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480" yWindow="30" windowWidth="19410" windowHeight="11010" tabRatio="929" firstSheet="12" activeTab="28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" sheetId="137" r:id="rId9"/>
    <sheet name="Прил.2.6 Раздел I" sheetId="72" r:id="rId10"/>
    <sheet name="Прил.2.6 Раздел II" sheetId="120" r:id="rId11"/>
    <sheet name="Прил.2.7 Раздел I" sheetId="108" r:id="rId12"/>
    <sheet name="Прил.2.7 Раздел II" sheetId="109" r:id="rId13"/>
    <sheet name="Прил.2.8" sheetId="145" r:id="rId14"/>
    <sheet name="Прил.2.9" sheetId="146" r:id="rId15"/>
    <sheet name="Прил.2.10" sheetId="135" r:id="rId16"/>
    <sheet name="Прил.2.11" sheetId="136" r:id="rId17"/>
    <sheet name="Прил.3.1" sheetId="121" r:id="rId18"/>
    <sheet name="Прил. 3.2" sheetId="140" r:id="rId19"/>
    <sheet name="Прил.3.3" sheetId="123" r:id="rId20"/>
    <sheet name="Прил.3.4" sheetId="124" r:id="rId21"/>
    <sheet name="Прил.3.5" sheetId="125" r:id="rId22"/>
    <sheet name="Прил.3.6" sheetId="126" r:id="rId23"/>
    <sheet name="Прил.3.7" sheetId="127" r:id="rId24"/>
    <sheet name="Прил.3.8" sheetId="128" r:id="rId25"/>
    <sheet name="Прил.3.9" sheetId="138" r:id="rId26"/>
    <sheet name="Прил.3.10" sheetId="130" r:id="rId27"/>
    <sheet name="Прил.3.11" sheetId="131" r:id="rId28"/>
    <sheet name="Прил.3.12" sheetId="143" r:id="rId29"/>
    <sheet name="Прил.4.1" sheetId="64" r:id="rId30"/>
    <sheet name="Прил.4.2" sheetId="141" r:id="rId31"/>
    <sheet name="Прил.4.3" sheetId="142" r:id="rId32"/>
    <sheet name="Прил.6" sheetId="119" r:id="rId33"/>
  </sheets>
  <definedNames>
    <definedName name="_xlnm._FilterDatabase" localSheetId="18" hidden="1">'Прил. 3.2'!$A$10:$G$104</definedName>
    <definedName name="_xlnm._FilterDatabase" localSheetId="0" hidden="1">Прил.1!$A$10:$F$10</definedName>
    <definedName name="_xlnm._FilterDatabase" localSheetId="1" hidden="1">'Прил.2.1 Раздел I'!$A$12:$E$12</definedName>
    <definedName name="_xlnm._FilterDatabase" localSheetId="2" hidden="1">'Прил.2.1 Раздел II'!$A$12:$J$104</definedName>
    <definedName name="_xlnm._FilterDatabase" localSheetId="16" hidden="1">Прил.2.11!$A$10:$G$169</definedName>
    <definedName name="_xlnm._FilterDatabase" localSheetId="3" hidden="1">Прил.2.2!$A$10:$L$43</definedName>
    <definedName name="_xlnm._FilterDatabase" localSheetId="4" hidden="1">Прил.2.3!$A$12:$K$12</definedName>
    <definedName name="_xlnm._FilterDatabase" localSheetId="5" hidden="1">'Прил.2.4 Раздел I'!$A$12:$J$147</definedName>
    <definedName name="_xlnm._FilterDatabase" localSheetId="6" hidden="1">'Прил.2.4 Раздел II'!$A$12:$J$109</definedName>
    <definedName name="_xlnm._FilterDatabase" localSheetId="7" hidden="1">'Прил.2.4 Раздел III'!$A$12:$J$1067</definedName>
    <definedName name="_xlnm._FilterDatabase" localSheetId="8" hidden="1">'Прил.2.5 '!$A$12:$K$847</definedName>
    <definedName name="_xlnm._FilterDatabase" localSheetId="11" hidden="1">'Прил.2.7 Раздел I'!$A$12:$IF$80</definedName>
    <definedName name="_xlnm._FilterDatabase" localSheetId="12" hidden="1">'Прил.2.7 Раздел II'!$A$12:$IG$169</definedName>
    <definedName name="_xlnm._FilterDatabase" localSheetId="13" hidden="1">Прил.2.8!$A$10:$K$185</definedName>
    <definedName name="_xlnm._FilterDatabase" localSheetId="17" hidden="1">Прил.3.1!$A$12:$J$12</definedName>
    <definedName name="_xlnm._FilterDatabase" localSheetId="26" hidden="1">Прил.3.10!$A$10:$D$150</definedName>
    <definedName name="_xlnm._FilterDatabase" localSheetId="27" hidden="1">Прил.3.11!$A$9:$D$61</definedName>
    <definedName name="_xlnm._FilterDatabase" localSheetId="28" hidden="1">Прил.3.12!$A$12:$H$12</definedName>
    <definedName name="_xlnm._FilterDatabase" localSheetId="19" hidden="1">Прил.3.3!$A$10:$F$10</definedName>
    <definedName name="_xlnm._FilterDatabase" localSheetId="20" hidden="1">Прил.3.4!$A$10:$F$10</definedName>
    <definedName name="_xlnm._FilterDatabase" localSheetId="21" hidden="1">Прил.3.5!$A$17:$G$17</definedName>
    <definedName name="_xlnm._FilterDatabase" localSheetId="23" hidden="1">Прил.3.7!$A$17:$G$237</definedName>
    <definedName name="_xlnm._FilterDatabase" localSheetId="24" hidden="1">Прил.3.8!$A$22:$H$457</definedName>
    <definedName name="_xlnm._FilterDatabase" localSheetId="25" hidden="1">Прил.3.9!$A$11:$J$11</definedName>
    <definedName name="Z_754BA2B9_92C8_4608_8D67_96BC5C16664E_.wvu.FilterData" localSheetId="8" hidden="1">'Прил.2.5 '!$B$12:$CX$52</definedName>
    <definedName name="Z_754BA2B9_92C8_4608_8D67_96BC5C16664E_.wvu.FilterData" localSheetId="11" hidden="1">'Прил.2.7 Раздел I'!$A$12:$IG$70</definedName>
    <definedName name="Z_754BA2B9_92C8_4608_8D67_96BC5C16664E_.wvu.FilterData" localSheetId="12" hidden="1">'Прил.2.7 Раздел II'!#REF!</definedName>
    <definedName name="Z_754BA2B9_92C8_4608_8D67_96BC5C16664E_.wvu.FilterData" localSheetId="26" hidden="1">Прил.3.10!$A$38:$D$150</definedName>
    <definedName name="Z_754BA2B9_92C8_4608_8D67_96BC5C16664E_.wvu.FilterData" localSheetId="27" hidden="1">Прил.3.11!$A$57:$B$61</definedName>
    <definedName name="Z_754BA2B9_92C8_4608_8D67_96BC5C16664E_.wvu.FilterData" localSheetId="23" hidden="1">Прил.3.7!$A$17:$G$237</definedName>
    <definedName name="Z_754BA2B9_92C8_4608_8D67_96BC5C16664E_.wvu.FilterData" localSheetId="24" hidden="1">Прил.3.8!$A$22:$H$257</definedName>
    <definedName name="Z_754BA2B9_92C8_4608_8D67_96BC5C16664E_.wvu.FilterData" localSheetId="25" hidden="1">Прил.3.9!#REF!</definedName>
    <definedName name="Z_754BA2B9_92C8_4608_8D67_96BC5C16664E_.wvu.PrintArea" localSheetId="0" hidden="1">Прил.1!$A$1:$D$63</definedName>
    <definedName name="Z_754BA2B9_92C8_4608_8D67_96BC5C16664E_.wvu.PrintArea" localSheetId="26" hidden="1">Прил.3.10!$A$1:$D$150</definedName>
    <definedName name="Z_754BA2B9_92C8_4608_8D67_96BC5C16664E_.wvu.PrintArea" localSheetId="27" hidden="1">Прил.3.11!$A$1:$B$61</definedName>
    <definedName name="Z_754BA2B9_92C8_4608_8D67_96BC5C16664E_.wvu.PrintArea" localSheetId="21" hidden="1">Прил.3.5!$A$1:$H$84</definedName>
    <definedName name="Z_754BA2B9_92C8_4608_8D67_96BC5C16664E_.wvu.PrintArea" localSheetId="23" hidden="1">Прил.3.7!$A$1:$G$237</definedName>
    <definedName name="Z_754BA2B9_92C8_4608_8D67_96BC5C16664E_.wvu.PrintArea" localSheetId="24" hidden="1">Прил.3.8!$A$1:$H$387</definedName>
    <definedName name="Z_754BA2B9_92C8_4608_8D67_96BC5C16664E_.wvu.PrintArea" localSheetId="25" hidden="1">Прил.3.9!#REF!</definedName>
    <definedName name="Z_754BA2B9_92C8_4608_8D67_96BC5C16664E_.wvu.PrintTitles" localSheetId="18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'!$4:$12</definedName>
    <definedName name="Z_754BA2B9_92C8_4608_8D67_96BC5C16664E_.wvu.PrintTitles" localSheetId="11" hidden="1">'Прил.2.7 Раздел I'!#REF!</definedName>
    <definedName name="Z_754BA2B9_92C8_4608_8D67_96BC5C16664E_.wvu.PrintTitles" localSheetId="12" hidden="1">'Прил.2.7 Раздел II'!#REF!</definedName>
    <definedName name="Z_754BA2B9_92C8_4608_8D67_96BC5C16664E_.wvu.PrintTitles" localSheetId="17" hidden="1">Прил.3.1!$4:$12</definedName>
    <definedName name="Z_754BA2B9_92C8_4608_8D67_96BC5C16664E_.wvu.PrintTitles" localSheetId="26" hidden="1">Прил.3.10!$4:$38</definedName>
    <definedName name="Z_754BA2B9_92C8_4608_8D67_96BC5C16664E_.wvu.PrintTitles" localSheetId="27" hidden="1">Прил.3.11!$4:$61</definedName>
    <definedName name="Z_754BA2B9_92C8_4608_8D67_96BC5C16664E_.wvu.PrintTitles" localSheetId="19" hidden="1">Прил.3.3!$4:$10</definedName>
    <definedName name="Z_754BA2B9_92C8_4608_8D67_96BC5C16664E_.wvu.PrintTitles" localSheetId="20" hidden="1">Прил.3.4!$1:$4</definedName>
    <definedName name="Z_754BA2B9_92C8_4608_8D67_96BC5C16664E_.wvu.PrintTitles" localSheetId="21" hidden="1">Прил.3.5!$4:$14</definedName>
    <definedName name="Z_754BA2B9_92C8_4608_8D67_96BC5C16664E_.wvu.PrintTitles" localSheetId="23" hidden="1">Прил.3.7!$4:$17</definedName>
    <definedName name="Z_754BA2B9_92C8_4608_8D67_96BC5C16664E_.wvu.PrintTitles" localSheetId="24" hidden="1">Прил.3.8!$4:$22</definedName>
    <definedName name="Z_754BA2B9_92C8_4608_8D67_96BC5C16664E_.wvu.PrintTitles" localSheetId="25" hidden="1">Прил.3.9!#REF!</definedName>
    <definedName name="Z_754BA2B9_92C8_4608_8D67_96BC5C16664E_.wvu.Rows" localSheetId="26" hidden="1">Прил.3.10!$140:$140</definedName>
    <definedName name="Z_754BA2B9_92C8_4608_8D67_96BC5C16664E_.wvu.Rows" localSheetId="27" hidden="1">Прил.3.11!#REF!</definedName>
    <definedName name="Z_754BA2B9_92C8_4608_8D67_96BC5C16664E_.wvu.Rows" localSheetId="23" hidden="1">Прил.3.7!$21:$22,Прил.3.7!$47:$49,Прил.3.7!$56:$56,Прил.3.7!$64:$64,Прил.3.7!$68:$77,Прил.3.7!$95:$213,Прил.3.7!$96:$99,Прил.3.7!$101:$102,Прил.3.7!$108:$111,Прил.3.7!$119:$120,Прил.3.7!$127:$131,Прил.3.7!$133:$139,Прил.3.7!$142:$143,Прил.3.7!$145:$149,Прил.3.7!$206:$209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24" hidden="1">Прил.3.8!$135:$136</definedName>
    <definedName name="Z_754BA2B9_92C8_4608_8D67_96BC5C16664E_.wvu.Rows" localSheetId="25" hidden="1">Прил.3.9!#REF!</definedName>
    <definedName name="Z_9067D43C_8CF0_48E5_8C1B_7DFA94892381_.wvu.FilterData" localSheetId="8" hidden="1">'Прил.2.5 '!$B$12:$CW$54</definedName>
    <definedName name="Z_9067D43C_8CF0_48E5_8C1B_7DFA94892381_.wvu.FilterData" localSheetId="11" hidden="1">'Прил.2.7 Раздел I'!$A$12:$IG$70</definedName>
    <definedName name="Z_9067D43C_8CF0_48E5_8C1B_7DFA94892381_.wvu.FilterData" localSheetId="12" hidden="1">'Прил.2.7 Раздел II'!#REF!</definedName>
    <definedName name="Z_9067D43C_8CF0_48E5_8C1B_7DFA94892381_.wvu.FilterData" localSheetId="26" hidden="1">Прил.3.10!$A$38:$D$150</definedName>
    <definedName name="Z_9067D43C_8CF0_48E5_8C1B_7DFA94892381_.wvu.FilterData" localSheetId="27" hidden="1">Прил.3.11!$A$57:$B$61</definedName>
    <definedName name="Z_9067D43C_8CF0_48E5_8C1B_7DFA94892381_.wvu.FilterData" localSheetId="23" hidden="1">Прил.3.7!$A$17:$G$237</definedName>
    <definedName name="Z_9067D43C_8CF0_48E5_8C1B_7DFA94892381_.wvu.FilterData" localSheetId="24" hidden="1">Прил.3.8!$A$22:$H$257</definedName>
    <definedName name="Z_9067D43C_8CF0_48E5_8C1B_7DFA94892381_.wvu.FilterData" localSheetId="25" hidden="1">Прил.3.9!#REF!</definedName>
    <definedName name="Z_9067D43C_8CF0_48E5_8C1B_7DFA94892381_.wvu.PrintArea" localSheetId="0" hidden="1">Прил.1!$A$1:$D$63</definedName>
    <definedName name="Z_9067D43C_8CF0_48E5_8C1B_7DFA94892381_.wvu.PrintArea" localSheetId="26" hidden="1">Прил.3.10!$A$1:$D$150</definedName>
    <definedName name="Z_9067D43C_8CF0_48E5_8C1B_7DFA94892381_.wvu.PrintArea" localSheetId="27" hidden="1">Прил.3.11!$A$1:$B$61</definedName>
    <definedName name="Z_9067D43C_8CF0_48E5_8C1B_7DFA94892381_.wvu.PrintArea" localSheetId="21" hidden="1">Прил.3.5!$A$1:$H$84</definedName>
    <definedName name="Z_9067D43C_8CF0_48E5_8C1B_7DFA94892381_.wvu.PrintArea" localSheetId="23" hidden="1">Прил.3.7!$A$1:$G$237</definedName>
    <definedName name="Z_9067D43C_8CF0_48E5_8C1B_7DFA94892381_.wvu.PrintArea" localSheetId="24" hidden="1">Прил.3.8!$A$1:$H$387</definedName>
    <definedName name="Z_9067D43C_8CF0_48E5_8C1B_7DFA94892381_.wvu.PrintArea" localSheetId="25" hidden="1">Прил.3.9!#REF!</definedName>
    <definedName name="Z_9067D43C_8CF0_48E5_8C1B_7DFA94892381_.wvu.PrintTitles" localSheetId="18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'!$4:$12</definedName>
    <definedName name="Z_9067D43C_8CF0_48E5_8C1B_7DFA94892381_.wvu.PrintTitles" localSheetId="11" hidden="1">'Прил.2.7 Раздел I'!#REF!</definedName>
    <definedName name="Z_9067D43C_8CF0_48E5_8C1B_7DFA94892381_.wvu.PrintTitles" localSheetId="12" hidden="1">'Прил.2.7 Раздел II'!#REF!</definedName>
    <definedName name="Z_9067D43C_8CF0_48E5_8C1B_7DFA94892381_.wvu.PrintTitles" localSheetId="17" hidden="1">Прил.3.1!$4:$12</definedName>
    <definedName name="Z_9067D43C_8CF0_48E5_8C1B_7DFA94892381_.wvu.PrintTitles" localSheetId="26" hidden="1">Прил.3.10!$4:$38</definedName>
    <definedName name="Z_9067D43C_8CF0_48E5_8C1B_7DFA94892381_.wvu.PrintTitles" localSheetId="27" hidden="1">Прил.3.11!$4:$61</definedName>
    <definedName name="Z_9067D43C_8CF0_48E5_8C1B_7DFA94892381_.wvu.PrintTitles" localSheetId="19" hidden="1">Прил.3.3!$4:$10</definedName>
    <definedName name="Z_9067D43C_8CF0_48E5_8C1B_7DFA94892381_.wvu.PrintTitles" localSheetId="20" hidden="1">Прил.3.4!$1:$4</definedName>
    <definedName name="Z_9067D43C_8CF0_48E5_8C1B_7DFA94892381_.wvu.PrintTitles" localSheetId="21" hidden="1">Прил.3.5!$4:$14</definedName>
    <definedName name="Z_9067D43C_8CF0_48E5_8C1B_7DFA94892381_.wvu.PrintTitles" localSheetId="23" hidden="1">Прил.3.7!$4:$17</definedName>
    <definedName name="Z_9067D43C_8CF0_48E5_8C1B_7DFA94892381_.wvu.PrintTitles" localSheetId="24" hidden="1">Прил.3.8!$4:$22</definedName>
    <definedName name="Z_9067D43C_8CF0_48E5_8C1B_7DFA94892381_.wvu.PrintTitles" localSheetId="25" hidden="1">Прил.3.9!#REF!</definedName>
    <definedName name="Z_9067D43C_8CF0_48E5_8C1B_7DFA94892381_.wvu.Rows" localSheetId="26" hidden="1">Прил.3.10!$140:$140</definedName>
    <definedName name="Z_9067D43C_8CF0_48E5_8C1B_7DFA94892381_.wvu.Rows" localSheetId="27" hidden="1">Прил.3.11!#REF!</definedName>
    <definedName name="Z_9067D43C_8CF0_48E5_8C1B_7DFA94892381_.wvu.Rows" localSheetId="23" hidden="1">Прил.3.7!$21:$22,Прил.3.7!$47:$49,Прил.3.7!$56:$56,Прил.3.7!$64:$64,Прил.3.7!$68:$77,Прил.3.7!$95:$213,Прил.3.7!$96:$99,Прил.3.7!$101:$102,Прил.3.7!$108:$111,Прил.3.7!$119:$120,Прил.3.7!$127:$131,Прил.3.7!$133:$139,Прил.3.7!$142:$143,Прил.3.7!$145:$149,Прил.3.7!$206:$209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24" hidden="1">Прил.3.8!$135:$136</definedName>
    <definedName name="Z_9067D43C_8CF0_48E5_8C1B_7DFA94892381_.wvu.Rows" localSheetId="25" hidden="1">Прил.3.9!#REF!</definedName>
    <definedName name="Z_D412A697_6196_4CD3_B8DF_C1AA2A0F2DD2_.wvu.FilterData" localSheetId="8" hidden="1">'Прил.2.5 '!$B$12:$CW$54</definedName>
    <definedName name="Z_DE2761FC_B87B_442B_8CE1_F507E8AF476B_.wvu.FilterData" localSheetId="8" hidden="1">'Прил.2.5 '!$B$12:$CX$52</definedName>
    <definedName name="Z_DEEA3186_5E7C_4B49_A323_6511047D2DAC_.wvu.FilterData" localSheetId="8" hidden="1">'Прил.2.5 '!$B$12:$CW$54</definedName>
    <definedName name="Z_DEEA3186_5E7C_4B49_A323_6511047D2DAC_.wvu.FilterData" localSheetId="11" hidden="1">'Прил.2.7 Раздел I'!$A$12:$IG$70</definedName>
    <definedName name="Z_DEEA3186_5E7C_4B49_A323_6511047D2DAC_.wvu.FilterData" localSheetId="12" hidden="1">'Прил.2.7 Раздел II'!#REF!</definedName>
    <definedName name="Z_DEEA3186_5E7C_4B49_A323_6511047D2DAC_.wvu.FilterData" localSheetId="26" hidden="1">Прил.3.10!$A$38:$D$150</definedName>
    <definedName name="Z_DEEA3186_5E7C_4B49_A323_6511047D2DAC_.wvu.FilterData" localSheetId="27" hidden="1">Прил.3.11!$A$57:$B$61</definedName>
    <definedName name="Z_DEEA3186_5E7C_4B49_A323_6511047D2DAC_.wvu.FilterData" localSheetId="23" hidden="1">Прил.3.7!$A$17:$G$237</definedName>
    <definedName name="Z_DEEA3186_5E7C_4B49_A323_6511047D2DAC_.wvu.FilterData" localSheetId="24" hidden="1">Прил.3.8!$A$22:$H$387</definedName>
    <definedName name="Z_DEEA3186_5E7C_4B49_A323_6511047D2DAC_.wvu.FilterData" localSheetId="25" hidden="1">Прил.3.9!#REF!</definedName>
    <definedName name="Z_DEEA3186_5E7C_4B49_A323_6511047D2DAC_.wvu.PrintArea" localSheetId="0" hidden="1">Прил.1!$A$1:$D$63</definedName>
    <definedName name="Z_DEEA3186_5E7C_4B49_A323_6511047D2DAC_.wvu.PrintArea" localSheetId="26" hidden="1">Прил.3.10!$A$1:$D$150</definedName>
    <definedName name="Z_DEEA3186_5E7C_4B49_A323_6511047D2DAC_.wvu.PrintArea" localSheetId="27" hidden="1">Прил.3.11!$A$1:$B$61</definedName>
    <definedName name="Z_DEEA3186_5E7C_4B49_A323_6511047D2DAC_.wvu.PrintArea" localSheetId="21" hidden="1">Прил.3.5!$A$1:$H$84</definedName>
    <definedName name="Z_DEEA3186_5E7C_4B49_A323_6511047D2DAC_.wvu.PrintArea" localSheetId="23" hidden="1">Прил.3.7!$A$1:$G$237</definedName>
    <definedName name="Z_DEEA3186_5E7C_4B49_A323_6511047D2DAC_.wvu.PrintArea" localSheetId="24" hidden="1">Прил.3.8!$A$1:$H$387</definedName>
    <definedName name="Z_DEEA3186_5E7C_4B49_A323_6511047D2DAC_.wvu.PrintArea" localSheetId="25" hidden="1">Прил.3.9!#REF!</definedName>
    <definedName name="Z_DEEA3186_5E7C_4B49_A323_6511047D2DAC_.wvu.PrintTitles" localSheetId="18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'!$4:$12</definedName>
    <definedName name="Z_DEEA3186_5E7C_4B49_A323_6511047D2DAC_.wvu.PrintTitles" localSheetId="11" hidden="1">'Прил.2.7 Раздел I'!#REF!</definedName>
    <definedName name="Z_DEEA3186_5E7C_4B49_A323_6511047D2DAC_.wvu.PrintTitles" localSheetId="12" hidden="1">'Прил.2.7 Раздел II'!#REF!</definedName>
    <definedName name="Z_DEEA3186_5E7C_4B49_A323_6511047D2DAC_.wvu.PrintTitles" localSheetId="17" hidden="1">Прил.3.1!$4:$12</definedName>
    <definedName name="Z_DEEA3186_5E7C_4B49_A323_6511047D2DAC_.wvu.PrintTitles" localSheetId="26" hidden="1">Прил.3.10!$4:$38</definedName>
    <definedName name="Z_DEEA3186_5E7C_4B49_A323_6511047D2DAC_.wvu.PrintTitles" localSheetId="27" hidden="1">Прил.3.11!$4:$61</definedName>
    <definedName name="Z_DEEA3186_5E7C_4B49_A323_6511047D2DAC_.wvu.PrintTitles" localSheetId="19" hidden="1">Прил.3.3!$4:$10</definedName>
    <definedName name="Z_DEEA3186_5E7C_4B49_A323_6511047D2DAC_.wvu.PrintTitles" localSheetId="20" hidden="1">Прил.3.4!$1:$4</definedName>
    <definedName name="Z_DEEA3186_5E7C_4B49_A323_6511047D2DAC_.wvu.PrintTitles" localSheetId="21" hidden="1">Прил.3.5!$4:$14</definedName>
    <definedName name="Z_DEEA3186_5E7C_4B49_A323_6511047D2DAC_.wvu.PrintTitles" localSheetId="23" hidden="1">Прил.3.7!$4:$17</definedName>
    <definedName name="Z_DEEA3186_5E7C_4B49_A323_6511047D2DAC_.wvu.PrintTitles" localSheetId="24" hidden="1">Прил.3.8!$4:$22</definedName>
    <definedName name="Z_DEEA3186_5E7C_4B49_A323_6511047D2DAC_.wvu.PrintTitles" localSheetId="25" hidden="1">Прил.3.9!#REF!</definedName>
    <definedName name="Z_E6862595_AEA9_4563_8AED_64A09353D7BA_.wvu.FilterData" localSheetId="8" hidden="1">'Прил.2.5 '!$B$12:$CW$54</definedName>
    <definedName name="Z_E6862595_AEA9_4563_8AED_64A09353D7BA_.wvu.FilterData" localSheetId="11" hidden="1">'Прил.2.7 Раздел I'!$A$12:$IG$70</definedName>
    <definedName name="Z_E6862595_AEA9_4563_8AED_64A09353D7BA_.wvu.FilterData" localSheetId="12" hidden="1">'Прил.2.7 Раздел II'!#REF!</definedName>
    <definedName name="Z_E6862595_AEA9_4563_8AED_64A09353D7BA_.wvu.FilterData" localSheetId="26" hidden="1">Прил.3.10!$A$38:$D$150</definedName>
    <definedName name="Z_E6862595_AEA9_4563_8AED_64A09353D7BA_.wvu.FilterData" localSheetId="27" hidden="1">Прил.3.11!$A$57:$B$61</definedName>
    <definedName name="Z_E6862595_AEA9_4563_8AED_64A09353D7BA_.wvu.FilterData" localSheetId="23" hidden="1">Прил.3.7!$A$17:$G$237</definedName>
    <definedName name="Z_E6862595_AEA9_4563_8AED_64A09353D7BA_.wvu.FilterData" localSheetId="24" hidden="1">Прил.3.8!$A$22:$H$257</definedName>
    <definedName name="Z_E6862595_AEA9_4563_8AED_64A09353D7BA_.wvu.FilterData" localSheetId="25" hidden="1">Прил.3.9!#REF!</definedName>
    <definedName name="Z_E6862595_AEA9_4563_8AED_64A09353D7BA_.wvu.PrintArea" localSheetId="0" hidden="1">Прил.1!$A$1:$D$63</definedName>
    <definedName name="Z_E6862595_AEA9_4563_8AED_64A09353D7BA_.wvu.PrintArea" localSheetId="26" hidden="1">Прил.3.10!$A$1:$D$150</definedName>
    <definedName name="Z_E6862595_AEA9_4563_8AED_64A09353D7BA_.wvu.PrintArea" localSheetId="27" hidden="1">Прил.3.11!$A$1:$B$61</definedName>
    <definedName name="Z_E6862595_AEA9_4563_8AED_64A09353D7BA_.wvu.PrintArea" localSheetId="21" hidden="1">Прил.3.5!$A$1:$H$84</definedName>
    <definedName name="Z_E6862595_AEA9_4563_8AED_64A09353D7BA_.wvu.PrintArea" localSheetId="23" hidden="1">Прил.3.7!$A$1:$G$237</definedName>
    <definedName name="Z_E6862595_AEA9_4563_8AED_64A09353D7BA_.wvu.PrintArea" localSheetId="24" hidden="1">Прил.3.8!$A$1:$H$387</definedName>
    <definedName name="Z_E6862595_AEA9_4563_8AED_64A09353D7BA_.wvu.PrintArea" localSheetId="25" hidden="1">Прил.3.9!#REF!</definedName>
    <definedName name="Z_E6862595_AEA9_4563_8AED_64A09353D7BA_.wvu.PrintTitles" localSheetId="18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'!$4:$12</definedName>
    <definedName name="Z_E6862595_AEA9_4563_8AED_64A09353D7BA_.wvu.PrintTitles" localSheetId="11" hidden="1">'Прил.2.7 Раздел I'!#REF!</definedName>
    <definedName name="Z_E6862595_AEA9_4563_8AED_64A09353D7BA_.wvu.PrintTitles" localSheetId="12" hidden="1">'Прил.2.7 Раздел II'!#REF!</definedName>
    <definedName name="Z_E6862595_AEA9_4563_8AED_64A09353D7BA_.wvu.PrintTitles" localSheetId="17" hidden="1">Прил.3.1!$4:$12</definedName>
    <definedName name="Z_E6862595_AEA9_4563_8AED_64A09353D7BA_.wvu.PrintTitles" localSheetId="26" hidden="1">Прил.3.10!$4:$38</definedName>
    <definedName name="Z_E6862595_AEA9_4563_8AED_64A09353D7BA_.wvu.PrintTitles" localSheetId="27" hidden="1">Прил.3.11!$4:$61</definedName>
    <definedName name="Z_E6862595_AEA9_4563_8AED_64A09353D7BA_.wvu.PrintTitles" localSheetId="19" hidden="1">Прил.3.3!$4:$10</definedName>
    <definedName name="Z_E6862595_AEA9_4563_8AED_64A09353D7BA_.wvu.PrintTitles" localSheetId="20" hidden="1">Прил.3.4!$1:$4</definedName>
    <definedName name="Z_E6862595_AEA9_4563_8AED_64A09353D7BA_.wvu.PrintTitles" localSheetId="21" hidden="1">Прил.3.5!$4:$14</definedName>
    <definedName name="Z_E6862595_AEA9_4563_8AED_64A09353D7BA_.wvu.PrintTitles" localSheetId="23" hidden="1">Прил.3.7!$4:$17</definedName>
    <definedName name="Z_E6862595_AEA9_4563_8AED_64A09353D7BA_.wvu.PrintTitles" localSheetId="24" hidden="1">Прил.3.8!$4:$22</definedName>
    <definedName name="Z_E6862595_AEA9_4563_8AED_64A09353D7BA_.wvu.PrintTitles" localSheetId="25" hidden="1">Прил.3.9!#REF!</definedName>
    <definedName name="Z_E6862595_AEA9_4563_8AED_64A09353D7BA_.wvu.Rows" localSheetId="26" hidden="1">Прил.3.10!$140:$140</definedName>
    <definedName name="Z_E6862595_AEA9_4563_8AED_64A09353D7BA_.wvu.Rows" localSheetId="27" hidden="1">Прил.3.11!#REF!</definedName>
    <definedName name="Z_E6862595_AEA9_4563_8AED_64A09353D7BA_.wvu.Rows" localSheetId="23" hidden="1">Прил.3.7!$21:$22,Прил.3.7!$47:$49,Прил.3.7!$56:$56,Прил.3.7!$64:$64,Прил.3.7!$68:$77,Прил.3.7!$95:$213,Прил.3.7!$96:$99,Прил.3.7!$101:$102,Прил.3.7!$108:$111,Прил.3.7!$119:$120,Прил.3.7!$127:$131,Прил.3.7!$133:$139,Прил.3.7!$142:$143,Прил.3.7!$145:$149,Прил.3.7!$206:$209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24" hidden="1">Прил.3.8!$135:$136</definedName>
    <definedName name="Z_E6862595_AEA9_4563_8AED_64A09353D7BA_.wvu.Rows" localSheetId="25" hidden="1">Прил.3.9!#REF!</definedName>
    <definedName name="_xlnm.Print_Titles" localSheetId="18">'Прил. 3.2'!$7:$10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16">Прил.2.11!$6:$10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'!$8:$12</definedName>
    <definedName name="_xlnm.Print_Titles" localSheetId="9">'Прил.2.6 Раздел I'!$8:$13</definedName>
    <definedName name="_xlnm.Print_Titles" localSheetId="10">'Прил.2.6 Раздел II'!$8:$12</definedName>
    <definedName name="_xlnm.Print_Titles" localSheetId="11">'Прил.2.7 Раздел I'!$8:$12</definedName>
    <definedName name="_xlnm.Print_Titles" localSheetId="12">'Прил.2.7 Раздел II'!$8:$12</definedName>
    <definedName name="_xlnm.Print_Titles" localSheetId="13">Прил.2.8!$6:$10</definedName>
    <definedName name="_xlnm.Print_Titles" localSheetId="14">Прил.2.9!$8:$11</definedName>
    <definedName name="_xlnm.Print_Titles" localSheetId="17">Прил.3.1!$6:$12</definedName>
    <definedName name="_xlnm.Print_Titles" localSheetId="26">Прил.3.10!$6:$10</definedName>
    <definedName name="_xlnm.Print_Titles" localSheetId="27">Прил.3.11!$6:$9</definedName>
    <definedName name="_xlnm.Print_Titles" localSheetId="19">Прил.3.3!$4:$10</definedName>
    <definedName name="_xlnm.Print_Titles" localSheetId="20">Прил.3.4!$1:$4</definedName>
    <definedName name="_xlnm.Print_Titles" localSheetId="23">Прил.3.7!$13:$17</definedName>
    <definedName name="_xlnm.Print_Titles" localSheetId="24">Прил.3.8!$18:$22</definedName>
    <definedName name="_xlnm.Print_Titles" localSheetId="25">Прил.3.9!$6:$11</definedName>
    <definedName name="_xlnm.Print_Titles" localSheetId="32">Прил.6!$8:$10</definedName>
    <definedName name="_xlnm.Print_Area" localSheetId="0">Прил.1!$A$1:$F$63</definedName>
    <definedName name="_xlnm.Print_Area" localSheetId="1">'Прил.2.1 Раздел I'!$A$1:$F$64</definedName>
    <definedName name="_xlnm.Print_Area" localSheetId="2">'Прил.2.1 Раздел II'!$A$1:$J$107</definedName>
    <definedName name="_xlnm.Print_Area" localSheetId="5">'Прил.2.4 Раздел I'!$A$1:$J$149</definedName>
    <definedName name="_xlnm.Print_Area" localSheetId="6">'Прил.2.4 Раздел II'!$A$1:$K$113</definedName>
    <definedName name="_xlnm.Print_Area" localSheetId="7">'Прил.2.4 Раздел III'!$A$1:$J$1071</definedName>
    <definedName name="_xlnm.Print_Area" localSheetId="8">'Прил.2.5 '!$A$1:$L$852</definedName>
    <definedName name="_xlnm.Print_Area" localSheetId="26">Прил.3.10!$A$1:$D$153</definedName>
    <definedName name="_xlnm.Print_Area" localSheetId="27">Прил.3.11!$A$1:$C$64</definedName>
    <definedName name="_xlnm.Print_Area" localSheetId="19">Прил.3.3!$A$1:$F$17</definedName>
    <definedName name="_xlnm.Print_Area" localSheetId="21">Прил.3.5!$A$1:$H$89</definedName>
    <definedName name="_xlnm.Print_Area" localSheetId="23">Прил.3.7!$A$1:$G$237</definedName>
    <definedName name="_xlnm.Print_Area" localSheetId="24">Прил.3.8!$A$1:$H$463</definedName>
    <definedName name="_xlnm.Print_Area" localSheetId="25">Прил.3.9!$A$1:$I$679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J27" i="127"/>
  <c r="J26"/>
  <c r="J25"/>
  <c r="J24"/>
  <c r="A15" i="12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14"/>
  <c r="I10" i="146" l="1"/>
  <c r="B10" l="1"/>
  <c r="C10" s="1"/>
  <c r="D10" s="1"/>
  <c r="E10" s="1"/>
  <c r="F10" s="1"/>
  <c r="G10" s="1"/>
  <c r="H10" s="1"/>
  <c r="B10" i="145"/>
  <c r="C10" s="1"/>
  <c r="D10" s="1"/>
  <c r="E10" s="1"/>
  <c r="F10" s="1"/>
  <c r="G10" s="1"/>
  <c r="H10" s="1"/>
  <c r="I10" s="1"/>
  <c r="J10" s="1"/>
  <c r="K10" s="1"/>
  <c r="E30" i="135" l="1"/>
  <c r="D30"/>
  <c r="E29"/>
  <c r="D29"/>
  <c r="E28"/>
  <c r="D28"/>
  <c r="E27"/>
  <c r="E26"/>
  <c r="D26"/>
  <c r="D25"/>
  <c r="H30" i="143"/>
  <c r="H29"/>
  <c r="H28"/>
  <c r="H27"/>
  <c r="H25"/>
  <c r="H24"/>
  <c r="H23"/>
  <c r="H22"/>
  <c r="H21"/>
  <c r="H20"/>
  <c r="H19"/>
  <c r="H18"/>
  <c r="H17"/>
  <c r="H16"/>
  <c r="H15"/>
  <c r="H14"/>
  <c r="B12"/>
  <c r="C12"/>
  <c r="D12"/>
  <c r="E12"/>
  <c r="F12"/>
  <c r="G12"/>
  <c r="H12"/>
  <c r="E17" i="125"/>
  <c r="F17" s="1"/>
  <c r="G17" s="1"/>
</calcChain>
</file>

<file path=xl/sharedStrings.xml><?xml version="1.0" encoding="utf-8"?>
<sst xmlns="http://schemas.openxmlformats.org/spreadsheetml/2006/main" count="26780" uniqueCount="5929">
  <si>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</si>
  <si>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</si>
  <si>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</si>
  <si>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</si>
  <si>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</si>
  <si>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</si>
  <si>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</si>
  <si>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</si>
  <si>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</si>
  <si>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</si>
  <si>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</si>
  <si>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</si>
  <si>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</si>
  <si>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</si>
  <si>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</si>
  <si>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</si>
  <si>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</si>
  <si>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</si>
  <si>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</si>
  <si>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</si>
  <si>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</si>
  <si>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</si>
  <si>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Принятое сокращение</t>
  </si>
  <si>
    <t>ГОАУЗ "Мончегорская центральная районная больница",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</si>
  <si>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</si>
  <si>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</si>
  <si>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</si>
  <si>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</si>
  <si>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</si>
  <si>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</si>
  <si>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</si>
  <si>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</si>
  <si>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</si>
  <si>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</si>
  <si>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</si>
  <si>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</si>
  <si>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</si>
  <si>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</si>
  <si>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</si>
  <si>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</si>
  <si>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</si>
  <si>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</si>
  <si>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</si>
  <si>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</si>
  <si>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</si>
  <si>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</si>
  <si>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</si>
  <si>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</si>
  <si>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</si>
  <si>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</si>
  <si>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</si>
  <si>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</si>
  <si>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</si>
  <si>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</si>
  <si>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</si>
  <si>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</si>
  <si>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</si>
  <si>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</si>
  <si>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</si>
  <si>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</si>
  <si>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</si>
  <si>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</si>
  <si>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</si>
  <si>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</si>
  <si>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</si>
  <si>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</si>
  <si>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</si>
  <si>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</si>
  <si>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</si>
  <si>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</si>
  <si>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</si>
  <si>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"Колабыт"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</si>
  <si>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</si>
  <si>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</si>
  <si>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</si>
  <si>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</si>
  <si>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</si>
  <si>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</si>
  <si>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</si>
  <si>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</si>
  <si>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</si>
  <si>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</si>
  <si>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</si>
  <si>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</si>
  <si>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</si>
  <si>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</si>
  <si>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</si>
  <si>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</si>
  <si>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</si>
  <si>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</si>
  <si>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</si>
  <si>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</si>
  <si>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</si>
  <si>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</si>
  <si>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</si>
  <si>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</si>
  <si>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</si>
  <si>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</si>
  <si>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</si>
  <si>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</si>
  <si>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</si>
  <si>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</si>
  <si>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</si>
  <si>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</si>
  <si>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</si>
  <si>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</si>
  <si>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</si>
  <si>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</si>
  <si>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</si>
  <si>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</si>
  <si>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</si>
  <si>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</si>
  <si>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</si>
  <si>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</si>
  <si>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</si>
  <si>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</si>
  <si>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</si>
  <si>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</si>
  <si>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</si>
  <si>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</si>
  <si>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</si>
  <si>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</si>
  <si>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</si>
  <si>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</si>
  <si>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</si>
  <si>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</si>
  <si>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</si>
  <si>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</si>
  <si>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</si>
  <si>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</si>
  <si>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</si>
  <si>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</si>
  <si>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</si>
  <si>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</si>
  <si>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</si>
  <si>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</si>
  <si>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</si>
  <si>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</si>
  <si>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</si>
  <si>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</si>
  <si>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</si>
  <si>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</si>
  <si>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</si>
  <si>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</si>
  <si>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</si>
  <si>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</si>
  <si>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</si>
  <si>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</si>
  <si>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</si>
  <si>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</si>
  <si>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</si>
  <si>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</si>
  <si>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</si>
  <si>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</si>
  <si>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</si>
  <si>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</si>
  <si>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</si>
  <si>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</si>
  <si>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</si>
  <si>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</si>
  <si>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</si>
  <si>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</si>
  <si>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</si>
  <si>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</si>
  <si>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</si>
  <si>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</si>
  <si>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</si>
  <si>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</si>
  <si>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</si>
  <si>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</si>
  <si>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</si>
  <si>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</si>
  <si>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</si>
  <si>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</si>
  <si>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</si>
  <si>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</si>
  <si>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</si>
  <si>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</si>
  <si>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</si>
  <si>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</si>
  <si>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</si>
  <si>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</si>
  <si>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</si>
  <si>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</si>
  <si>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</si>
  <si>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</si>
  <si>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</si>
  <si>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</si>
  <si>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</si>
  <si>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</si>
  <si>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</si>
  <si>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</si>
  <si>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</si>
  <si>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</si>
  <si>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</si>
  <si>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</si>
  <si>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</si>
  <si>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</si>
  <si>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</si>
  <si>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</si>
  <si>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</si>
  <si>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</si>
  <si>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</si>
  <si>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</si>
  <si>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</si>
  <si>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</si>
  <si>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</si>
  <si>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</si>
  <si>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</si>
  <si>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</si>
  <si>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</si>
  <si>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</si>
  <si>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</si>
  <si>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</si>
  <si>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</si>
  <si>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</si>
  <si>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</si>
  <si>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</si>
  <si>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</si>
  <si>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</si>
  <si>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</si>
  <si>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</si>
  <si>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</si>
  <si>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</si>
  <si>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</si>
  <si>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</si>
  <si>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</si>
  <si>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</si>
  <si>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</si>
  <si>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</si>
  <si>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</si>
  <si>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</si>
  <si>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</si>
  <si>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</si>
  <si>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</si>
  <si>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</si>
  <si>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</si>
  <si>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</si>
  <si>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</si>
  <si>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</si>
  <si>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</si>
  <si>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</si>
  <si>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</si>
  <si>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</si>
  <si>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</si>
  <si>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</si>
  <si>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</si>
  <si>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</si>
  <si>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</si>
  <si>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B04.031.002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</si>
  <si>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</si>
  <si>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</si>
  <si>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</si>
  <si>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</si>
  <si>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</si>
  <si>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</si>
  <si>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</si>
  <si>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</si>
  <si>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</si>
  <si>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</si>
  <si>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</si>
  <si>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</si>
  <si>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</si>
  <si>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</si>
  <si>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</si>
  <si>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</si>
  <si>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</si>
  <si>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</si>
  <si>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</si>
  <si>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</si>
  <si>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</si>
  <si>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</si>
  <si>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</si>
  <si>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</si>
  <si>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</si>
  <si>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</si>
  <si>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</si>
  <si>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</si>
  <si>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</si>
  <si>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</si>
  <si>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</si>
  <si>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</si>
  <si>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</si>
  <si>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</si>
  <si>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</si>
  <si>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</si>
  <si>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</si>
  <si>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</si>
  <si>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</si>
  <si>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</si>
  <si>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</si>
  <si>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</si>
  <si>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</si>
  <si>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</si>
  <si>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</si>
  <si>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</si>
  <si>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</si>
  <si>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</si>
  <si>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</si>
  <si>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</si>
  <si>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</si>
  <si>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</si>
  <si>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</si>
  <si>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</si>
  <si>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</si>
  <si>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</si>
  <si>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</si>
  <si>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</si>
  <si>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</si>
  <si>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</si>
  <si>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</si>
  <si>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</si>
  <si>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</si>
  <si>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</si>
  <si>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</si>
  <si>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</si>
  <si>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</si>
  <si>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</si>
  <si>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</si>
  <si>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</si>
  <si>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</si>
  <si>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</si>
  <si>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</si>
  <si>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</si>
  <si>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</si>
  <si>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</si>
  <si>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</si>
  <si>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</si>
  <si>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</si>
  <si>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</si>
  <si>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</si>
  <si>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</si>
  <si>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</si>
  <si>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</si>
  <si>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</si>
  <si>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</si>
  <si>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</si>
  <si>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</si>
  <si>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</si>
  <si>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</si>
  <si>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</si>
  <si>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</si>
  <si>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</si>
  <si>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</si>
  <si>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</si>
  <si>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B04.010.002</t>
  </si>
  <si>
    <t>B04.010.001</t>
  </si>
  <si>
    <t>B01.010.002</t>
  </si>
  <si>
    <t>B04.011.002</t>
  </si>
  <si>
    <t>B04.015.005</t>
  </si>
  <si>
    <t>B01.015.004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</si>
  <si>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</si>
  <si>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</si>
  <si>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</si>
  <si>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</si>
  <si>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</si>
  <si>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</si>
  <si>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</si>
  <si>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</si>
  <si>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</si>
  <si>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</si>
  <si>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</si>
  <si>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</si>
  <si>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</si>
  <si>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</si>
  <si>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</si>
  <si>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</si>
  <si>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</si>
  <si>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</si>
  <si>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</si>
  <si>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</si>
  <si>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</si>
  <si>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</si>
  <si>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</si>
  <si>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</si>
  <si>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</si>
  <si>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</si>
  <si>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</si>
  <si>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</si>
  <si>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</si>
  <si>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</si>
  <si>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</si>
  <si>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</si>
  <si>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</si>
  <si>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</si>
  <si>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</si>
  <si>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</si>
  <si>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</si>
  <si>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</si>
  <si>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</si>
  <si>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</si>
  <si>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</si>
  <si>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</si>
  <si>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</si>
  <si>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</si>
  <si>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</si>
  <si>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</si>
  <si>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</si>
  <si>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</si>
  <si>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</si>
  <si>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</si>
  <si>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</si>
  <si>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</si>
  <si>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</si>
  <si>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</si>
  <si>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</si>
  <si>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</si>
  <si>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</si>
  <si>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</si>
  <si>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</si>
  <si>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</si>
  <si>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</si>
  <si>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</si>
  <si>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</si>
  <si>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</si>
  <si>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</si>
  <si>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</si>
  <si>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</si>
  <si>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</si>
  <si>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</si>
  <si>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</si>
  <si>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</si>
  <si>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</si>
  <si>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</si>
  <si>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</si>
  <si>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</si>
  <si>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</si>
  <si>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</si>
  <si>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</si>
  <si>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</si>
  <si>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</si>
  <si>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</si>
  <si>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</si>
  <si>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</si>
  <si>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</si>
  <si>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</si>
  <si>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</si>
  <si>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</si>
  <si>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</si>
  <si>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</si>
  <si>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</si>
  <si>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</si>
  <si>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</si>
  <si>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</si>
  <si>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</si>
  <si>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</si>
  <si>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</si>
  <si>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</si>
  <si>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</si>
  <si>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</si>
  <si>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</si>
  <si>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</si>
  <si>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</si>
  <si>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</si>
  <si>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</si>
  <si>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</si>
  <si>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</si>
  <si>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</si>
  <si>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</si>
  <si>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</si>
  <si>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</si>
  <si>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</si>
  <si>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</si>
  <si>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</si>
  <si>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</si>
  <si>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</si>
  <si>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</si>
  <si>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</si>
  <si>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</si>
  <si>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</si>
  <si>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</si>
  <si>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</si>
  <si>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</si>
  <si>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</si>
  <si>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</si>
  <si>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</si>
  <si>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</si>
  <si>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</si>
  <si>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</si>
  <si>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</si>
  <si>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</si>
  <si>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</si>
  <si>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</si>
  <si>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</si>
  <si>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</si>
  <si>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</si>
  <si>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</si>
  <si>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</si>
  <si>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</si>
  <si>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</si>
  <si>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Отоларингология</t>
  </si>
  <si>
    <t>Сердечно - сосудистая хирургия</t>
  </si>
  <si>
    <t>Челюстно - лицевая хирургия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</si>
  <si>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</si>
  <si>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</si>
  <si>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</si>
  <si>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</si>
  <si>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</si>
  <si>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</si>
  <si>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</si>
  <si>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</si>
  <si>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</si>
  <si>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</si>
  <si>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</si>
  <si>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</si>
  <si>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</si>
  <si>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</si>
  <si>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</si>
  <si>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</si>
  <si>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</si>
  <si>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</si>
  <si>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</si>
  <si>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</si>
  <si>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</si>
  <si>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</si>
  <si>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</si>
  <si>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</si>
  <si>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</si>
  <si>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</si>
  <si>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</si>
  <si>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</si>
  <si>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</si>
  <si>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</si>
  <si>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</si>
  <si>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</si>
  <si>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</si>
  <si>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</si>
  <si>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</si>
  <si>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</si>
  <si>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</si>
  <si>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</si>
  <si>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</si>
  <si>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</si>
  <si>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</si>
  <si>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</si>
  <si>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</si>
  <si>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</si>
  <si>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</si>
  <si>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</si>
  <si>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</si>
  <si>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</si>
  <si>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</si>
  <si>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</si>
  <si>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</si>
  <si>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</si>
  <si>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</si>
  <si>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</si>
  <si>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</si>
  <si>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</si>
  <si>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</si>
  <si>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</si>
  <si>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</si>
  <si>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</si>
  <si>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</si>
  <si>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</si>
  <si>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</si>
  <si>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</si>
  <si>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</si>
  <si>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</si>
  <si>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</si>
  <si>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</si>
  <si>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</si>
  <si>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</si>
  <si>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</si>
  <si>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</si>
  <si>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</si>
  <si>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</si>
  <si>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</si>
  <si>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</si>
  <si>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</si>
  <si>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</si>
  <si>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</si>
  <si>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</si>
  <si>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</si>
  <si>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</si>
  <si>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</si>
  <si>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</si>
  <si>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</si>
  <si>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</si>
  <si>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</si>
  <si>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</si>
  <si>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</si>
  <si>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</si>
  <si>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</si>
  <si>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</si>
  <si>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</si>
  <si>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</si>
  <si>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</si>
  <si>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</si>
  <si>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</si>
  <si>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</si>
  <si>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</si>
  <si>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</si>
  <si>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</si>
  <si>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</si>
  <si>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</si>
  <si>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</si>
  <si>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</si>
  <si>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</si>
  <si>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</si>
  <si>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</si>
  <si>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</si>
  <si>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</si>
  <si>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</si>
  <si>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</si>
  <si>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</si>
  <si>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</si>
  <si>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</si>
  <si>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</si>
  <si>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</si>
  <si>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</si>
  <si>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</si>
  <si>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</si>
  <si>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</si>
  <si>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</si>
  <si>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</si>
  <si>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</si>
  <si>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</si>
  <si>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</si>
  <si>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</si>
  <si>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</si>
  <si>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</si>
  <si>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</si>
  <si>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</si>
  <si>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</si>
  <si>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</si>
  <si>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</si>
  <si>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</si>
  <si>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</si>
  <si>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</si>
  <si>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</si>
  <si>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</si>
  <si>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</si>
  <si>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</si>
  <si>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</si>
  <si>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</si>
  <si>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</si>
  <si>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</si>
  <si>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</si>
  <si>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</si>
  <si>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</si>
  <si>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</si>
  <si>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</si>
  <si>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</si>
  <si>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</si>
  <si>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</si>
  <si>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</si>
  <si>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</si>
  <si>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</si>
  <si>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</si>
  <si>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</si>
  <si>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</si>
  <si>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</si>
  <si>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</si>
  <si>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</si>
  <si>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</si>
  <si>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</si>
  <si>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</si>
  <si>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</si>
  <si>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</si>
  <si>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</si>
  <si>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</si>
  <si>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</si>
  <si>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</si>
  <si>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</si>
  <si>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</si>
  <si>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</si>
  <si>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</si>
  <si>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</si>
  <si>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</si>
  <si>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</si>
  <si>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</si>
  <si>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</si>
  <si>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</si>
  <si>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</si>
  <si>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</si>
  <si>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</si>
  <si>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</si>
  <si>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</si>
  <si>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</si>
  <si>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</si>
  <si>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</si>
  <si>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</si>
  <si>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</si>
  <si>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</si>
  <si>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</si>
  <si>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</si>
  <si>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</si>
  <si>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</si>
  <si>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</si>
  <si>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</si>
  <si>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</si>
  <si>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</si>
  <si>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</si>
  <si>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</si>
  <si>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</si>
  <si>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</si>
  <si>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</si>
  <si>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</si>
  <si>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</si>
  <si>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</si>
  <si>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</si>
  <si>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</si>
  <si>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</si>
  <si>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</si>
  <si>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</si>
  <si>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</si>
  <si>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</si>
  <si>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</si>
  <si>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</si>
  <si>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</si>
  <si>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</si>
  <si>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</si>
  <si>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</si>
  <si>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</si>
  <si>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</si>
  <si>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</si>
  <si>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</si>
  <si>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</si>
  <si>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</si>
  <si>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</si>
  <si>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</si>
  <si>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</si>
  <si>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</si>
  <si>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</si>
  <si>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</si>
  <si>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</si>
  <si>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</si>
  <si>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</si>
  <si>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</si>
  <si>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</si>
  <si>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</si>
  <si>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</si>
  <si>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</si>
  <si>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</si>
  <si>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</si>
  <si>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</si>
  <si>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</si>
  <si>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</si>
  <si>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</si>
  <si>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</si>
  <si>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</si>
  <si>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</si>
  <si>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</si>
  <si>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</si>
  <si>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</si>
  <si>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</si>
  <si>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</si>
  <si>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</si>
  <si>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</si>
  <si>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</si>
  <si>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</si>
  <si>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</si>
  <si>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</si>
  <si>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</si>
  <si>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</si>
  <si>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</si>
  <si>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</si>
  <si>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</si>
  <si>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</si>
  <si>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</si>
  <si>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</si>
  <si>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</si>
  <si>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</si>
  <si>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</si>
  <si>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</si>
  <si>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</si>
  <si>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</si>
  <si>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</si>
  <si>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</si>
  <si>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</si>
  <si>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</si>
  <si>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</si>
  <si>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</si>
  <si>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</si>
  <si>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</si>
  <si>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</si>
  <si>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</si>
  <si>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</si>
  <si>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</si>
  <si>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</si>
  <si>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</si>
  <si>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</si>
  <si>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</si>
  <si>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</si>
  <si>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</si>
  <si>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</si>
  <si>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</si>
  <si>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</si>
  <si>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</si>
  <si>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</si>
  <si>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</si>
  <si>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</si>
  <si>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</si>
  <si>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</si>
  <si>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</si>
  <si>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</si>
  <si>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</si>
  <si>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</si>
  <si>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</si>
  <si>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</si>
  <si>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</si>
  <si>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</si>
  <si>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</si>
  <si>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</si>
  <si>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</si>
  <si>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</si>
  <si>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</si>
  <si>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</si>
  <si>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</si>
  <si>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</si>
  <si>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</si>
  <si>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</si>
  <si>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</si>
  <si>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</si>
  <si>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</si>
  <si>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</si>
  <si>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</si>
  <si>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</si>
  <si>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</si>
  <si>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</si>
  <si>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</si>
  <si>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</si>
  <si>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</si>
  <si>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</si>
  <si>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</si>
  <si>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</si>
  <si>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</si>
  <si>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</si>
  <si>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</si>
  <si>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</si>
  <si>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</si>
  <si>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</si>
  <si>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</si>
  <si>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</si>
  <si>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</si>
  <si>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</si>
  <si>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</si>
  <si>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</si>
  <si>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</si>
  <si>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</si>
  <si>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</si>
  <si>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</si>
  <si>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</si>
  <si>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</si>
  <si>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</si>
  <si>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</si>
  <si>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</si>
  <si>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</si>
  <si>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</si>
  <si>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</si>
  <si>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</si>
  <si>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</si>
  <si>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</si>
  <si>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</si>
  <si>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</si>
  <si>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</si>
  <si>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</si>
  <si>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</si>
  <si>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</si>
  <si>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</si>
  <si>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</si>
  <si>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</si>
  <si>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</si>
  <si>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</si>
  <si>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</si>
  <si>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</si>
  <si>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</si>
  <si>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</si>
  <si>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</si>
  <si>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</si>
  <si>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</si>
  <si>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</si>
  <si>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</si>
  <si>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</si>
  <si>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</si>
  <si>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</si>
  <si>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</si>
  <si>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</si>
  <si>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</si>
  <si>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</si>
  <si>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</si>
  <si>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</si>
  <si>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</si>
  <si>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</si>
  <si>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</si>
  <si>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</si>
  <si>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</si>
  <si>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</si>
  <si>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</si>
  <si>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ФГБУН Федеральный исследовательский центр "Кольский научный центр Российской академии наук", г. Апатиты</t>
  </si>
  <si>
    <t>****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</si>
  <si>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</si>
  <si>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</si>
  <si>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</si>
  <si>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</si>
  <si>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</si>
  <si>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</si>
  <si>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</si>
  <si>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</si>
  <si>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</si>
  <si>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</si>
  <si>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</si>
  <si>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</si>
  <si>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</si>
  <si>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</si>
  <si>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</si>
  <si>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</si>
  <si>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</si>
  <si>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</si>
  <si>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</si>
  <si>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</si>
  <si>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</si>
  <si>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</si>
  <si>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</si>
  <si>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</si>
  <si>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</si>
  <si>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</si>
  <si>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</si>
  <si>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</si>
  <si>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</si>
  <si>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</si>
  <si>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</si>
  <si>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</si>
  <si>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</si>
  <si>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</si>
  <si>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</si>
  <si>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</si>
  <si>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</si>
  <si>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</si>
  <si>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</si>
  <si>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</si>
  <si>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</si>
  <si>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</si>
  <si>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</si>
  <si>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</si>
  <si>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</si>
  <si>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</si>
  <si>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</si>
  <si>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</si>
  <si>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</si>
  <si>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</si>
  <si>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</si>
  <si>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</si>
  <si>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</si>
  <si>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</si>
  <si>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</si>
  <si>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</si>
  <si>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</si>
  <si>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</si>
  <si>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</si>
  <si>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</si>
  <si>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</si>
  <si>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</si>
  <si>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</si>
  <si>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</si>
  <si>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</si>
  <si>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</si>
  <si>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</si>
  <si>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</si>
  <si>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</si>
  <si>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</si>
  <si>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</si>
  <si>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</si>
  <si>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</si>
  <si>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</si>
  <si>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</si>
  <si>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</si>
  <si>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</si>
  <si>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</si>
  <si>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</si>
  <si>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</si>
  <si>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</si>
  <si>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</si>
  <si>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</si>
  <si>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</si>
  <si>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</si>
  <si>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</si>
  <si>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</si>
  <si>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</si>
  <si>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</si>
  <si>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</si>
  <si>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</si>
  <si>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</si>
  <si>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</si>
  <si>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</si>
  <si>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</si>
  <si>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</si>
  <si>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</si>
  <si>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</si>
  <si>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</si>
  <si>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</si>
  <si>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</si>
  <si>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</si>
  <si>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</si>
  <si>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</si>
  <si>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</si>
  <si>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</si>
  <si>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</si>
  <si>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</si>
  <si>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</si>
  <si>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</si>
  <si>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</si>
  <si>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</si>
  <si>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</si>
  <si>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</si>
  <si>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</si>
  <si>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</si>
  <si>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</si>
  <si>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</si>
  <si>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</si>
  <si>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</si>
  <si>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</si>
  <si>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</si>
  <si>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</si>
  <si>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</si>
  <si>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</si>
  <si>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</si>
  <si>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</si>
  <si>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</si>
  <si>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</si>
  <si>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</si>
  <si>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</si>
  <si>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</si>
  <si>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</si>
  <si>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</si>
  <si>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</si>
  <si>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</si>
  <si>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</si>
  <si>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</si>
  <si>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</si>
  <si>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</si>
  <si>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</si>
  <si>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</si>
  <si>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</si>
  <si>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</si>
  <si>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</si>
  <si>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</si>
  <si>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</si>
  <si>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</si>
  <si>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</si>
  <si>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</si>
  <si>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</si>
  <si>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</si>
  <si>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</si>
  <si>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</si>
  <si>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</si>
  <si>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</si>
  <si>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</si>
  <si>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</si>
  <si>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</si>
  <si>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</si>
  <si>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</si>
  <si>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</si>
  <si>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</si>
  <si>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</si>
  <si>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</si>
  <si>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</si>
  <si>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</si>
  <si>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</si>
  <si>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</si>
  <si>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</si>
  <si>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</si>
  <si>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</si>
  <si>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</si>
  <si>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</si>
  <si>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</si>
  <si>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</si>
  <si>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</si>
  <si>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</si>
  <si>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</si>
  <si>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</si>
  <si>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</si>
  <si>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</si>
  <si>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</si>
  <si>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</si>
  <si>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</si>
  <si>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</si>
  <si>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</si>
  <si>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</si>
  <si>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</si>
  <si>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</si>
  <si>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</si>
  <si>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</si>
  <si>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</si>
  <si>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</si>
  <si>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</si>
  <si>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</si>
  <si>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</si>
  <si>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</si>
  <si>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</si>
  <si>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</si>
  <si>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</si>
  <si>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</si>
  <si>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</si>
  <si>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</si>
  <si>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</si>
  <si>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</si>
  <si>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</si>
  <si>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</si>
  <si>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</si>
  <si>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</si>
  <si>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</si>
  <si>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</si>
  <si>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</si>
  <si>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</si>
  <si>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</si>
  <si>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</si>
  <si>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</si>
  <si>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</si>
  <si>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</si>
  <si>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</si>
  <si>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</si>
  <si>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</si>
  <si>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</si>
  <si>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</si>
  <si>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</si>
  <si>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</si>
  <si>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</si>
  <si>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</si>
  <si>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</si>
  <si>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</si>
  <si>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</si>
  <si>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</si>
  <si>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</si>
  <si>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</si>
  <si>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</si>
  <si>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</si>
  <si>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</si>
  <si>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</si>
  <si>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</si>
  <si>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</si>
  <si>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</si>
  <si>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</si>
  <si>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</si>
  <si>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</si>
  <si>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</si>
  <si>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</si>
  <si>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</si>
  <si>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</si>
  <si>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</si>
  <si>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</si>
  <si>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</si>
  <si>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</si>
  <si>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</si>
  <si>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</si>
  <si>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</si>
  <si>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</si>
  <si>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</si>
  <si>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</si>
  <si>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</si>
  <si>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</si>
  <si>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</si>
  <si>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</si>
  <si>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</si>
  <si>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</si>
  <si>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</si>
  <si>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</si>
  <si>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</si>
  <si>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</si>
  <si>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</si>
  <si>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</si>
  <si>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</si>
  <si>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</si>
  <si>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</si>
  <si>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</si>
  <si>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</si>
  <si>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</si>
  <si>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</si>
  <si>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</si>
  <si>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</si>
  <si>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</si>
  <si>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</si>
  <si>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</si>
  <si>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</si>
  <si>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</si>
  <si>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</si>
  <si>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</si>
  <si>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</si>
  <si>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</si>
  <si>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</si>
  <si>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</si>
  <si>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</si>
  <si>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</si>
  <si>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</si>
  <si>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</si>
  <si>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</si>
  <si>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</si>
  <si>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</si>
  <si>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</si>
  <si>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</si>
  <si>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</si>
  <si>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</si>
  <si>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</si>
  <si>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</si>
  <si>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</si>
  <si>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</si>
  <si>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</si>
  <si>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</si>
  <si>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</si>
  <si>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</si>
  <si>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</si>
  <si>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</si>
  <si>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</si>
  <si>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</si>
  <si>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</si>
  <si>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</si>
  <si>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</si>
  <si>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</si>
  <si>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</si>
  <si>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</si>
  <si>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</si>
  <si>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</si>
  <si>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</si>
  <si>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</si>
  <si>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</si>
  <si>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</si>
  <si>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</si>
  <si>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</si>
  <si>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</si>
  <si>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</si>
  <si>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</si>
  <si>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</si>
  <si>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</si>
  <si>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</si>
  <si>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</si>
  <si>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</si>
  <si>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</si>
  <si>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</si>
  <si>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</si>
  <si>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</si>
  <si>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</si>
  <si>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</si>
  <si>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</si>
  <si>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</si>
  <si>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</si>
  <si>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</si>
  <si>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</si>
  <si>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</si>
  <si>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</si>
  <si>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</si>
  <si>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</si>
  <si>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</si>
  <si>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</si>
  <si>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</si>
  <si>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</si>
  <si>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</si>
  <si>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</si>
  <si>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</si>
  <si>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</si>
  <si>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</si>
  <si>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</si>
  <si>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</si>
  <si>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</si>
  <si>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</si>
  <si>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</si>
  <si>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</si>
  <si>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</si>
  <si>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</si>
  <si>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</si>
  <si>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</si>
  <si>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</si>
  <si>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</si>
  <si>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</si>
  <si>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</si>
  <si>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</si>
  <si>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</si>
  <si>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</si>
  <si>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</si>
  <si>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</si>
  <si>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</si>
  <si>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</si>
  <si>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</si>
  <si>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</si>
  <si>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</si>
  <si>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 xml:space="preserve">A05.10.008 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</si>
  <si>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</si>
  <si>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</si>
  <si>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</si>
  <si>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</si>
  <si>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</si>
  <si>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</si>
  <si>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</si>
  <si>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</si>
  <si>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</si>
  <si>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</si>
  <si>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</si>
  <si>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</si>
  <si>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</si>
  <si>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</si>
  <si>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</si>
  <si>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</si>
  <si>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</si>
  <si>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</si>
  <si>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</si>
  <si>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</si>
  <si>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</si>
  <si>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</si>
  <si>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</si>
  <si>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</si>
  <si>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</si>
  <si>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</si>
  <si>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</si>
  <si>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</si>
  <si>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A12.09.006</t>
  </si>
  <si>
    <t>Исследование диффузионной способности легких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</si>
  <si>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</si>
  <si>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</si>
  <si>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</si>
  <si>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</si>
  <si>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</si>
  <si>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</si>
  <si>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</si>
  <si>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</si>
  <si>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</si>
  <si>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</si>
  <si>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</si>
  <si>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</si>
  <si>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</si>
  <si>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</si>
  <si>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</si>
  <si>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</si>
  <si>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</si>
  <si>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</si>
  <si>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</si>
  <si>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</si>
  <si>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</si>
  <si>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</si>
  <si>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</si>
  <si>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</si>
  <si>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</si>
  <si>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</si>
  <si>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</si>
  <si>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</si>
  <si>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</si>
  <si>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</si>
  <si>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</si>
  <si>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</si>
  <si>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</si>
  <si>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</si>
  <si>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</si>
  <si>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</si>
  <si>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</si>
  <si>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</si>
  <si>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</si>
  <si>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</si>
  <si>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</si>
  <si>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</si>
  <si>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</si>
  <si>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</si>
  <si>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</si>
  <si>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</si>
  <si>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</si>
  <si>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</si>
  <si>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</si>
  <si>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</si>
  <si>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</si>
  <si>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</si>
  <si>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</si>
  <si>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</si>
  <si>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</si>
  <si>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</si>
  <si>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</si>
  <si>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</si>
  <si>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</si>
  <si>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</si>
  <si>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</si>
  <si>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</si>
  <si>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</si>
  <si>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</si>
  <si>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</si>
  <si>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</si>
  <si>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</si>
  <si>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</si>
  <si>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</si>
  <si>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</si>
  <si>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</si>
  <si>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</si>
  <si>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</si>
  <si>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</si>
  <si>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</si>
  <si>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</si>
  <si>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</si>
  <si>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</si>
  <si>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</si>
  <si>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</si>
  <si>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</si>
  <si>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</si>
  <si>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</si>
  <si>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</si>
  <si>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</si>
  <si>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</si>
  <si>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</si>
  <si>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</si>
  <si>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</si>
  <si>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</si>
  <si>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</si>
  <si>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</si>
  <si>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</si>
  <si>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</si>
  <si>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</si>
  <si>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</si>
  <si>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</si>
  <si>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</si>
  <si>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</si>
  <si>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</si>
  <si>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</si>
  <si>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</si>
  <si>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</si>
  <si>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</si>
  <si>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</si>
  <si>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</si>
  <si>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</si>
  <si>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</si>
  <si>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</si>
  <si>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</si>
  <si>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</si>
  <si>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</si>
  <si>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</si>
  <si>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</si>
  <si>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</si>
  <si>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</si>
  <si>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</si>
  <si>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</si>
  <si>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</si>
  <si>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</si>
  <si>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</si>
  <si>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</si>
  <si>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</si>
  <si>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</si>
  <si>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</si>
  <si>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</si>
  <si>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</si>
  <si>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</si>
  <si>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</si>
  <si>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</si>
  <si>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</si>
  <si>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</si>
  <si>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</si>
  <si>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</si>
  <si>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</si>
  <si>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</si>
  <si>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</si>
  <si>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</si>
  <si>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</si>
  <si>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</si>
  <si>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</si>
  <si>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</si>
  <si>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</si>
  <si>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</si>
  <si>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</si>
  <si>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</si>
  <si>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</si>
  <si>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</si>
  <si>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</si>
  <si>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</si>
  <si>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</si>
  <si>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</si>
  <si>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</si>
  <si>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</si>
  <si>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</si>
  <si>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</si>
  <si>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</si>
  <si>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</si>
  <si>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</si>
  <si>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</si>
  <si>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</si>
  <si>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</si>
  <si>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</si>
  <si>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</si>
  <si>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</si>
  <si>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</si>
  <si>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</si>
  <si>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</si>
  <si>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</si>
  <si>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</si>
  <si>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</si>
  <si>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</si>
  <si>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</si>
  <si>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</si>
  <si>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</si>
  <si>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</si>
  <si>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</si>
  <si>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</si>
  <si>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</si>
  <si>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</si>
  <si>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</si>
  <si>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</si>
  <si>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</si>
  <si>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</si>
  <si>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</si>
  <si>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</si>
  <si>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</si>
  <si>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</si>
  <si>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</si>
  <si>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</si>
  <si>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</si>
  <si>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</si>
  <si>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</si>
  <si>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</si>
  <si>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</si>
  <si>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</si>
  <si>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</si>
  <si>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</si>
  <si>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</si>
  <si>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</si>
  <si>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</si>
  <si>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</si>
  <si>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</si>
  <si>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</si>
  <si>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</si>
  <si>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</si>
  <si>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</si>
  <si>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</si>
  <si>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</si>
  <si>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</si>
  <si>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</si>
  <si>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</si>
  <si>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</si>
  <si>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</si>
  <si>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</si>
  <si>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</si>
  <si>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</si>
  <si>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</si>
  <si>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</si>
  <si>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</si>
  <si>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</si>
  <si>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</si>
  <si>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</si>
  <si>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</si>
  <si>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</si>
  <si>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</si>
  <si>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</si>
  <si>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</si>
  <si>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</si>
  <si>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 xml:space="preserve">Цитологическое исследование мазка костного мозга (подсчет формулы костного мозга) 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</si>
  <si>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</si>
  <si>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</si>
  <si>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</si>
  <si>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</si>
  <si>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</si>
  <si>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</si>
  <si>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</si>
  <si>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</si>
  <si>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</si>
  <si>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</si>
  <si>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</si>
  <si>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</si>
  <si>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</si>
  <si>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</si>
  <si>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</si>
  <si>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</si>
  <si>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</si>
  <si>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</si>
  <si>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</si>
  <si>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</si>
  <si>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</si>
  <si>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</si>
  <si>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</si>
  <si>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</si>
  <si>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</si>
  <si>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</si>
  <si>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</si>
  <si>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</si>
  <si>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</si>
  <si>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</si>
  <si>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</si>
  <si>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</si>
  <si>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</si>
  <si>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</si>
  <si>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</si>
  <si>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</si>
  <si>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</si>
  <si>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</si>
  <si>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</si>
  <si>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</si>
  <si>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</si>
  <si>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</si>
  <si>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</si>
  <si>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</si>
  <si>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</si>
  <si>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</si>
  <si>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</si>
  <si>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</si>
  <si>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</si>
  <si>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</si>
  <si>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</si>
  <si>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</si>
  <si>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</si>
  <si>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</si>
  <si>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</si>
  <si>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</si>
  <si>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</si>
  <si>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</si>
  <si>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</si>
  <si>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</si>
  <si>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</si>
  <si>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</si>
  <si>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</si>
  <si>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</si>
  <si>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</si>
  <si>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</si>
  <si>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</si>
  <si>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</si>
  <si>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 xml:space="preserve">B03.016.002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</si>
  <si>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</si>
  <si>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</si>
  <si>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</si>
  <si>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</si>
  <si>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</si>
  <si>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</si>
  <si>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</si>
  <si>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</si>
  <si>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</si>
  <si>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</si>
  <si>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</si>
  <si>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</si>
  <si>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</si>
  <si>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</si>
  <si>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</si>
  <si>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</si>
  <si>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</si>
  <si>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</si>
  <si>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</si>
  <si>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</si>
  <si>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</si>
  <si>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</si>
  <si>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</si>
  <si>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</si>
  <si>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</si>
  <si>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</si>
  <si>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</si>
  <si>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</si>
  <si>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</si>
  <si>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</si>
  <si>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</si>
  <si>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</si>
  <si>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</si>
  <si>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</si>
  <si>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</si>
  <si>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</si>
  <si>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</si>
  <si>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</si>
  <si>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</si>
  <si>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</si>
  <si>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</si>
  <si>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</si>
  <si>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</si>
  <si>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</si>
  <si>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</si>
  <si>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</si>
  <si>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</si>
  <si>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</si>
  <si>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</si>
  <si>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</si>
  <si>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</si>
  <si>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</si>
  <si>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</si>
  <si>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</si>
  <si>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</si>
  <si>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</si>
  <si>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</si>
  <si>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</si>
  <si>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</si>
  <si>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</si>
  <si>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</si>
  <si>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</si>
  <si>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</si>
  <si>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</si>
  <si>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</si>
  <si>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</si>
  <si>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</si>
  <si>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</si>
  <si>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</si>
  <si>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</si>
  <si>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</si>
  <si>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</si>
  <si>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</si>
  <si>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</si>
  <si>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</si>
  <si>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</si>
  <si>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</si>
  <si>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</si>
  <si>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</si>
  <si>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</si>
  <si>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</si>
  <si>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</si>
  <si>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</si>
  <si>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</si>
  <si>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</si>
  <si>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</si>
  <si>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</si>
  <si>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</si>
  <si>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</si>
  <si>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</si>
  <si>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</si>
  <si>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</si>
  <si>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</si>
  <si>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</si>
  <si>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</si>
  <si>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</si>
  <si>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</si>
  <si>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</si>
  <si>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</si>
  <si>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</si>
  <si>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</si>
  <si>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</si>
  <si>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</si>
  <si>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</si>
  <si>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</si>
  <si>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</si>
  <si>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</si>
  <si>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</si>
  <si>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</si>
  <si>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</si>
  <si>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</si>
  <si>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</si>
  <si>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</si>
  <si>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</si>
  <si>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</si>
  <si>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</si>
  <si>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</si>
  <si>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</si>
  <si>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</si>
  <si>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</si>
  <si>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</si>
  <si>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</si>
  <si>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</si>
  <si>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</si>
  <si>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</si>
  <si>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</si>
  <si>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</si>
  <si>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</si>
  <si>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</si>
  <si>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</si>
  <si>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</si>
  <si>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</si>
  <si>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</si>
  <si>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</si>
  <si>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</si>
  <si>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</si>
  <si>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</si>
  <si>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</si>
  <si>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</si>
  <si>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</si>
  <si>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</si>
  <si>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</si>
  <si>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</si>
  <si>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</si>
  <si>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</si>
  <si>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</si>
  <si>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</si>
  <si>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</si>
  <si>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</si>
  <si>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</si>
  <si>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</si>
  <si>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</si>
  <si>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</si>
  <si>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</si>
  <si>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</si>
  <si>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</si>
  <si>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</si>
  <si>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</si>
  <si>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</si>
  <si>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</si>
  <si>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</si>
  <si>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</si>
  <si>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</si>
  <si>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</si>
  <si>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</si>
  <si>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</si>
  <si>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</si>
  <si>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</si>
  <si>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</si>
  <si>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</si>
  <si>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</si>
  <si>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</si>
  <si>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</si>
  <si>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</si>
  <si>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</si>
  <si>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</si>
  <si>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</si>
  <si>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</si>
  <si>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</si>
  <si>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</si>
  <si>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</si>
  <si>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</si>
  <si>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</si>
  <si>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</si>
  <si>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</si>
  <si>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</si>
  <si>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</si>
  <si>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</si>
  <si>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</si>
  <si>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</si>
  <si>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</si>
  <si>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</si>
  <si>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</si>
  <si>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</si>
  <si>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</si>
  <si>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</si>
  <si>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</si>
  <si>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</si>
  <si>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</si>
  <si>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</si>
  <si>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</si>
  <si>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</si>
  <si>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</si>
  <si>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</si>
  <si>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</si>
  <si>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</si>
  <si>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</si>
  <si>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</si>
  <si>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</si>
  <si>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</si>
  <si>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</si>
  <si>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</si>
  <si>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</si>
  <si>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</si>
  <si>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</si>
  <si>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</si>
  <si>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</si>
  <si>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</si>
  <si>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</si>
  <si>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</si>
  <si>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</si>
  <si>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</si>
  <si>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</si>
  <si>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</si>
  <si>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</si>
  <si>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</si>
  <si>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</si>
  <si>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</si>
  <si>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</si>
  <si>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</si>
  <si>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</si>
  <si>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</si>
  <si>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</si>
  <si>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</si>
  <si>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</si>
  <si>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</si>
  <si>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</si>
  <si>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</si>
  <si>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</si>
  <si>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</si>
  <si>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</si>
  <si>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</si>
  <si>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</si>
  <si>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</si>
  <si>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</si>
  <si>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</si>
  <si>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</si>
  <si>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</si>
  <si>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</si>
  <si>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</si>
  <si>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</si>
  <si>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</si>
  <si>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</si>
  <si>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</si>
  <si>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</si>
  <si>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</si>
  <si>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</si>
  <si>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</si>
  <si>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</si>
  <si>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</si>
  <si>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</si>
  <si>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</si>
  <si>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</si>
  <si>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</si>
  <si>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</si>
  <si>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</si>
  <si>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</si>
  <si>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</si>
  <si>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</si>
  <si>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</si>
  <si>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</si>
  <si>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</si>
  <si>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</si>
  <si>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</si>
  <si>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</si>
  <si>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</si>
  <si>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</si>
  <si>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</si>
  <si>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</si>
  <si>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</si>
  <si>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</si>
  <si>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</si>
  <si>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</si>
  <si>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</si>
  <si>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</si>
  <si>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</si>
  <si>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</si>
  <si>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</si>
  <si>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</si>
  <si>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</si>
  <si>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</si>
  <si>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A26.06.071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</si>
  <si>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</si>
  <si>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</si>
  <si>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</si>
  <si>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</si>
  <si>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</si>
  <si>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</si>
  <si>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</si>
  <si>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</si>
  <si>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</si>
  <si>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</si>
  <si>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</si>
  <si>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</si>
  <si>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</si>
  <si>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</si>
  <si>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</si>
  <si>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</si>
  <si>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</si>
  <si>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</si>
  <si>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</si>
  <si>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</si>
  <si>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</si>
  <si>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</si>
  <si>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</si>
  <si>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</si>
  <si>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</si>
  <si>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</si>
  <si>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</si>
  <si>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</si>
  <si>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</si>
  <si>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</si>
  <si>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</si>
  <si>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</si>
  <si>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</si>
  <si>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</si>
  <si>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</si>
  <si>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</si>
  <si>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</si>
  <si>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</si>
  <si>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</si>
  <si>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</si>
  <si>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</si>
  <si>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</si>
  <si>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</si>
  <si>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</si>
  <si>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</si>
  <si>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</si>
  <si>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 xml:space="preserve">A09.05.256 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</si>
  <si>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</si>
  <si>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</si>
  <si>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</si>
  <si>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</si>
  <si>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</si>
  <si>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</si>
  <si>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</si>
  <si>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</si>
  <si>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</si>
  <si>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</si>
  <si>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</si>
  <si>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</si>
  <si>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</si>
  <si>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</si>
  <si>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</si>
  <si>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</si>
  <si>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</si>
  <si>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</si>
  <si>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</si>
  <si>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</si>
  <si>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</si>
  <si>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</si>
  <si>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A26.05.006</t>
  </si>
  <si>
    <t>A26.05.016</t>
  </si>
  <si>
    <t>Исследование микробиоценоза кишечника (дисбактериоз)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</si>
  <si>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</si>
  <si>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</si>
  <si>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</si>
  <si>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</si>
  <si>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</si>
  <si>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</si>
  <si>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</si>
  <si>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A26.08.001</t>
  </si>
  <si>
    <t>A26.08.003</t>
  </si>
  <si>
    <t>A26.09.010</t>
  </si>
  <si>
    <t>A26.09.015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</si>
  <si>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</si>
  <si>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</si>
  <si>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</si>
  <si>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</si>
  <si>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</si>
  <si>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</si>
  <si>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</si>
  <si>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</si>
  <si>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</si>
  <si>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</si>
  <si>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</si>
  <si>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</si>
  <si>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</si>
  <si>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</si>
  <si>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</si>
  <si>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</si>
  <si>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</si>
  <si>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</si>
  <si>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</si>
  <si>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</si>
  <si>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</si>
  <si>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</si>
  <si>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</si>
  <si>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</si>
  <si>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</si>
  <si>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</si>
  <si>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</si>
  <si>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</si>
  <si>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</si>
  <si>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A26.30.030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</si>
  <si>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</si>
  <si>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</si>
  <si>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</si>
  <si>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</si>
  <si>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</si>
  <si>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</si>
  <si>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</si>
  <si>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</si>
  <si>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</si>
  <si>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</si>
  <si>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</si>
  <si>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</si>
  <si>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</si>
  <si>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</si>
  <si>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</si>
  <si>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</si>
  <si>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</si>
  <si>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</si>
  <si>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</si>
  <si>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</si>
  <si>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</si>
  <si>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</si>
  <si>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</si>
  <si>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</si>
  <si>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</si>
  <si>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</si>
  <si>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</si>
  <si>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</si>
  <si>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</si>
  <si>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</si>
  <si>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</si>
  <si>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</si>
  <si>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</si>
  <si>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</si>
  <si>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</si>
  <si>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</si>
  <si>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</si>
  <si>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</si>
  <si>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</si>
  <si>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</si>
  <si>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</si>
  <si>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</si>
  <si>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</si>
  <si>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</si>
  <si>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</si>
  <si>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</si>
  <si>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A26.19.074</t>
  </si>
  <si>
    <t>Молекулярно-биологическое исследование фекалий на ротавирусы (Rotavirus gr.A)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</si>
  <si>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</si>
  <si>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</si>
  <si>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</si>
  <si>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</si>
  <si>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</si>
  <si>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</si>
  <si>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</si>
  <si>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</si>
  <si>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</si>
  <si>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</si>
  <si>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</si>
  <si>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</si>
  <si>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</si>
  <si>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</si>
  <si>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</si>
  <si>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</si>
  <si>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</si>
  <si>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</si>
  <si>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</si>
  <si>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</si>
  <si>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</si>
  <si>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</si>
  <si>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</si>
  <si>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</si>
  <si>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</si>
  <si>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</si>
  <si>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</si>
  <si>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</si>
  <si>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</si>
  <si>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</si>
  <si>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</si>
  <si>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</si>
  <si>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</si>
  <si>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</si>
  <si>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</si>
  <si>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</si>
  <si>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</si>
  <si>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</si>
  <si>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</si>
  <si>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</si>
  <si>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</si>
  <si>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</si>
  <si>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</si>
  <si>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</si>
  <si>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</si>
  <si>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</si>
  <si>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</si>
  <si>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</si>
  <si>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</si>
  <si>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</si>
  <si>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</si>
  <si>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</si>
  <si>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</si>
  <si>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</si>
  <si>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</si>
  <si>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</si>
  <si>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</si>
  <si>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</si>
  <si>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</si>
  <si>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</si>
  <si>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</si>
  <si>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</si>
  <si>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</si>
  <si>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</si>
  <si>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</si>
  <si>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</si>
  <si>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</si>
  <si>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</si>
  <si>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</si>
  <si>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</si>
  <si>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</si>
  <si>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</si>
  <si>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</si>
  <si>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</si>
  <si>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</si>
  <si>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</si>
  <si>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</si>
  <si>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</si>
  <si>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</si>
  <si>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</si>
  <si>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</si>
  <si>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</si>
  <si>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</si>
  <si>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</si>
  <si>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</si>
  <si>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</si>
  <si>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</si>
  <si>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</si>
  <si>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</si>
  <si>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</si>
  <si>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</si>
  <si>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</si>
  <si>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</si>
  <si>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</si>
  <si>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</si>
  <si>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</si>
  <si>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</si>
  <si>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</si>
  <si>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</si>
  <si>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</si>
  <si>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</si>
  <si>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</si>
  <si>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</si>
  <si>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</si>
  <si>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</si>
  <si>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</si>
  <si>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</si>
  <si>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</si>
  <si>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</si>
  <si>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</si>
  <si>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</si>
  <si>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</si>
  <si>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</si>
  <si>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</si>
  <si>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</si>
  <si>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</si>
  <si>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</si>
  <si>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</si>
  <si>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</si>
  <si>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</si>
  <si>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</si>
  <si>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</si>
  <si>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</si>
  <si>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</si>
  <si>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</si>
  <si>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</si>
  <si>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</si>
  <si>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</si>
  <si>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</si>
  <si>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</si>
  <si>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</si>
  <si>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</si>
  <si>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</si>
  <si>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</si>
  <si>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</si>
  <si>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</si>
  <si>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</si>
  <si>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</si>
  <si>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</si>
  <si>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</si>
  <si>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</si>
  <si>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</si>
  <si>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</si>
  <si>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</si>
  <si>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</si>
  <si>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</si>
  <si>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</si>
  <si>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</si>
  <si>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</si>
  <si>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</si>
  <si>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</si>
  <si>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</si>
  <si>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</si>
  <si>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</si>
  <si>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</si>
  <si>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</si>
  <si>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</si>
  <si>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</si>
  <si>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</si>
  <si>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</si>
  <si>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</si>
  <si>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</si>
  <si>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</si>
  <si>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</si>
  <si>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</si>
  <si>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</si>
  <si>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</si>
  <si>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</si>
  <si>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</si>
  <si>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</si>
  <si>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</si>
  <si>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</si>
  <si>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</si>
  <si>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</si>
  <si>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</si>
  <si>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</si>
  <si>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</si>
  <si>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</si>
  <si>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</si>
  <si>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</si>
  <si>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</si>
  <si>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</si>
  <si>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</si>
  <si>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</si>
  <si>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</si>
  <si>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</si>
  <si>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</si>
  <si>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</si>
  <si>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</si>
  <si>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</si>
  <si>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</si>
  <si>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</si>
  <si>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</si>
  <si>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</si>
  <si>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</si>
  <si>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</si>
  <si>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</si>
  <si>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</si>
  <si>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</si>
  <si>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</si>
  <si>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</si>
  <si>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</si>
  <si>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</si>
  <si>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</si>
  <si>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</si>
  <si>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</si>
  <si>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</si>
  <si>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</si>
  <si>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</si>
  <si>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</si>
  <si>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</si>
  <si>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</si>
  <si>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</si>
  <si>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</si>
  <si>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</si>
  <si>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</si>
  <si>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</si>
  <si>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</si>
  <si>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</si>
  <si>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</si>
  <si>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</si>
  <si>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</si>
  <si>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</si>
  <si>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</si>
  <si>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</si>
  <si>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</si>
  <si>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</si>
  <si>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</si>
  <si>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</si>
  <si>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</si>
  <si>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</si>
  <si>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</si>
  <si>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</si>
  <si>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</si>
  <si>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</si>
  <si>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</si>
  <si>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</si>
  <si>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</si>
  <si>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</si>
  <si>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</si>
  <si>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</si>
  <si>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</si>
  <si>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</si>
  <si>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</si>
  <si>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</si>
  <si>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</si>
  <si>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</si>
  <si>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</si>
  <si>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</si>
  <si>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</si>
  <si>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</si>
  <si>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</si>
  <si>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</si>
  <si>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</si>
  <si>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</si>
  <si>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</si>
  <si>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</si>
  <si>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</si>
  <si>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</si>
  <si>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</si>
  <si>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</si>
  <si>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</si>
  <si>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</si>
  <si>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</si>
  <si>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</si>
  <si>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</si>
  <si>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</si>
  <si>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</si>
  <si>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</si>
  <si>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</si>
  <si>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</si>
  <si>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</si>
  <si>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</si>
  <si>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</si>
  <si>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</si>
  <si>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</si>
  <si>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</si>
  <si>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</si>
  <si>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</si>
  <si>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</si>
  <si>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</si>
  <si>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</si>
  <si>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</si>
  <si>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</si>
  <si>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</si>
  <si>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</si>
  <si>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</si>
  <si>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</si>
  <si>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</si>
  <si>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</si>
  <si>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</si>
  <si>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</si>
  <si>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</si>
  <si>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</si>
  <si>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</si>
  <si>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</si>
  <si>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</si>
  <si>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</si>
  <si>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</si>
  <si>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</si>
  <si>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</si>
  <si>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</si>
  <si>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</si>
  <si>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</si>
  <si>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</si>
  <si>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</si>
  <si>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</si>
  <si>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</si>
  <si>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</si>
  <si>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</si>
  <si>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</si>
  <si>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</si>
  <si>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</si>
  <si>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</si>
  <si>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</si>
  <si>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</si>
  <si>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</si>
  <si>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</si>
  <si>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</si>
  <si>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</si>
  <si>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</si>
  <si>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</si>
  <si>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</si>
  <si>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</si>
  <si>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</si>
  <si>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</si>
  <si>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</si>
  <si>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</si>
  <si>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</si>
  <si>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</si>
  <si>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</si>
  <si>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</si>
  <si>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</si>
  <si>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</si>
  <si>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</si>
  <si>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</si>
  <si>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</si>
  <si>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</si>
  <si>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</si>
  <si>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</si>
  <si>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</si>
  <si>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</si>
  <si>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</si>
  <si>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</si>
  <si>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</si>
  <si>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</si>
  <si>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</si>
  <si>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</si>
  <si>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</si>
  <si>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</si>
  <si>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</si>
  <si>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</si>
  <si>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</si>
  <si>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</si>
  <si>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</si>
  <si>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</si>
  <si>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</si>
  <si>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</si>
  <si>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</si>
  <si>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</si>
  <si>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</si>
  <si>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</si>
  <si>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</si>
  <si>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</si>
  <si>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</si>
  <si>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</si>
  <si>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</si>
  <si>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</si>
  <si>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</si>
  <si>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</si>
  <si>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</si>
  <si>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</si>
  <si>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</si>
  <si>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</si>
  <si>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</si>
  <si>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</si>
  <si>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</si>
  <si>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</si>
  <si>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</si>
  <si>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</si>
  <si>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</si>
  <si>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</si>
  <si>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</si>
  <si>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</si>
  <si>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</si>
  <si>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</si>
  <si>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</si>
  <si>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</si>
  <si>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</si>
  <si>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</si>
  <si>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</si>
  <si>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</si>
  <si>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</si>
  <si>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</si>
  <si>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</si>
  <si>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</si>
  <si>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</si>
  <si>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</si>
  <si>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</si>
  <si>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</si>
  <si>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</si>
  <si>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</si>
  <si>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</si>
  <si>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</si>
  <si>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</si>
  <si>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</si>
  <si>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</si>
  <si>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</si>
  <si>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</si>
  <si>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</si>
  <si>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</si>
  <si>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</si>
  <si>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</si>
  <si>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</si>
  <si>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</si>
  <si>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</si>
  <si>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</si>
  <si>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</si>
  <si>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</si>
  <si>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</si>
  <si>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</si>
  <si>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</si>
  <si>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</si>
  <si>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</si>
  <si>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</si>
  <si>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</si>
  <si>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</si>
  <si>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</si>
  <si>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</si>
  <si>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</si>
  <si>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</si>
  <si>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</si>
  <si>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</si>
  <si>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</si>
  <si>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</si>
  <si>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</si>
  <si>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</si>
  <si>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</si>
  <si>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</si>
  <si>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</si>
  <si>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</si>
  <si>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</si>
  <si>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</si>
  <si>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</si>
  <si>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</si>
  <si>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</si>
  <si>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</si>
  <si>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</si>
  <si>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</si>
  <si>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</si>
  <si>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</si>
  <si>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</si>
  <si>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</si>
  <si>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</si>
  <si>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</si>
  <si>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</si>
  <si>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</si>
  <si>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</si>
  <si>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</si>
  <si>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</si>
  <si>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</si>
  <si>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</si>
  <si>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</si>
  <si>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</si>
  <si>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</si>
  <si>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</si>
  <si>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</si>
  <si>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</si>
  <si>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</si>
  <si>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</si>
  <si>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</si>
  <si>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</si>
  <si>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</si>
  <si>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</si>
  <si>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</si>
  <si>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</si>
  <si>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</si>
  <si>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</si>
  <si>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</si>
  <si>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</si>
  <si>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</si>
  <si>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</si>
  <si>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</si>
  <si>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</si>
  <si>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</si>
  <si>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</si>
  <si>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</si>
  <si>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</si>
  <si>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</si>
  <si>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</si>
  <si>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</si>
  <si>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</si>
  <si>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</si>
  <si>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</si>
  <si>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</si>
  <si>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</si>
  <si>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</si>
  <si>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</si>
  <si>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</si>
  <si>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</si>
  <si>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</si>
  <si>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</si>
  <si>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</si>
  <si>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</si>
  <si>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</si>
  <si>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</si>
  <si>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</si>
  <si>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</si>
  <si>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</si>
  <si>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</si>
  <si>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</si>
  <si>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</si>
  <si>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</si>
  <si>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</si>
  <si>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</si>
  <si>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</si>
  <si>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</si>
  <si>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</si>
  <si>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</si>
  <si>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</si>
  <si>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</si>
  <si>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</si>
  <si>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</si>
  <si>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</si>
  <si>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</si>
  <si>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</si>
  <si>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</si>
  <si>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</si>
  <si>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</si>
  <si>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</si>
  <si>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</si>
  <si>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</si>
  <si>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</si>
  <si>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</si>
  <si>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</si>
  <si>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</si>
  <si>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</si>
  <si>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</si>
  <si>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</si>
  <si>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</si>
  <si>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</si>
  <si>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</si>
  <si>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</si>
  <si>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</si>
  <si>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</si>
  <si>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</si>
  <si>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</si>
  <si>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</si>
  <si>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</si>
  <si>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</si>
  <si>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</si>
  <si>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</si>
  <si>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</si>
  <si>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</si>
  <si>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</si>
  <si>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</si>
  <si>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</si>
  <si>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</si>
  <si>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</si>
  <si>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</si>
  <si>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</si>
  <si>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</si>
  <si>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</si>
  <si>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</si>
  <si>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</si>
  <si>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</si>
  <si>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</si>
  <si>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</si>
  <si>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</si>
  <si>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</si>
  <si>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</si>
  <si>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</si>
  <si>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</si>
  <si>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</si>
  <si>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</si>
  <si>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</si>
  <si>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</si>
  <si>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</si>
  <si>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</si>
  <si>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</si>
  <si>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</si>
  <si>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</si>
  <si>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</si>
  <si>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</si>
  <si>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</si>
  <si>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</si>
  <si>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</si>
  <si>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</si>
  <si>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</si>
  <si>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</si>
  <si>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</si>
  <si>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</si>
  <si>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</si>
  <si>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</si>
  <si>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</si>
  <si>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</si>
  <si>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</si>
  <si>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</si>
  <si>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</si>
  <si>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</si>
  <si>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</si>
  <si>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</si>
  <si>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</si>
  <si>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</si>
  <si>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</si>
  <si>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</si>
  <si>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</si>
  <si>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</si>
  <si>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</si>
  <si>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</si>
  <si>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</si>
  <si>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</si>
  <si>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</si>
  <si>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</si>
  <si>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</si>
  <si>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</si>
  <si>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</si>
  <si>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</si>
  <si>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</si>
  <si>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</si>
  <si>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</si>
  <si>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</si>
  <si>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</si>
  <si>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</si>
  <si>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</si>
  <si>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</si>
  <si>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</si>
  <si>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</si>
  <si>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</si>
  <si>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</si>
  <si>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</si>
  <si>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</si>
  <si>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</si>
  <si>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</si>
  <si>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</si>
  <si>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</si>
  <si>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</si>
  <si>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</si>
  <si>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</si>
  <si>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</si>
  <si>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</si>
  <si>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</si>
  <si>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</si>
  <si>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</si>
  <si>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</si>
  <si>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</si>
  <si>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</si>
  <si>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</si>
  <si>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</si>
  <si>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</si>
  <si>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</si>
  <si>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</si>
  <si>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</si>
  <si>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</si>
  <si>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</si>
  <si>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</si>
  <si>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</si>
  <si>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</si>
  <si>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</si>
  <si>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</si>
  <si>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</si>
  <si>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</si>
  <si>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</si>
  <si>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</si>
  <si>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</si>
  <si>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</si>
  <si>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</si>
  <si>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</si>
  <si>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</si>
  <si>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</si>
  <si>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</si>
  <si>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</si>
  <si>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</si>
  <si>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</si>
  <si>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</si>
  <si>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</si>
  <si>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</si>
  <si>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</si>
  <si>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</si>
  <si>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</si>
  <si>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</si>
  <si>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</si>
  <si>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</si>
  <si>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</si>
  <si>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</si>
  <si>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</si>
  <si>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</si>
  <si>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</si>
  <si>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</si>
  <si>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</si>
  <si>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</si>
  <si>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</si>
  <si>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</si>
  <si>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</si>
  <si>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</si>
  <si>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</si>
  <si>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</si>
  <si>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</si>
  <si>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</si>
  <si>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</si>
  <si>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</si>
  <si>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</si>
  <si>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</si>
  <si>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</si>
  <si>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</si>
  <si>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</si>
  <si>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</si>
  <si>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</si>
  <si>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</si>
  <si>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</si>
  <si>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</si>
  <si>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</si>
  <si>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</si>
  <si>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</si>
  <si>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</si>
  <si>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</si>
  <si>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</si>
  <si>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</si>
  <si>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</si>
  <si>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</si>
  <si>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</si>
  <si>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</si>
  <si>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</si>
  <si>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</si>
  <si>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</si>
  <si>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</si>
  <si>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</si>
  <si>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</si>
  <si>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</si>
  <si>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</si>
  <si>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</si>
  <si>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</si>
  <si>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</si>
  <si>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</si>
  <si>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</si>
  <si>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</si>
  <si>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</si>
  <si>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</si>
  <si>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</si>
  <si>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</si>
  <si>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</si>
  <si>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</si>
  <si>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</si>
  <si>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</si>
  <si>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</si>
  <si>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</si>
  <si>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</si>
  <si>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</si>
  <si>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</si>
  <si>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</si>
  <si>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</si>
  <si>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</si>
  <si>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</si>
  <si>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</si>
  <si>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</si>
  <si>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</si>
  <si>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</si>
  <si>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</si>
  <si>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</si>
  <si>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</si>
  <si>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</si>
  <si>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</si>
  <si>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</si>
  <si>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</si>
  <si>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</si>
  <si>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</si>
  <si>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</si>
  <si>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</si>
  <si>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</si>
  <si>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</si>
  <si>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</si>
  <si>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</si>
  <si>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</si>
  <si>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</si>
  <si>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</si>
  <si>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</si>
  <si>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</si>
  <si>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</si>
  <si>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</si>
  <si>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</si>
  <si>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</si>
  <si>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</si>
  <si>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</si>
  <si>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</si>
  <si>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</si>
  <si>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</si>
  <si>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</si>
  <si>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</si>
  <si>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</si>
  <si>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</si>
  <si>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</si>
  <si>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</si>
  <si>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</si>
  <si>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</si>
  <si>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</si>
  <si>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</si>
  <si>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</si>
  <si>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</si>
  <si>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</si>
  <si>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</si>
  <si>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</si>
  <si>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</si>
  <si>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</si>
  <si>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</si>
  <si>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</si>
  <si>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</si>
  <si>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</si>
  <si>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</si>
  <si>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</si>
  <si>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</si>
  <si>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</si>
  <si>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</si>
  <si>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</si>
  <si>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</si>
  <si>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</si>
  <si>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</si>
  <si>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</si>
  <si>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</si>
  <si>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</si>
  <si>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</si>
  <si>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</si>
  <si>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</si>
  <si>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</si>
  <si>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</si>
  <si>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</si>
  <si>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</si>
  <si>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</si>
  <si>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</si>
  <si>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</si>
  <si>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</si>
  <si>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</si>
  <si>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</si>
  <si>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</si>
  <si>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</si>
  <si>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</si>
  <si>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</si>
  <si>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</si>
  <si>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</si>
  <si>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</si>
  <si>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</si>
  <si>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</si>
  <si>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</si>
  <si>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</si>
  <si>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</si>
  <si>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</si>
  <si>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</si>
  <si>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</si>
  <si>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</si>
  <si>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</si>
  <si>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</si>
  <si>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</si>
  <si>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</si>
  <si>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</si>
  <si>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</si>
  <si>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</si>
  <si>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</si>
  <si>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</si>
  <si>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</si>
  <si>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</si>
  <si>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</si>
  <si>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</si>
  <si>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</si>
  <si>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</si>
  <si>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</si>
  <si>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</si>
  <si>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</si>
  <si>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</si>
  <si>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</si>
  <si>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</si>
  <si>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</si>
  <si>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</si>
  <si>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</si>
  <si>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</si>
  <si>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</si>
  <si>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</si>
  <si>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</si>
  <si>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</si>
  <si>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</si>
  <si>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</si>
  <si>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</si>
  <si>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</si>
  <si>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</si>
  <si>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</si>
  <si>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</si>
  <si>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</si>
  <si>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</si>
  <si>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</si>
  <si>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</si>
  <si>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</si>
  <si>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</si>
  <si>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</si>
  <si>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</si>
  <si>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</si>
  <si>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</si>
  <si>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</si>
  <si>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</si>
  <si>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</si>
  <si>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</si>
  <si>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</si>
  <si>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</si>
  <si>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</si>
  <si>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</si>
  <si>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</si>
  <si>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</si>
  <si>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</si>
  <si>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</si>
  <si>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</si>
  <si>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</si>
  <si>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</si>
  <si>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</si>
  <si>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</si>
  <si>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</si>
  <si>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ЧУЗ "ПК РЖД" г.Кандалакша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</si>
  <si>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</si>
  <si>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</si>
  <si>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</si>
  <si>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</si>
  <si>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</si>
  <si>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</si>
  <si>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</si>
  <si>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</si>
  <si>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</si>
  <si>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</si>
  <si>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</si>
  <si>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</si>
  <si>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</si>
  <si>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</si>
  <si>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</si>
  <si>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</si>
  <si>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</si>
  <si>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</si>
  <si>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</si>
  <si>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</si>
  <si>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</si>
  <si>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</si>
  <si>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</si>
  <si>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</si>
  <si>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</si>
  <si>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</si>
  <si>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</si>
  <si>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</si>
  <si>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</si>
  <si>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</si>
  <si>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</si>
  <si>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</si>
  <si>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</si>
  <si>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</si>
  <si>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</si>
  <si>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</si>
  <si>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</si>
  <si>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</si>
  <si>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</si>
  <si>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</si>
  <si>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</si>
  <si>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</si>
  <si>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</si>
  <si>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</si>
  <si>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</si>
  <si>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</si>
  <si>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</si>
  <si>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</si>
  <si>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</si>
  <si>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</si>
  <si>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</si>
  <si>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</si>
  <si>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</si>
  <si>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</si>
  <si>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</si>
  <si>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</si>
  <si>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</si>
  <si>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</si>
  <si>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</si>
  <si>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</si>
  <si>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</si>
  <si>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</si>
  <si>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</si>
  <si>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</si>
  <si>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</si>
  <si>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</si>
  <si>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</si>
  <si>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</si>
  <si>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</si>
  <si>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</si>
  <si>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</si>
  <si>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</si>
  <si>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</si>
  <si>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</si>
  <si>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</si>
  <si>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</si>
  <si>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</si>
  <si>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</si>
  <si>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</si>
  <si>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</si>
  <si>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</si>
  <si>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</si>
  <si>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</si>
  <si>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</si>
  <si>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</si>
  <si>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</si>
  <si>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</si>
  <si>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</si>
  <si>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</si>
  <si>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</si>
  <si>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</si>
  <si>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</si>
  <si>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</si>
  <si>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</si>
  <si>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</si>
  <si>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</si>
  <si>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</si>
  <si>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</si>
  <si>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</si>
  <si>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</si>
  <si>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</si>
  <si>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</si>
  <si>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</si>
  <si>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</si>
  <si>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</si>
  <si>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</si>
  <si>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</si>
  <si>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</si>
  <si>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</si>
  <si>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</si>
  <si>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</si>
  <si>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</si>
  <si>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</si>
  <si>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</si>
  <si>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</si>
  <si>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</si>
  <si>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</si>
  <si>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</si>
  <si>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</si>
  <si>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</si>
  <si>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</si>
  <si>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</si>
  <si>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</si>
  <si>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</si>
  <si>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</si>
  <si>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</si>
  <si>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</si>
  <si>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</si>
  <si>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</si>
  <si>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</si>
  <si>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</si>
  <si>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</si>
  <si>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</si>
  <si>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</si>
  <si>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</si>
  <si>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</si>
  <si>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</si>
  <si>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</si>
  <si>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</si>
  <si>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</si>
  <si>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</si>
  <si>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</si>
  <si>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</si>
  <si>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</si>
  <si>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</si>
  <si>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</si>
  <si>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</si>
  <si>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</si>
  <si>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</si>
  <si>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</si>
  <si>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</si>
  <si>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</si>
  <si>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</si>
  <si>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</si>
  <si>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</si>
  <si>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</si>
  <si>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</si>
  <si>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</si>
  <si>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</si>
  <si>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</si>
  <si>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</si>
  <si>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</si>
  <si>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</si>
  <si>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</si>
  <si>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</si>
  <si>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</si>
  <si>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</si>
  <si>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</si>
  <si>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</si>
  <si>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</si>
  <si>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</si>
  <si>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</si>
  <si>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</si>
  <si>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</si>
  <si>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</si>
  <si>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</si>
  <si>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</si>
  <si>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</si>
  <si>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</si>
  <si>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</si>
  <si>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</si>
  <si>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</si>
  <si>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</si>
  <si>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</si>
  <si>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</si>
  <si>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</si>
  <si>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</si>
  <si>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</si>
  <si>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</si>
  <si>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</si>
  <si>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</si>
  <si>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</si>
  <si>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</si>
  <si>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</si>
  <si>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</si>
  <si>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</si>
  <si>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</si>
  <si>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</si>
  <si>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</si>
  <si>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</si>
  <si>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</si>
  <si>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</si>
  <si>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</si>
  <si>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</si>
  <si>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</si>
  <si>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</si>
  <si>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</si>
  <si>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</si>
  <si>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</si>
  <si>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</si>
  <si>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</si>
  <si>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</si>
  <si>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</si>
  <si>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</si>
  <si>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</si>
  <si>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</si>
  <si>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</si>
  <si>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</si>
  <si>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</si>
  <si>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</si>
  <si>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</si>
  <si>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</si>
  <si>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</si>
  <si>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</si>
  <si>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</si>
  <si>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</si>
  <si>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</si>
  <si>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</si>
  <si>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</si>
  <si>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</si>
  <si>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</si>
  <si>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</si>
  <si>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</si>
  <si>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</si>
  <si>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</si>
  <si>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</si>
  <si>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</si>
  <si>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</si>
  <si>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</si>
  <si>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</si>
  <si>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</si>
  <si>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</si>
  <si>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</si>
  <si>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</si>
  <si>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</si>
  <si>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</si>
  <si>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</si>
  <si>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</si>
  <si>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</si>
  <si>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</si>
  <si>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</si>
  <si>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</si>
  <si>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</si>
  <si>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</si>
  <si>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</si>
  <si>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</si>
  <si>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</si>
  <si>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</si>
  <si>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</si>
  <si>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</si>
  <si>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</si>
  <si>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</si>
  <si>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</si>
  <si>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</si>
  <si>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</si>
  <si>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</si>
  <si>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</si>
  <si>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</si>
  <si>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</si>
  <si>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</si>
  <si>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</si>
  <si>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</si>
  <si>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</si>
  <si>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</si>
  <si>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</si>
  <si>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</si>
  <si>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</si>
  <si>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</si>
  <si>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</si>
  <si>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</si>
  <si>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</si>
  <si>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</si>
  <si>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</si>
  <si>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</si>
  <si>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</si>
  <si>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</si>
  <si>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</si>
  <si>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</si>
  <si>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</si>
  <si>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</si>
  <si>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</si>
  <si>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</si>
  <si>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</si>
  <si>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</si>
  <si>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</si>
  <si>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</si>
  <si>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</si>
  <si>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</si>
  <si>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</si>
  <si>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</si>
  <si>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</si>
  <si>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</si>
  <si>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</si>
  <si>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</si>
  <si>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</si>
  <si>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</si>
  <si>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</si>
  <si>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</si>
  <si>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</si>
  <si>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</si>
  <si>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</si>
  <si>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</si>
  <si>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</si>
  <si>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</si>
  <si>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</si>
  <si>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</si>
  <si>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</si>
  <si>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</si>
  <si>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</si>
  <si>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</si>
  <si>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</si>
  <si>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</si>
  <si>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</si>
  <si>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</si>
  <si>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</si>
  <si>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</si>
  <si>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</si>
  <si>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</si>
  <si>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</si>
  <si>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</si>
  <si>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</si>
  <si>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</si>
  <si>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</si>
  <si>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</si>
  <si>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</si>
  <si>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</si>
  <si>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</si>
  <si>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</si>
  <si>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</si>
  <si>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</si>
  <si>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</si>
  <si>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</si>
  <si>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</si>
  <si>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</si>
  <si>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</si>
  <si>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</si>
  <si>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</si>
  <si>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</si>
  <si>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</si>
  <si>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</si>
  <si>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</si>
  <si>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</si>
  <si>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</si>
  <si>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</si>
  <si>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</si>
  <si>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</si>
  <si>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</si>
  <si>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</si>
  <si>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</si>
  <si>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</si>
  <si>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</si>
  <si>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</si>
  <si>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</si>
  <si>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</si>
  <si>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</si>
  <si>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</si>
  <si>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</si>
  <si>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</si>
  <si>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</si>
  <si>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</si>
  <si>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</si>
  <si>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</si>
  <si>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</si>
  <si>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</si>
  <si>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</si>
  <si>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</si>
  <si>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</si>
  <si>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</si>
  <si>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</si>
  <si>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</si>
  <si>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</si>
  <si>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</si>
  <si>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</si>
  <si>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</si>
  <si>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</si>
  <si>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</si>
  <si>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</si>
  <si>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</si>
  <si>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</si>
  <si>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</si>
  <si>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</si>
  <si>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</si>
  <si>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</si>
  <si>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</si>
  <si>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</si>
  <si>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</si>
  <si>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</si>
  <si>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</si>
  <si>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</si>
  <si>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</si>
  <si>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</si>
  <si>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</si>
  <si>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</si>
  <si>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</si>
  <si>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</si>
  <si>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</si>
  <si>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</si>
  <si>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</si>
  <si>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</si>
  <si>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</si>
  <si>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</si>
  <si>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</si>
  <si>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</si>
  <si>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</si>
  <si>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</si>
  <si>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</si>
  <si>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</si>
  <si>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</si>
  <si>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</si>
  <si>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</si>
  <si>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</si>
  <si>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</si>
  <si>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</si>
  <si>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</si>
  <si>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</si>
  <si>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</si>
  <si>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</si>
  <si>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</si>
  <si>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</si>
  <si>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</si>
  <si>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</si>
  <si>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</si>
  <si>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</si>
  <si>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</si>
  <si>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</si>
  <si>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</si>
  <si>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</si>
  <si>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</si>
  <si>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</si>
  <si>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</si>
  <si>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</si>
  <si>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</si>
  <si>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</si>
  <si>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</si>
  <si>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</si>
  <si>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</si>
  <si>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</si>
  <si>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</si>
  <si>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</si>
  <si>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</si>
  <si>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</si>
  <si>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</si>
  <si>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</si>
  <si>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</si>
  <si>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</si>
  <si>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</si>
  <si>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</si>
  <si>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</si>
  <si>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</si>
  <si>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</si>
  <si>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</si>
  <si>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</si>
  <si>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</si>
  <si>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</si>
  <si>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</si>
  <si>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</si>
  <si>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</si>
  <si>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</si>
  <si>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</si>
  <si>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</si>
  <si>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</si>
  <si>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</si>
  <si>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</si>
  <si>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</si>
  <si>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</si>
  <si>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</si>
  <si>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</si>
  <si>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</si>
  <si>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</si>
  <si>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</si>
  <si>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</si>
  <si>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</si>
  <si>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</si>
  <si>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</si>
  <si>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</si>
  <si>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</si>
  <si>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</si>
  <si>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</si>
  <si>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</si>
  <si>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</si>
  <si>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</si>
  <si>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</si>
  <si>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</si>
  <si>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</si>
  <si>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</si>
  <si>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</si>
  <si>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</si>
  <si>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</si>
  <si>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</si>
  <si>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</si>
  <si>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</si>
  <si>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</si>
  <si>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</si>
  <si>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</si>
  <si>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</si>
  <si>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</si>
  <si>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</si>
  <si>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</si>
  <si>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</si>
  <si>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</si>
  <si>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</si>
  <si>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</si>
  <si>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</si>
  <si>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</si>
  <si>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</si>
  <si>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</si>
  <si>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</si>
  <si>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</si>
  <si>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</si>
  <si>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</si>
  <si>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</si>
  <si>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</si>
  <si>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</si>
  <si>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</si>
  <si>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</si>
  <si>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</si>
  <si>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</si>
  <si>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</si>
  <si>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</si>
  <si>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</si>
  <si>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</si>
  <si>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</si>
  <si>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</si>
  <si>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</si>
  <si>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</si>
  <si>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</si>
  <si>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</si>
  <si>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</si>
  <si>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</si>
  <si>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</si>
  <si>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</si>
  <si>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</si>
  <si>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</si>
  <si>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</si>
  <si>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</si>
  <si>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</si>
  <si>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</si>
  <si>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</si>
  <si>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</si>
  <si>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</si>
  <si>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</si>
  <si>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</si>
  <si>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</si>
  <si>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</si>
  <si>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</si>
  <si>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</si>
  <si>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</si>
  <si>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</si>
  <si>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</si>
  <si>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</si>
  <si>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</si>
  <si>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</si>
  <si>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</si>
  <si>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</si>
  <si>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</si>
  <si>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</si>
  <si>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</si>
  <si>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</si>
  <si>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</si>
  <si>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</si>
  <si>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</si>
  <si>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</si>
  <si>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</si>
  <si>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</si>
  <si>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</si>
  <si>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</si>
  <si>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</si>
  <si>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</si>
  <si>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</si>
  <si>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</si>
  <si>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</si>
  <si>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</si>
  <si>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</si>
  <si>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</si>
  <si>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</si>
  <si>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</si>
  <si>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</si>
  <si>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</si>
  <si>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</si>
  <si>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</si>
  <si>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</si>
  <si>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</si>
  <si>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</si>
  <si>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</si>
  <si>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</si>
  <si>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</si>
  <si>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</si>
  <si>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</si>
  <si>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</si>
  <si>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</si>
  <si>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</si>
  <si>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</si>
  <si>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</si>
  <si>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</si>
  <si>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</si>
  <si>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</si>
  <si>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</si>
  <si>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</si>
  <si>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</si>
  <si>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</si>
  <si>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</si>
  <si>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</si>
  <si>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</si>
  <si>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</si>
  <si>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</si>
  <si>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</si>
  <si>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</si>
  <si>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</si>
  <si>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</si>
  <si>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</si>
  <si>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</si>
  <si>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</si>
  <si>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</si>
  <si>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</si>
  <si>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</si>
  <si>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</si>
  <si>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</si>
  <si>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</si>
  <si>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</si>
  <si>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</si>
  <si>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</si>
  <si>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</si>
  <si>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</si>
  <si>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</si>
  <si>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</si>
  <si>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</si>
  <si>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</si>
  <si>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</si>
  <si>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</si>
  <si>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</si>
  <si>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</si>
  <si>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</si>
  <si>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</si>
  <si>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</si>
  <si>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</si>
  <si>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</si>
  <si>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</si>
  <si>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</si>
  <si>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</si>
  <si>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</si>
  <si>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</si>
  <si>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</si>
  <si>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</si>
  <si>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</si>
  <si>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</si>
  <si>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</si>
  <si>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</si>
  <si>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</si>
  <si>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</si>
  <si>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</si>
  <si>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</si>
  <si>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</si>
  <si>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</si>
  <si>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</si>
  <si>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</si>
  <si>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</si>
  <si>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</si>
  <si>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</si>
  <si>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</si>
  <si>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</si>
  <si>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</si>
  <si>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</si>
  <si>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</si>
  <si>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</si>
  <si>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</si>
  <si>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</si>
  <si>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</si>
  <si>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</si>
  <si>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</si>
  <si>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</si>
  <si>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</si>
  <si>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</si>
  <si>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</si>
  <si>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</si>
  <si>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</si>
  <si>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</si>
  <si>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</si>
  <si>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</si>
  <si>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 и управленческий коэффициент)</t>
  </si>
  <si>
    <t xml:space="preserve">Признак наличия лицензии </t>
  </si>
  <si>
    <t>Признак соответствия требованиям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</si>
  <si>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</si>
  <si>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</si>
  <si>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</si>
  <si>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</si>
  <si>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</si>
  <si>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</si>
  <si>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</si>
  <si>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</si>
  <si>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</si>
  <si>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</si>
  <si>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</si>
  <si>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</si>
  <si>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всех видов диспансеризации и профосмотров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</si>
  <si>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</si>
  <si>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</si>
  <si>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</si>
  <si>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</si>
  <si>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</si>
  <si>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</si>
  <si>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</si>
  <si>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</si>
  <si>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</si>
  <si>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</si>
  <si>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</si>
  <si>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</si>
  <si>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</si>
  <si>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</si>
  <si>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</si>
  <si>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</si>
  <si>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</si>
  <si>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</si>
  <si>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</si>
  <si>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</si>
  <si>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</si>
  <si>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</si>
  <si>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* дополнено в соответствии с Номенклатурой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</si>
  <si>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</si>
  <si>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</si>
  <si>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</si>
  <si>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</si>
  <si>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</si>
  <si>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</si>
  <si>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</si>
  <si>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</si>
  <si>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</si>
  <si>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</si>
  <si>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</si>
  <si>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* Дополнено в соответствии с Номенклатурой</t>
  </si>
  <si>
    <t>A16.07.048</t>
  </si>
  <si>
    <t>10.1</t>
  </si>
  <si>
    <t>10.2</t>
  </si>
  <si>
    <t>10.3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</si>
  <si>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</si>
  <si>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</si>
  <si>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</si>
  <si>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</si>
  <si>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</si>
  <si>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</si>
  <si>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</si>
  <si>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</si>
  <si>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</si>
  <si>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медицинский осмотр, I этап</t>
  </si>
  <si>
    <t>901</t>
  </si>
  <si>
    <t>902</t>
  </si>
  <si>
    <t>903</t>
  </si>
  <si>
    <t>811</t>
  </si>
  <si>
    <t>812</t>
  </si>
  <si>
    <t>ПЦР-метод (качественный)</t>
  </si>
  <si>
    <t>501</t>
  </si>
  <si>
    <t>602</t>
  </si>
  <si>
    <t>603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</si>
  <si>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</si>
  <si>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</si>
  <si>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</si>
  <si>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</si>
  <si>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</si>
  <si>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</si>
  <si>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</si>
  <si>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</si>
  <si>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</si>
  <si>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</si>
  <si>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</si>
  <si>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</si>
  <si>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</si>
  <si>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</si>
  <si>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</si>
  <si>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</si>
  <si>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</si>
  <si>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</si>
  <si>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</si>
  <si>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</si>
  <si>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</si>
  <si>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</si>
  <si>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</si>
  <si>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</si>
  <si>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</si>
  <si>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</si>
  <si>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</si>
  <si>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</si>
  <si>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</si>
  <si>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</si>
  <si>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</si>
  <si>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</si>
  <si>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</si>
  <si>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</si>
  <si>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</si>
  <si>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</si>
  <si>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</si>
  <si>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</si>
  <si>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</si>
  <si>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</si>
  <si>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</si>
  <si>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</si>
  <si>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</si>
  <si>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</si>
  <si>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</si>
  <si>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</si>
  <si>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</si>
  <si>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</si>
  <si>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</si>
  <si>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</si>
  <si>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</si>
  <si>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</si>
  <si>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</si>
  <si>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</si>
  <si>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</si>
  <si>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</si>
  <si>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</si>
  <si>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</si>
  <si>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</si>
  <si>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</si>
  <si>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</si>
  <si>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</si>
  <si>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</si>
  <si>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</si>
  <si>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</si>
  <si>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</si>
  <si>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</si>
  <si>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</si>
  <si>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</si>
  <si>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</si>
  <si>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</si>
  <si>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</si>
  <si>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</si>
  <si>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</si>
  <si>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</si>
  <si>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</si>
  <si>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</si>
  <si>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</si>
  <si>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</si>
  <si>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</si>
  <si>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</si>
  <si>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</si>
  <si>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</si>
  <si>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</si>
  <si>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</si>
  <si>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</si>
  <si>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</si>
  <si>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</si>
  <si>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</si>
  <si>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</si>
  <si>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</si>
  <si>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</si>
  <si>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</si>
  <si>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</si>
  <si>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</si>
  <si>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</si>
  <si>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</si>
  <si>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</si>
  <si>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</si>
  <si>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</si>
  <si>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</si>
  <si>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</si>
  <si>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</si>
  <si>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</si>
  <si>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</si>
  <si>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</si>
  <si>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</si>
  <si>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</si>
  <si>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</si>
  <si>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</si>
  <si>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</si>
  <si>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</si>
  <si>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</si>
  <si>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</si>
  <si>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</si>
  <si>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</si>
  <si>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</si>
  <si>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</si>
  <si>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</si>
  <si>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</si>
  <si>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</si>
  <si>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</si>
  <si>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</si>
  <si>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</si>
  <si>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</si>
  <si>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</si>
  <si>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</si>
  <si>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</si>
  <si>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</si>
  <si>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</si>
  <si>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</si>
  <si>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</si>
  <si>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</si>
  <si>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</si>
  <si>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</si>
  <si>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</si>
  <si>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</si>
  <si>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</si>
  <si>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</si>
  <si>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</si>
  <si>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</si>
  <si>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</si>
  <si>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</si>
  <si>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</si>
  <si>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</si>
  <si>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</si>
  <si>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</si>
  <si>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</si>
  <si>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</si>
  <si>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</si>
  <si>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</si>
  <si>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</si>
  <si>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</si>
  <si>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</si>
  <si>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</si>
  <si>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</si>
  <si>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</si>
  <si>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</si>
  <si>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</si>
  <si>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</si>
  <si>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</si>
  <si>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</si>
  <si>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</si>
  <si>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</si>
  <si>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</si>
  <si>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</si>
  <si>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</si>
  <si>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</si>
  <si>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</si>
  <si>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</si>
  <si>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</si>
  <si>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</si>
  <si>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</si>
  <si>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</si>
  <si>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</si>
  <si>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</si>
  <si>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</si>
  <si>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</si>
  <si>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</si>
  <si>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</si>
  <si>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</si>
  <si>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</si>
  <si>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</si>
  <si>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</si>
  <si>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</si>
  <si>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</si>
  <si>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</si>
  <si>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</si>
  <si>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</si>
  <si>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</si>
  <si>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</si>
  <si>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</si>
  <si>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</si>
  <si>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</si>
  <si>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</si>
  <si>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</si>
  <si>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</si>
  <si>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</si>
  <si>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</si>
  <si>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</si>
  <si>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</si>
  <si>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</si>
  <si>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</si>
  <si>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</si>
  <si>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</si>
  <si>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</si>
  <si>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</si>
  <si>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</si>
  <si>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</si>
  <si>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</si>
  <si>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</si>
  <si>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</si>
  <si>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</si>
  <si>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</si>
  <si>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</si>
  <si>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</si>
  <si>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</si>
  <si>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</si>
  <si>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</si>
  <si>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</si>
  <si>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</si>
  <si>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</si>
  <si>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</si>
  <si>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</si>
  <si>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</si>
  <si>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</si>
  <si>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</si>
  <si>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</si>
  <si>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</si>
  <si>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</si>
  <si>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</si>
  <si>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</si>
  <si>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</si>
  <si>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</si>
  <si>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</si>
  <si>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</si>
  <si>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</si>
  <si>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</si>
  <si>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</si>
  <si>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</si>
  <si>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</si>
  <si>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</si>
  <si>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</si>
  <si>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</si>
  <si>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</si>
  <si>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</si>
  <si>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</si>
  <si>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</si>
  <si>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</si>
  <si>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</si>
  <si>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</si>
  <si>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</si>
  <si>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</si>
  <si>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</si>
  <si>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</si>
  <si>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</si>
  <si>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</si>
  <si>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</si>
  <si>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</si>
  <si>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</si>
  <si>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</si>
  <si>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</si>
  <si>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</si>
  <si>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</si>
  <si>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</si>
  <si>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</si>
  <si>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</si>
  <si>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</si>
  <si>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</si>
  <si>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</si>
  <si>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</si>
  <si>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</si>
  <si>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</si>
  <si>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</si>
  <si>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</si>
  <si>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</si>
  <si>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</si>
  <si>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</si>
  <si>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</si>
  <si>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</si>
  <si>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</si>
  <si>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</si>
  <si>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</si>
  <si>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</si>
  <si>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</si>
  <si>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</si>
  <si>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</si>
  <si>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</si>
  <si>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</si>
  <si>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</si>
  <si>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</si>
  <si>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</si>
  <si>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</si>
  <si>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</si>
  <si>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</si>
  <si>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</si>
  <si>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</si>
  <si>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</si>
  <si>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</si>
  <si>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</si>
  <si>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</si>
  <si>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</si>
  <si>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</si>
  <si>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</si>
  <si>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</si>
  <si>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</si>
  <si>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</si>
  <si>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</si>
  <si>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</si>
  <si>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</si>
  <si>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</si>
  <si>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</si>
  <si>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</si>
  <si>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</si>
  <si>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</si>
  <si>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</si>
  <si>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</si>
  <si>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</si>
  <si>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</si>
  <si>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</si>
  <si>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</si>
  <si>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</si>
  <si>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</si>
  <si>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</si>
  <si>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</si>
  <si>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</si>
  <si>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</si>
  <si>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</si>
  <si>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</si>
  <si>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</si>
  <si>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</si>
  <si>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</si>
  <si>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</si>
  <si>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</si>
  <si>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</si>
  <si>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</si>
  <si>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</si>
  <si>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</si>
  <si>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</si>
  <si>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</si>
  <si>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</si>
  <si>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</si>
  <si>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</si>
  <si>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</si>
  <si>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</si>
  <si>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</si>
  <si>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</si>
  <si>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</si>
  <si>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</si>
  <si>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</si>
  <si>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</si>
  <si>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</si>
  <si>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</si>
  <si>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</si>
  <si>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</si>
  <si>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</si>
  <si>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</si>
  <si>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</si>
  <si>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</si>
  <si>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</si>
  <si>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</si>
  <si>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</si>
  <si>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</si>
  <si>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</si>
  <si>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</si>
  <si>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</si>
  <si>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</si>
  <si>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</si>
  <si>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</si>
  <si>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</si>
  <si>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</si>
  <si>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</si>
  <si>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</si>
  <si>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</si>
  <si>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</si>
  <si>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</si>
  <si>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</si>
  <si>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</si>
  <si>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</si>
  <si>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</si>
  <si>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</si>
  <si>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</si>
  <si>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</si>
  <si>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</si>
  <si>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</si>
  <si>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</si>
  <si>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</si>
  <si>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</si>
  <si>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</si>
  <si>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</si>
  <si>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</si>
  <si>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</si>
  <si>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</si>
  <si>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</si>
  <si>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</si>
  <si>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</si>
  <si>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</si>
  <si>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</si>
  <si>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</si>
  <si>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</si>
  <si>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</si>
  <si>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</si>
  <si>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</si>
  <si>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</si>
  <si>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</si>
  <si>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</si>
  <si>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</si>
  <si>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Оленегорск-1 (п. Протоки)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</si>
  <si>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</si>
  <si>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</si>
  <si>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</si>
  <si>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</si>
  <si>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</si>
  <si>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</si>
  <si>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</si>
  <si>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</si>
  <si>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</si>
  <si>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</si>
  <si>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</si>
  <si>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</si>
  <si>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</si>
  <si>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</si>
  <si>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</si>
  <si>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</si>
  <si>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</si>
  <si>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</si>
  <si>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</si>
  <si>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</si>
  <si>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</si>
  <si>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</si>
  <si>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</si>
  <si>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</si>
  <si>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</si>
  <si>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</si>
  <si>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</si>
  <si>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</si>
  <si>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</si>
  <si>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</si>
  <si>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</si>
  <si>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</si>
  <si>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</si>
  <si>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</si>
  <si>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</si>
  <si>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</si>
  <si>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</si>
  <si>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</si>
  <si>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</si>
  <si>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</si>
  <si>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У</t>
    </r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</si>
  <si>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</si>
  <si>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</si>
  <si>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</si>
  <si>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</si>
  <si>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</si>
  <si>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</si>
  <si>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</si>
  <si>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</si>
  <si>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</si>
  <si>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</si>
  <si>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</si>
  <si>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</si>
  <si>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КД</t>
    </r>
    <r>
      <rPr>
        <vertAlign val="subscript"/>
        <sz val="10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</si>
  <si>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</si>
  <si>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ПН</t>
    </r>
  </si>
  <si>
    <r>
      <t>КС</t>
    </r>
    <r>
      <rPr>
        <vertAlign val="subscript"/>
        <sz val="10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</si>
  <si>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СУБ</t>
    </r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</si>
  <si>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</si>
  <si>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</si>
  <si>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КС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</si>
  <si>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</si>
  <si>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rPr>
        <sz val="12"/>
        <color theme="1"/>
        <rFont val="Cambria"/>
        <family val="1"/>
        <charset val="204"/>
        <scheme val="major"/>
      </rPr>
      <t>КД</t>
    </r>
    <r>
      <rPr>
        <vertAlign val="subscript"/>
        <sz val="12"/>
        <color theme="1"/>
        <rFont val="Cambria"/>
        <family val="1"/>
        <charset val="204"/>
        <scheme val="major"/>
      </rPr>
      <t>ПН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</si>
  <si>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</si>
  <si>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исследование</t>
  </si>
  <si>
    <t>216, 950</t>
  </si>
  <si>
    <t>910</t>
  </si>
  <si>
    <t>920</t>
  </si>
  <si>
    <t>ЛУЧЕВАЯ ТЕРАПИЯ</t>
  </si>
  <si>
    <t>МЕТОДЫ ТЕПЛОВОГО ВОЗДЕЙСТВИЯ</t>
  </si>
  <si>
    <t>ФОТОДИНАМИЧЕСКАЯ ТЕРАПИЯ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</si>
  <si>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</si>
  <si>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</si>
  <si>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</si>
  <si>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</si>
  <si>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</si>
  <si>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</si>
  <si>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</si>
  <si>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201</t>
  </si>
  <si>
    <t>218, 999</t>
  </si>
  <si>
    <t>КОМПЛЕКСНОЕ УЛЬТРАЗВУКОВОЕ ИССЛЕДОВАНИЕ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</si>
  <si>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</si>
  <si>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</si>
  <si>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</si>
  <si>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</si>
  <si>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</si>
  <si>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</si>
  <si>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</si>
  <si>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</si>
  <si>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</si>
  <si>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</si>
  <si>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</si>
  <si>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</si>
  <si>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</si>
  <si>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</si>
  <si>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</si>
  <si>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</si>
  <si>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</si>
  <si>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</si>
  <si>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</si>
  <si>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</si>
  <si>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</si>
  <si>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</si>
  <si>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</si>
  <si>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</si>
  <si>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</si>
  <si>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</si>
  <si>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211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</si>
  <si>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</si>
  <si>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</si>
  <si>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</si>
  <si>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</si>
  <si>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</si>
  <si>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</si>
  <si>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</si>
  <si>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</si>
  <si>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</si>
  <si>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</si>
  <si>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</si>
  <si>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</si>
  <si>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</si>
  <si>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</si>
  <si>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</si>
  <si>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</si>
  <si>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</si>
  <si>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</si>
  <si>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</si>
  <si>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</si>
  <si>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</si>
  <si>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</si>
  <si>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</si>
  <si>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</si>
  <si>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</si>
  <si>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</si>
  <si>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</si>
  <si>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</si>
  <si>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</si>
  <si>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</si>
  <si>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</si>
  <si>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131, 132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</si>
  <si>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</si>
  <si>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</si>
  <si>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</si>
  <si>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</si>
  <si>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</si>
  <si>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</si>
  <si>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</si>
  <si>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</si>
  <si>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</si>
  <si>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</si>
  <si>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</si>
  <si>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</si>
  <si>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980</t>
  </si>
  <si>
    <t>169, 114</t>
  </si>
  <si>
    <t>114, 162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</si>
  <si>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</si>
  <si>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</si>
  <si>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</si>
  <si>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</si>
  <si>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</si>
  <si>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</si>
  <si>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</si>
  <si>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</si>
  <si>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</si>
  <si>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</si>
  <si>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</si>
  <si>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</si>
  <si>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410, 114</t>
  </si>
  <si>
    <t xml:space="preserve">ЧУЗ "ПК  РЖД" г. Мурманск 
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</si>
  <si>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</si>
  <si>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</si>
  <si>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</si>
  <si>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</si>
  <si>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</si>
  <si>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</si>
  <si>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</si>
  <si>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</si>
  <si>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</si>
  <si>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</si>
  <si>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</si>
  <si>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</si>
  <si>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</si>
  <si>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</si>
  <si>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</si>
  <si>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</si>
  <si>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</si>
  <si>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</si>
  <si>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</si>
  <si>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</si>
  <si>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</si>
  <si>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</si>
  <si>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</si>
  <si>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</si>
  <si>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</si>
  <si>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</si>
  <si>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</si>
  <si>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</si>
  <si>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</si>
  <si>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</si>
  <si>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</si>
  <si>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</si>
  <si>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</si>
  <si>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</si>
  <si>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</si>
  <si>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</si>
  <si>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</si>
  <si>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</si>
  <si>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</si>
  <si>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</si>
  <si>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</si>
  <si>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</si>
  <si>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</si>
  <si>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</si>
  <si>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</si>
  <si>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</si>
  <si>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</si>
  <si>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</si>
  <si>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</si>
  <si>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</si>
  <si>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</si>
  <si>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Ангиография артерий верхней конечности прямая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</si>
  <si>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</si>
  <si>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</si>
  <si>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</si>
  <si>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</si>
  <si>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</si>
  <si>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</si>
  <si>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</si>
  <si>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</si>
  <si>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</si>
  <si>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</si>
  <si>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</si>
  <si>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</si>
  <si>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</si>
  <si>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</si>
  <si>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</si>
  <si>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</si>
  <si>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</si>
  <si>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</si>
  <si>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</si>
  <si>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</si>
  <si>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</si>
  <si>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</si>
  <si>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</si>
  <si>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</si>
  <si>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</si>
  <si>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</si>
  <si>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</si>
  <si>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</si>
  <si>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</si>
  <si>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</si>
  <si>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</si>
  <si>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</si>
  <si>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</si>
  <si>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</si>
  <si>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</si>
  <si>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</si>
  <si>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</si>
  <si>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</si>
  <si>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</si>
  <si>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</si>
  <si>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</si>
  <si>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</si>
  <si>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</si>
  <si>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</si>
  <si>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</si>
  <si>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</si>
  <si>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</si>
  <si>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</si>
  <si>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</si>
  <si>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</si>
  <si>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</si>
  <si>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</si>
  <si>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</si>
  <si>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</si>
  <si>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</si>
  <si>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</si>
  <si>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</si>
  <si>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</si>
  <si>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</si>
  <si>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</si>
  <si>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</si>
  <si>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</si>
  <si>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</si>
  <si>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</si>
  <si>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</si>
  <si>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</si>
  <si>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</si>
  <si>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</si>
  <si>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</si>
  <si>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</si>
  <si>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</si>
  <si>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</si>
  <si>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</si>
  <si>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</si>
  <si>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</si>
  <si>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</si>
  <si>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</si>
  <si>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</si>
  <si>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</si>
  <si>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</si>
  <si>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</si>
  <si>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</si>
  <si>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</si>
  <si>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</si>
  <si>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</si>
  <si>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</si>
  <si>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</si>
  <si>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</si>
  <si>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</si>
  <si>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</si>
  <si>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</si>
  <si>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</si>
  <si>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</si>
  <si>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</si>
  <si>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</si>
  <si>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</si>
  <si>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</si>
  <si>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</si>
  <si>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</si>
  <si>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</si>
  <si>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</si>
  <si>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</si>
  <si>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</si>
  <si>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</si>
  <si>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</si>
  <si>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</si>
  <si>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</si>
  <si>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</si>
  <si>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</si>
  <si>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</si>
  <si>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</si>
  <si>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</si>
  <si>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</si>
  <si>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</si>
  <si>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</si>
  <si>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</si>
  <si>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</si>
  <si>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</si>
  <si>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</si>
  <si>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</si>
  <si>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</si>
  <si>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</si>
  <si>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</si>
  <si>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</si>
  <si>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</si>
  <si>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</si>
  <si>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</si>
  <si>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</si>
  <si>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</si>
  <si>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</si>
  <si>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</si>
  <si>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</si>
  <si>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</si>
  <si>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</si>
  <si>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</si>
  <si>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</si>
  <si>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</si>
  <si>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</si>
  <si>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</si>
  <si>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</si>
  <si>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</si>
  <si>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</si>
  <si>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</si>
  <si>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</si>
  <si>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</si>
  <si>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</si>
  <si>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</si>
  <si>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</si>
  <si>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</si>
  <si>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</si>
  <si>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</si>
  <si>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</si>
  <si>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</si>
  <si>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</si>
  <si>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</si>
  <si>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</si>
  <si>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</si>
  <si>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</si>
  <si>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</si>
  <si>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</si>
  <si>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</si>
  <si>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</si>
  <si>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</si>
  <si>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</si>
  <si>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</si>
  <si>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</si>
  <si>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</si>
  <si>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</si>
  <si>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</si>
  <si>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</si>
  <si>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</si>
  <si>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</si>
  <si>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</si>
  <si>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</si>
  <si>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</si>
  <si>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</si>
  <si>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</si>
  <si>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</si>
  <si>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</si>
  <si>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</si>
  <si>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</si>
  <si>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</si>
  <si>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</si>
  <si>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</si>
  <si>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</si>
  <si>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</si>
  <si>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</si>
  <si>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</si>
  <si>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</si>
  <si>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</si>
  <si>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</si>
  <si>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</si>
  <si>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</si>
  <si>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</si>
  <si>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</si>
  <si>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</si>
  <si>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</si>
  <si>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</si>
  <si>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</si>
  <si>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</si>
  <si>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</si>
  <si>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</si>
  <si>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</si>
  <si>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</si>
  <si>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</si>
  <si>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</si>
  <si>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</si>
  <si>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</si>
  <si>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</si>
  <si>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</si>
  <si>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</si>
  <si>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111, 113, 181</t>
  </si>
  <si>
    <t>169, 212, 181</t>
  </si>
  <si>
    <t>169, 181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</si>
  <si>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</si>
  <si>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215, 181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</si>
  <si>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</si>
  <si>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</si>
  <si>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</si>
  <si>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</si>
  <si>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</si>
  <si>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111, 181</t>
  </si>
  <si>
    <t>Лечебное дело</t>
  </si>
  <si>
    <t>Приём врача по медицинской профилактике</t>
  </si>
  <si>
    <t>910, 181</t>
  </si>
  <si>
    <t>990, 181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</si>
  <si>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</si>
  <si>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</si>
  <si>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</si>
  <si>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</si>
  <si>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</si>
  <si>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</si>
  <si>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</si>
  <si>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</si>
  <si>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</si>
  <si>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</si>
  <si>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</si>
  <si>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</si>
  <si>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</si>
  <si>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</si>
  <si>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</si>
  <si>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</si>
  <si>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</si>
  <si>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</si>
  <si>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</si>
  <si>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</si>
  <si>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</si>
  <si>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</si>
  <si>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</si>
  <si>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</si>
  <si>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</si>
  <si>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</si>
  <si>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</si>
  <si>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</si>
  <si>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</si>
  <si>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</si>
  <si>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</si>
  <si>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</si>
  <si>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</si>
  <si>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</si>
  <si>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</si>
  <si>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</si>
  <si>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</si>
  <si>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</si>
  <si>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</si>
  <si>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</si>
  <si>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</si>
  <si>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</si>
  <si>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</si>
  <si>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</si>
  <si>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</si>
  <si>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</si>
  <si>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</si>
  <si>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</si>
  <si>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</si>
  <si>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</si>
  <si>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</si>
  <si>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</si>
  <si>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</si>
  <si>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</si>
  <si>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</si>
  <si>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</si>
  <si>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</si>
  <si>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</si>
  <si>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</si>
  <si>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</si>
  <si>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</si>
  <si>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</si>
  <si>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</si>
  <si>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</si>
  <si>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</si>
  <si>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</si>
  <si>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</si>
  <si>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</si>
  <si>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</si>
  <si>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</si>
  <si>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</si>
  <si>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</si>
  <si>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</si>
  <si>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</si>
  <si>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</si>
  <si>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</si>
  <si>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</si>
  <si>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</si>
  <si>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</si>
  <si>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</si>
  <si>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</si>
  <si>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</si>
  <si>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</si>
  <si>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</si>
  <si>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</si>
  <si>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</si>
  <si>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</si>
  <si>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</si>
  <si>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</si>
  <si>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</si>
  <si>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</si>
  <si>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</si>
  <si>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</si>
  <si>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</si>
  <si>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</si>
  <si>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</si>
  <si>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</si>
  <si>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</si>
  <si>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</si>
  <si>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</si>
  <si>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</si>
  <si>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</si>
  <si>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</si>
  <si>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</si>
  <si>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</si>
  <si>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</si>
  <si>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</si>
  <si>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</si>
  <si>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</si>
  <si>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</si>
  <si>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</si>
  <si>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</si>
  <si>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</si>
  <si>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</si>
  <si>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</si>
  <si>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</si>
  <si>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</si>
  <si>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</si>
  <si>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</si>
  <si>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</si>
  <si>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</si>
  <si>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</si>
  <si>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</si>
  <si>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</si>
  <si>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</si>
  <si>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</si>
  <si>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</si>
  <si>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</si>
  <si>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</si>
  <si>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</si>
  <si>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</si>
  <si>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</si>
  <si>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</si>
  <si>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</si>
  <si>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701</t>
  </si>
  <si>
    <t>УДВН, I этап</t>
  </si>
  <si>
    <t>УДВН, II этап</t>
  </si>
  <si>
    <t>001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</si>
  <si>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</si>
  <si>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</si>
  <si>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</si>
  <si>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</si>
  <si>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</si>
  <si>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</si>
  <si>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</si>
  <si>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</si>
  <si>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</si>
  <si>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</si>
  <si>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</si>
  <si>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</si>
  <si>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</si>
  <si>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</si>
  <si>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</si>
  <si>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</si>
  <si>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</si>
  <si>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 xml:space="preserve"> 999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</si>
  <si>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</si>
  <si>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</si>
  <si>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</si>
  <si>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</si>
  <si>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</si>
  <si>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</si>
  <si>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</si>
  <si>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</si>
  <si>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</si>
  <si>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</si>
  <si>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</si>
  <si>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</si>
  <si>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</si>
  <si>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</si>
  <si>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</si>
  <si>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</si>
  <si>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</si>
  <si>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</si>
  <si>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</si>
  <si>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</si>
  <si>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</si>
  <si>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</si>
  <si>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</si>
  <si>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</si>
  <si>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</si>
  <si>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</si>
  <si>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</si>
  <si>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</si>
  <si>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</si>
  <si>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</si>
  <si>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</si>
  <si>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</si>
  <si>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</si>
  <si>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</si>
  <si>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</si>
  <si>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</si>
  <si>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</si>
  <si>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</si>
  <si>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</si>
  <si>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</si>
  <si>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</si>
  <si>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</si>
  <si>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</si>
  <si>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</si>
  <si>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</si>
  <si>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</si>
  <si>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</si>
  <si>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</si>
  <si>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</si>
  <si>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</si>
  <si>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</si>
  <si>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</si>
  <si>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</si>
  <si>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</si>
  <si>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</si>
  <si>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</si>
  <si>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</si>
  <si>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</si>
  <si>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</si>
  <si>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</si>
  <si>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</si>
  <si>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</si>
  <si>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</si>
  <si>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</si>
  <si>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</si>
  <si>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</si>
  <si>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</t>
    </r>
    <r>
      <rPr>
        <b/>
        <sz val="16"/>
        <color theme="1"/>
        <rFont val="Cambria"/>
        <family val="1"/>
        <charset val="204"/>
        <scheme val="major"/>
      </rPr>
      <t xml:space="preserve">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</si>
  <si>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</si>
  <si>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</si>
  <si>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</si>
  <si>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</si>
  <si>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</si>
  <si>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r>
      <t>2.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</si>
  <si>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</si>
  <si>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</si>
  <si>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</si>
  <si>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</si>
  <si>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</si>
  <si>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</si>
  <si>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</si>
  <si>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</si>
  <si>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</si>
  <si>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</si>
  <si>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</si>
  <si>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</si>
  <si>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</si>
  <si>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</si>
  <si>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</si>
  <si>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</si>
  <si>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</si>
  <si>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</si>
  <si>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</si>
  <si>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</si>
  <si>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</si>
  <si>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</si>
  <si>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</si>
  <si>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</si>
  <si>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</si>
  <si>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</si>
  <si>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</si>
  <si>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</si>
  <si>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</si>
  <si>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</si>
  <si>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</si>
  <si>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</si>
  <si>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</si>
  <si>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</si>
  <si>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доля оплаты прерванных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</si>
  <si>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</si>
  <si>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</si>
  <si>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</si>
  <si>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</si>
  <si>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</si>
  <si>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</si>
  <si>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</si>
  <si>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</si>
  <si>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</si>
  <si>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</si>
  <si>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</si>
  <si>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</si>
  <si>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</si>
  <si>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</si>
  <si>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</si>
  <si>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</si>
  <si>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</si>
  <si>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</si>
  <si>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</si>
  <si>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</si>
  <si>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</si>
  <si>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</si>
  <si>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</si>
  <si>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</si>
  <si>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</si>
  <si>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</si>
  <si>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</si>
  <si>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</si>
  <si>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</si>
  <si>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</si>
  <si>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</si>
  <si>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</si>
  <si>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</si>
  <si>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</si>
  <si>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</si>
  <si>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</si>
  <si>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</si>
  <si>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</si>
  <si>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</si>
  <si>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</si>
  <si>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</si>
  <si>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</si>
  <si>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</si>
  <si>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</si>
  <si>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</si>
  <si>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</si>
  <si>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</si>
  <si>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</si>
  <si>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</si>
  <si>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</si>
  <si>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</si>
  <si>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</si>
  <si>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</si>
  <si>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</si>
  <si>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</si>
  <si>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</si>
  <si>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</si>
  <si>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</si>
  <si>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</si>
  <si>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</si>
  <si>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</si>
  <si>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</si>
  <si>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</si>
  <si>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</si>
  <si>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</si>
  <si>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</si>
  <si>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</si>
  <si>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</si>
  <si>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</si>
  <si>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</si>
  <si>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</si>
  <si>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</si>
  <si>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</si>
  <si>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</si>
  <si>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</si>
  <si>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</si>
  <si>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</si>
  <si>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</si>
  <si>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</si>
  <si>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</si>
  <si>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</si>
  <si>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</si>
  <si>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</si>
  <si>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</si>
  <si>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</si>
  <si>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</si>
  <si>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</si>
  <si>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</si>
  <si>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</si>
  <si>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</si>
  <si>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</si>
  <si>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</si>
  <si>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</si>
  <si>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</si>
  <si>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</si>
  <si>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</si>
  <si>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</si>
  <si>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</si>
  <si>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</si>
  <si>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</si>
  <si>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</si>
  <si>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</si>
  <si>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</si>
  <si>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</si>
  <si>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</si>
  <si>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</si>
  <si>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</si>
  <si>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</si>
  <si>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</si>
  <si>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</si>
  <si>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</si>
  <si>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</si>
  <si>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</si>
  <si>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</si>
  <si>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</si>
  <si>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</si>
  <si>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</si>
  <si>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</si>
  <si>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</si>
  <si>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</si>
  <si>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</si>
  <si>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</si>
  <si>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</si>
  <si>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</si>
  <si>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</si>
  <si>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</si>
  <si>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</si>
  <si>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Отделение (кабинет) ОВП</t>
  </si>
  <si>
    <t>2.15</t>
  </si>
  <si>
    <t>Педиатрическое отделение (кабинет)</t>
  </si>
  <si>
    <t>п. Раякоски</t>
  </si>
  <si>
    <t>7.8</t>
  </si>
  <si>
    <t>п. Туманный</t>
  </si>
  <si>
    <t>Приложение № 2.3</t>
  </si>
  <si>
    <t>ГОБУЗ "МОКБ им. П.А. Баяндина"</t>
  </si>
  <si>
    <t>ФГБУ "ММЦ" ФМБА России</t>
  </si>
  <si>
    <t>ФГБУЗ "МСЧ № 118" ФМБА России</t>
  </si>
  <si>
    <t>ФГБУЗ "ЦМСЧ № 120" ФМБА России</t>
  </si>
  <si>
    <t>ФГБУЗ "Больница КНЦ РАН"</t>
  </si>
  <si>
    <t>ФКУЗ "МСЧ МВД России по МО"</t>
  </si>
  <si>
    <t>ЧУЗ "ПК РЖД" г. Мурманск</t>
  </si>
  <si>
    <t>ЧУЗ "ПК РЖД" г. Кандалакша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</si>
  <si>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</si>
  <si>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</si>
  <si>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</si>
  <si>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</si>
  <si>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</si>
  <si>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</si>
  <si>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</si>
  <si>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</si>
  <si>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</si>
  <si>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</si>
  <si>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</si>
  <si>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</si>
  <si>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</si>
  <si>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</si>
  <si>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</si>
  <si>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</si>
  <si>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</si>
  <si>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</si>
  <si>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</si>
  <si>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</si>
  <si>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</si>
  <si>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</si>
  <si>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</si>
  <si>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</si>
  <si>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</si>
  <si>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</si>
  <si>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</si>
  <si>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</si>
  <si>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</si>
  <si>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</si>
  <si>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</si>
  <si>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</si>
  <si>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</si>
  <si>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</si>
  <si>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</si>
  <si>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</si>
  <si>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</si>
  <si>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</si>
  <si>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</si>
  <si>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</si>
  <si>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</si>
  <si>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</si>
  <si>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</si>
  <si>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</si>
  <si>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</si>
  <si>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</si>
  <si>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</si>
  <si>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</si>
  <si>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</si>
  <si>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</si>
  <si>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</si>
  <si>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</si>
  <si>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</si>
  <si>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</si>
  <si>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</si>
  <si>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</si>
  <si>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</si>
  <si>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</si>
  <si>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</si>
  <si>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</si>
  <si>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</si>
  <si>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</si>
  <si>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</si>
  <si>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</si>
  <si>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</si>
  <si>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</si>
  <si>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</si>
  <si>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</si>
  <si>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</si>
  <si>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</si>
  <si>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</si>
  <si>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</si>
  <si>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</si>
  <si>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</si>
  <si>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</si>
  <si>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</si>
  <si>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</si>
  <si>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</si>
  <si>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</si>
  <si>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</si>
  <si>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</si>
  <si>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</si>
  <si>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</si>
  <si>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</si>
  <si>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</si>
  <si>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</si>
  <si>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</si>
  <si>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</si>
  <si>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</si>
  <si>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</si>
  <si>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</si>
  <si>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</si>
  <si>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</si>
  <si>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</si>
  <si>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</si>
  <si>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</si>
  <si>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</si>
  <si>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</si>
  <si>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</si>
  <si>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</si>
  <si>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</si>
  <si>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</si>
  <si>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</si>
  <si>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</si>
  <si>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</si>
  <si>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</si>
  <si>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</si>
  <si>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</si>
  <si>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</si>
  <si>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</si>
  <si>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</si>
  <si>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</si>
  <si>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</si>
  <si>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</si>
  <si>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</si>
  <si>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</si>
  <si>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</si>
  <si>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</si>
  <si>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</si>
  <si>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</si>
  <si>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</si>
  <si>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</si>
  <si>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</si>
  <si>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</si>
  <si>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</si>
  <si>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</si>
  <si>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</si>
  <si>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</si>
  <si>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</si>
  <si>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</si>
  <si>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</si>
  <si>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</si>
  <si>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</si>
  <si>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</si>
  <si>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Патологоанатомическое исследование биопсийного (операционного) материла первой категории сложности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</si>
  <si>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</si>
  <si>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</si>
  <si>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</si>
  <si>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</si>
  <si>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</si>
  <si>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</si>
  <si>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</si>
  <si>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</si>
  <si>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</si>
  <si>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за исключением внутриротовых дентальных снимков</t>
  </si>
  <si>
    <t>один зуб</t>
  </si>
  <si>
    <t>один квадрант</t>
  </si>
  <si>
    <t>Ортодонтическая коррекция с применением брекет-систем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</si>
  <si>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</si>
  <si>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</si>
  <si>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</si>
  <si>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</si>
  <si>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</si>
  <si>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</si>
  <si>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</si>
  <si>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</si>
  <si>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</si>
  <si>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</si>
  <si>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</si>
  <si>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</si>
  <si>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</si>
  <si>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</si>
  <si>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</si>
  <si>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</si>
  <si>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>один зуб; не сочетать с кодом А22.07.002 на одном зубе</t>
  </si>
  <si>
    <t>один зуб; 
по показаниям</t>
  </si>
  <si>
    <t>один зуб; при лечении кариеса эмали, некариозных поражений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</si>
  <si>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</si>
  <si>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</si>
  <si>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</si>
  <si>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</si>
  <si>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</si>
  <si>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</si>
  <si>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</si>
  <si>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</si>
  <si>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</si>
  <si>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</si>
  <si>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</si>
  <si>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</si>
  <si>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</si>
  <si>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</si>
  <si>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</si>
  <si>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</si>
  <si>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</si>
  <si>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t>Первичная медико-санитарная помощь в амбулаторных условиях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</si>
  <si>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</si>
  <si>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</si>
  <si>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</si>
  <si>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</si>
  <si>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</si>
  <si>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</si>
  <si>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</si>
  <si>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</si>
  <si>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</si>
  <si>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</si>
  <si>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</si>
  <si>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</si>
  <si>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</si>
  <si>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</si>
  <si>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</si>
  <si>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</si>
  <si>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</si>
  <si>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</si>
  <si>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</si>
  <si>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</si>
  <si>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</si>
  <si>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</si>
  <si>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</si>
  <si>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</si>
  <si>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</si>
  <si>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</si>
  <si>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</si>
  <si>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</si>
  <si>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</si>
  <si>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</si>
  <si>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</si>
  <si>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</si>
  <si>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</si>
  <si>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</si>
  <si>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</si>
  <si>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</si>
  <si>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</si>
  <si>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</si>
  <si>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</si>
  <si>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</si>
  <si>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t>Поправочный коэффициент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</si>
  <si>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</si>
  <si>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</si>
  <si>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</si>
  <si>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</si>
  <si>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</si>
  <si>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</si>
  <si>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</si>
  <si>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</si>
  <si>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</si>
  <si>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</si>
  <si>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</si>
  <si>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</si>
  <si>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</si>
  <si>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</si>
  <si>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</si>
  <si>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141</t>
  </si>
  <si>
    <t>142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</si>
  <si>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</si>
  <si>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</si>
  <si>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151, 152, 181</t>
  </si>
  <si>
    <t>131, 151, 152, 
153, 164, 181</t>
  </si>
  <si>
    <t>Подуровень 4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</si>
  <si>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</si>
  <si>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</si>
  <si>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</si>
  <si>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противоопухолевого лечения (уровень 4)***</t>
  </si>
  <si>
    <r>
      <t>КД</t>
    </r>
    <r>
      <rPr>
        <vertAlign val="subscript"/>
        <sz val="10"/>
        <color indexed="8"/>
        <rFont val="Cambria"/>
        <family val="1"/>
        <charset val="204"/>
      </rPr>
      <t>У</t>
    </r>
  </si>
  <si>
    <t>Поправочный коэфициент</t>
  </si>
  <si>
    <t>111, 113, 131, 132, 161, 181</t>
  </si>
  <si>
    <t>161</t>
  </si>
  <si>
    <t>111, 113, 131, 
132, 161, 181</t>
  </si>
  <si>
    <t>910, 131, 132, 
161, 181</t>
  </si>
  <si>
    <t>111, 113, 131, 
132, 181, 980</t>
  </si>
  <si>
    <t>111, 113, 131, 132, 
161, 181, 980</t>
  </si>
  <si>
    <t>231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</si>
  <si>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</si>
  <si>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</si>
  <si>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</si>
  <si>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</si>
  <si>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</si>
  <si>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</si>
  <si>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</si>
  <si>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</si>
  <si>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</si>
  <si>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</si>
  <si>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</si>
  <si>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</si>
  <si>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</si>
  <si>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</si>
  <si>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</si>
  <si>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</si>
  <si>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</si>
  <si>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</si>
  <si>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</si>
  <si>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</si>
  <si>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</si>
  <si>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</si>
  <si>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</si>
  <si>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</si>
  <si>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</si>
  <si>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</si>
  <si>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</si>
  <si>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</si>
  <si>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</si>
  <si>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</si>
  <si>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</si>
  <si>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</si>
  <si>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</si>
  <si>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</si>
  <si>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
</t>
    </r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</si>
  <si>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</si>
  <si>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</si>
  <si>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</si>
  <si>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</si>
  <si>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</si>
  <si>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</si>
  <si>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</si>
  <si>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</si>
  <si>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</si>
  <si>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</si>
  <si>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</si>
  <si>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</si>
  <si>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</si>
  <si>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</si>
  <si>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  <r>
      <rPr>
        <sz val="12"/>
        <color rgb="FFFF0000"/>
        <rFont val="Cambria"/>
        <family val="1"/>
        <charset val="204"/>
        <scheme val="major"/>
      </rPr>
      <t xml:space="preserve">
</t>
    </r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</si>
  <si>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стандартов медицинской помощи и клинических рекомендаций, связанные с риском для здоровья пациента.</t>
    </r>
    <r>
      <rPr>
        <strike/>
        <sz val="12"/>
        <rFont val="Cambria"/>
        <family val="1"/>
        <charset val="204"/>
        <scheme val="major"/>
      </rPr>
      <t xml:space="preserve">
</t>
    </r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</si>
  <si>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</si>
  <si>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</si>
  <si>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</si>
  <si>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</si>
  <si>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</si>
  <si>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</si>
  <si>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</si>
  <si>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</si>
  <si>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</si>
  <si>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____________________________"</t>
  </si>
  <si>
    <t>ГОАУЗ "Мурманский областной лечебно-реабилитационный центр", г. Мурманск</t>
  </si>
  <si>
    <t>ГОАУЗ "МОЛРЦ"</t>
  </si>
  <si>
    <t>114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</si>
  <si>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</si>
  <si>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</si>
  <si>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</si>
  <si>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</si>
  <si>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661</t>
  </si>
  <si>
    <t>Акушерство и гинекология**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</si>
  <si>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</si>
  <si>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</si>
  <si>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233</t>
  </si>
  <si>
    <t>Передвижной стоматологический кабинет</t>
  </si>
  <si>
    <t>Код структурного подразделения, 
которое может оказывать услугу:</t>
  </si>
  <si>
    <t>МАГНИТНО-РЕЗОНАНСНАЯ ТОМОГРАФИЯ (МРТ)*</t>
  </si>
  <si>
    <t>КОМПЬЮТЕРНАЯ ТОМОГРАФИЯ (КТ)*</t>
  </si>
  <si>
    <t>*В случае направления пациента на КТ- или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</si>
  <si>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ГОАУЗ "МОМСП"</t>
  </si>
  <si>
    <t>039</t>
  </si>
  <si>
    <t>Криотерапия общая (криокамера)</t>
  </si>
  <si>
    <t>212</t>
  </si>
  <si>
    <t>Сцинтиграфия сторожевых лимфатических узлов</t>
  </si>
  <si>
    <t>в рамках заключенных договоров между МО</t>
  </si>
  <si>
    <t>Действует с 01.01.2023</t>
  </si>
  <si>
    <t>к Тарифному соглашению на 2023 год</t>
  </si>
  <si>
    <t>ООО «Офтальмологический центр Мурманской области»,     г. Мурманск</t>
  </si>
  <si>
    <t>ООО "ОЦМО"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</si>
  <si>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</si>
  <si>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560,00 рублей
в том числе:</t>
  </si>
  <si>
    <t>233, 810</t>
  </si>
  <si>
    <t>Приложение № 2.11</t>
  </si>
  <si>
    <t>Приложение № 2.10</t>
  </si>
  <si>
    <t>Цель посещения / дополнительный классификационный критерий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</si>
  <si>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</si>
  <si>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</si>
  <si>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 xml:space="preserve">Приём врача по физической и реабилитационной медицине/врача по медицинской реабилитации  (врач- физиотерапевт, врач по лечебной физкультуре) первичный  с проведением медицинского консилиума мультидисциплинарной реабилитационной командой (МДРК)    </t>
  </si>
  <si>
    <t xml:space="preserve">Приём врача врача по физической и реабилитационной медицине/врача по медицинской реабилитации  (врач- физиотерапевт, врач по лечебной физкультуре)  повторный </t>
  </si>
  <si>
    <t>B01.070.009</t>
  </si>
  <si>
    <t>Приём (тестирование, консультация) медицинского психолога первичный</t>
  </si>
  <si>
    <t>Магнитотерапия общая (местная)</t>
  </si>
  <si>
    <t>Индивидуальные занятия лечебной физкультурой при заболевании системы микроциркуляции</t>
  </si>
  <si>
    <t>Ручной лимфодренажный массаж верхней конечности (пневмокомпрессия)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</si>
  <si>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</si>
  <si>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</si>
  <si>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</si>
  <si>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</si>
  <si>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</si>
  <si>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</si>
  <si>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</si>
  <si>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</si>
  <si>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Приём врача по врача по физической и реабилитационной медицине/врача по медицинской реабилитации  (врач- физиотерапевт, врач по лечебной физкультуре) с проведением медицинского консилиума мультидисциплинарной реабилитационной командой (МДРК)    </t>
  </si>
  <si>
    <t>Прием (осмотр, консультация) врача-пульмонолога первичный</t>
  </si>
  <si>
    <t>Исследование неспровоцированных дыхательных объемов и потоков (Спирография)</t>
  </si>
  <si>
    <t>Воздействие синусоидальными модулированными токами (СМТ)/ миоэлектростимуляция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</si>
  <si>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</si>
  <si>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</si>
  <si>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Массаж грудной клетки медицинский (вакуумный массаж кожи)</t>
  </si>
  <si>
    <t>Приём (тестирование, консультация) медицинского психолога</t>
  </si>
  <si>
    <t>ЭКГ</t>
  </si>
  <si>
    <t>Исследование неспровоцированных дыхательных объемов и потоков (спирография)</t>
  </si>
  <si>
    <t xml:space="preserve">Прием (осмотр, консультация) врача-невролога </t>
  </si>
  <si>
    <t>Воздействие синусоидальными модулированными токами (СМТ)  (миоэлектростимуляция)</t>
  </si>
  <si>
    <t>Массаж грудной клетки медицинский (Вакуумный массаж кожи)</t>
  </si>
  <si>
    <t>Услуги по медицинской реабилитации пациента, перенесшего инфекционное заболевание</t>
  </si>
  <si>
    <t>B05.014.002</t>
  </si>
  <si>
    <t xml:space="preserve">Приём врача по физической и реабилитационной медицине/врача по медицинской реабилитации  (врач- физиотерапевт, врач по лечебной физкультуре)  с проведением медицинского консилиума мультидисциплинарной реабилитационной командой (МДРК)    </t>
  </si>
  <si>
    <t>Прием (осмотр, консультация) врача-невролога первичный</t>
  </si>
  <si>
    <t>Прием (осмотр, консультация) врача-уролога первичный</t>
  </si>
  <si>
    <t>Воздействие синусоидальными модулированными токами (СМТ), миоэлектростимуляция</t>
  </si>
  <si>
    <t>Дарсонвализация кожи (фототерапия)</t>
  </si>
  <si>
    <t>Групповое занятие лечебной физкультурой при заболеваниях позвоночника (группа 7 человек и более)</t>
  </si>
  <si>
    <t xml:space="preserve">Приём врача по врача по физической и реабилитационной медицине/врача по медицинской реабилитации  (врач- физиотерапевт, врач по лечебной физкультуре) повторный </t>
  </si>
  <si>
    <t>Прием (осмотр, консультация) врача-травматолога-ортопеда первичный</t>
  </si>
  <si>
    <t>Воздействие синусоидальными модулированными токами (СМТ)</t>
  </si>
  <si>
    <t>Прессотерапия, лимфодренаж (пневмомассаж) нижних конечностей</t>
  </si>
  <si>
    <t>Групповое занятие лечебной физкультурой при заболеваниях и травмах суставов (группа 7 человек и более)</t>
  </si>
  <si>
    <t xml:space="preserve">Приём (тестирование, консультация) медицинского психолога </t>
  </si>
  <si>
    <t>Прием (осмотр, консультация) врача-офтальмолога</t>
  </si>
  <si>
    <t>Прием (осмотр, консультация) врача-кардиолога</t>
  </si>
  <si>
    <t>Прием (осмотр, консультация) логопеда первичный</t>
  </si>
  <si>
    <t xml:space="preserve">Индивидуальное занятие лечебной физкультурой </t>
  </si>
  <si>
    <t xml:space="preserve">Групповое занятие лечебной физкультурой </t>
  </si>
  <si>
    <t>Механотерапия (на платформе с БОС на аппаратах стабилометрии, постурографии, на тредмиле с поддержкой/без поддержки веса0</t>
  </si>
  <si>
    <t xml:space="preserve">Медицинский массаж </t>
  </si>
  <si>
    <t>Медико-логопедическая процедура групповая</t>
  </si>
  <si>
    <t>Медико-логопедическая процедура индивидуальная</t>
  </si>
  <si>
    <t>A21.23.002</t>
  </si>
  <si>
    <t>Рефлексотерапия при заболеваниях центральной нервной системы</t>
  </si>
  <si>
    <t>Прием (осмотр, консультация) врача-офтальмолога первичный</t>
  </si>
  <si>
    <t>Воздействие синусоидальными модулированными токами (СМТ) (миоэлектростимуляция)</t>
  </si>
  <si>
    <t xml:space="preserve">Прием (осмотр, консультация) врача-кардиолога </t>
  </si>
  <si>
    <t>ВЭМ-проба (тредмил-тест, тест 6 минутной ходьбы)</t>
  </si>
  <si>
    <t>Механотерапия (занятие на беговой дорожке, велоэргометр)</t>
  </si>
  <si>
    <t>Обучение в школе для больных перенесших инфаркт</t>
  </si>
  <si>
    <r>
      <rPr>
        <i/>
        <vertAlign val="superscript"/>
        <sz val="11"/>
        <rFont val="Cambria"/>
        <family val="1"/>
        <charset val="204"/>
        <scheme val="major"/>
      </rPr>
      <t>1</t>
    </r>
    <r>
      <rPr>
        <i/>
        <sz val="11"/>
        <rFont val="Cambria"/>
        <family val="1"/>
        <charset val="204"/>
        <scheme val="major"/>
      </rPr>
      <t>Дети - возраст 0-17 лет; взрослые - возраст 18 лет и старше</t>
    </r>
  </si>
  <si>
    <t>B05.050.005</t>
  </si>
  <si>
    <t>Услуги по медицинской реабилитации пациента, перенесшего операцию на опорно-двигательной системе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</si>
  <si>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</si>
  <si>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</si>
  <si>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</si>
  <si>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</si>
  <si>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</si>
  <si>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</si>
  <si>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</si>
  <si>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</si>
  <si>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Опрос (анкетирование) на выявление неинфекционных заболеваний и факторов риска их развития</t>
  </si>
  <si>
    <t>Исследование уровня креатинина в крови с расчетом СКФ</t>
  </si>
  <si>
    <t>Исследование уровня калия в крови</t>
  </si>
  <si>
    <t>Исследование уровня глюкозы в крови</t>
  </si>
  <si>
    <t>Исследование уровня общего билирубина в крови</t>
  </si>
  <si>
    <t>Исследование уровня холестерина в крови</t>
  </si>
  <si>
    <t>Исследование уровня C-реактивного белка в сыворотке крови</t>
  </si>
  <si>
    <t>Врач общей практики</t>
  </si>
  <si>
    <t>Лечебное дело (средний медперсонал)</t>
  </si>
  <si>
    <t>Сахарный диабет Взрослые: R73.0, R73.9;  E11 Дети: E 10-E14</t>
  </si>
  <si>
    <t xml:space="preserve">111, 112 ,113, 131, 132 </t>
  </si>
  <si>
    <t>111, 112 ,113, 131, 132, 169</t>
  </si>
  <si>
    <t xml:space="preserve">111, 131, 132 </t>
  </si>
  <si>
    <t>111, 112, 113</t>
  </si>
  <si>
    <t>112, 131, 132</t>
  </si>
  <si>
    <t xml:space="preserve">111, 112, 113, 131, 132 </t>
  </si>
  <si>
    <t>111, 112 ,113, 131, 132</t>
  </si>
  <si>
    <t>Онкология Взрослые: C00-C96; D00-D09 Дети: C00-C96; D00-D09</t>
  </si>
  <si>
    <t>Прицельная рентгенография молочной железы</t>
  </si>
  <si>
    <t>A12.28.011</t>
  </si>
  <si>
    <t>B03.016.002</t>
  </si>
  <si>
    <t>B03.016.003</t>
  </si>
  <si>
    <t>B03.016.006</t>
  </si>
  <si>
    <t>B03.016.010</t>
  </si>
  <si>
    <t>Исследование уровня альбумина в крови</t>
  </si>
  <si>
    <t>Определение соотношения белковых фракций методом электрофореза</t>
  </si>
  <si>
    <t>Исследование уровня мочевой кислоты в крови</t>
  </si>
  <si>
    <t>Исследование уровня фибриногена в крови</t>
  </si>
  <si>
    <t>Определение концентрации Д-димера в крови</t>
  </si>
  <si>
    <t>Определение протромбинового (тромбопластинового) времени в крови или в плазме</t>
  </si>
  <si>
    <t>B03.005.006</t>
  </si>
  <si>
    <t>Определение содержания антител к тиреоглобулину (АТ-ТГ) в сыворотке крови, ИХЛ</t>
  </si>
  <si>
    <t>Исследование уровня тиреотропного гормона (ТТГ) в крови, ИХЛ</t>
  </si>
  <si>
    <t>Исследование уровня тиреоглобулина в крови (ТГ), ИХЛ</t>
  </si>
  <si>
    <t xml:space="preserve">Исследование уровня простатспецифического антигена (ПСА) общего в крови </t>
  </si>
  <si>
    <t xml:space="preserve">Исследование уровня общего тестостерона </t>
  </si>
  <si>
    <t>Исследование уровня опухолеассоциированного маркера CA15-3 в крови</t>
  </si>
  <si>
    <t>Исследование уровня ракового эмбрионального антигена (РЭА) в крови</t>
  </si>
  <si>
    <t>Исследование уровня альфа-фетопротеина (АФП) в сыворотке крови</t>
  </si>
  <si>
    <t>Исследование уровня антител аденогенных раков СА19-9 в крови</t>
  </si>
  <si>
    <t>Исследование уровня антигена аденогенных раков СА 125 в крови, ИХЛ</t>
  </si>
  <si>
    <t>Определение секреторного белка эпидермиса человека 4 ( HE4) в крофи ИФА</t>
  </si>
  <si>
    <t>Исследование уровня антигена аденогенных раков СА 72-4 в крови ИФА</t>
  </si>
  <si>
    <t>Ультразвуковое исследование мягких тканей (одна антомическая зона)</t>
  </si>
  <si>
    <t>Ультразвуковое исследование лимфатических узлов (одна зона)</t>
  </si>
  <si>
    <t>A04.16.001</t>
  </si>
  <si>
    <t>Ультразвуковое исследование орагнов брюшной полости (комплексное)</t>
  </si>
  <si>
    <t>Ультразвуковое исследование простаты</t>
  </si>
  <si>
    <t>Ультразвуковое исследование щитовидной и паращитовидных желез</t>
  </si>
  <si>
    <t>B04.027.001</t>
  </si>
  <si>
    <t xml:space="preserve">Диспансерный приём врача-онколога </t>
  </si>
  <si>
    <t>201, 211, 216, 169</t>
  </si>
  <si>
    <t xml:space="preserve">Сердечно - сосудистая хирургия </t>
  </si>
  <si>
    <t>B05.070.003</t>
  </si>
  <si>
    <t>посещение в составе комплексного посещения первичное</t>
  </si>
  <si>
    <t>700</t>
  </si>
  <si>
    <t>посещение в составе комплексного посещения</t>
  </si>
  <si>
    <t>Диспансерное наблюдение (иные заболевания)</t>
  </si>
  <si>
    <t>B04.026.001.001</t>
  </si>
  <si>
    <t>B04.026.001.002</t>
  </si>
  <si>
    <t>B04.026.001.004</t>
  </si>
  <si>
    <t>B04.047.003.001</t>
  </si>
  <si>
    <t>B04.047.003.002</t>
  </si>
  <si>
    <t>B04.047.003.004</t>
  </si>
  <si>
    <t>B04.031.003.001</t>
  </si>
  <si>
    <t>B04.031.003.002</t>
  </si>
  <si>
    <t>B04.031.003.004</t>
  </si>
  <si>
    <t>Диспансерный приём врача-терапевта участкового</t>
  </si>
  <si>
    <t xml:space="preserve">Лечебное дело 
(средний медперсонал) </t>
  </si>
  <si>
    <t>B04.009.001.003</t>
  </si>
  <si>
    <t>B04.027.001.003</t>
  </si>
  <si>
    <t xml:space="preserve">  Перечень услуг, входящих в состав комплексного посещения 
по диспансерному наблюдению </t>
  </si>
  <si>
    <t>9600000</t>
  </si>
  <si>
    <t>960</t>
  </si>
  <si>
    <t>Не тарифицируются</t>
  </si>
  <si>
    <t>B04.026.001.003</t>
  </si>
  <si>
    <t>B04.031.003.003</t>
  </si>
  <si>
    <t>B04.015.003.001</t>
  </si>
  <si>
    <t>B04.015.003.004</t>
  </si>
  <si>
    <t>Модель пациента (взрослые): IV.  Последствия проведенного хирургического вмешательства по поводу злокачественного новообразования молочной железы (C50)</t>
  </si>
  <si>
    <t>Модель пациента (взрослые): III. Хронические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</si>
  <si>
    <t>Модель пациента (взрослые): V.Состояния после перенесенной новой коронавирусной инфекции COVID-19 (U09.9)</t>
  </si>
  <si>
    <t>Модель пациента (взрослые): IV.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(M51, M96.1 )</t>
  </si>
  <si>
    <t>Низкоинтенсивная лазеротерапия</t>
  </si>
  <si>
    <t>Дарсонвализация кожи (фототерапия, светолечение)</t>
  </si>
  <si>
    <t>Воздействие синусоидальными модулированными токами (СМТ) (электростимуляция)</t>
  </si>
  <si>
    <t>Групповое занятие лечебной физкультурой при заболеваниях позвоночника (группа до 7 человек)</t>
  </si>
  <si>
    <t>Парафино-озокеритовая аппликация</t>
  </si>
  <si>
    <t>A18.05.019</t>
  </si>
  <si>
    <t>A20.30.036</t>
  </si>
  <si>
    <t>Модель пациента (взрослые):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</si>
  <si>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t>Модель пациента (дети): I. Церебральный паралич (G80); II. Другие поражения головного мозга (G93); III. Другие нарушения центральной нервной системы (G96)</t>
  </si>
  <si>
    <t xml:space="preserve">Массаж </t>
  </si>
  <si>
    <t>Галотерапия</t>
  </si>
  <si>
    <t>A20.30.018.001</t>
  </si>
  <si>
    <t>Код медицинской услуги / комплексA исследоBAний</t>
  </si>
  <si>
    <t>A19.30.006</t>
  </si>
  <si>
    <t>A13.29.007.001</t>
  </si>
  <si>
    <t>A13.23.010</t>
  </si>
  <si>
    <t>A13.23.006</t>
  </si>
  <si>
    <t>ГОАУЗ «Мурманская областная межрайонная стоматологическая поликлиника», г. Оленегорск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</si>
  <si>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</si>
  <si>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</si>
  <si>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</si>
  <si>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</si>
  <si>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</si>
  <si>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</si>
  <si>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</si>
  <si>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A26.16.009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</si>
  <si>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</si>
  <si>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</si>
  <si>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</si>
  <si>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Микроскопическое исследование материала желудка на хеликобактер пилори (Helicobacter pylori)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</si>
  <si>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</si>
  <si>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</si>
  <si>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</si>
  <si>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</si>
  <si>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</si>
  <si>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</si>
  <si>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</si>
  <si>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</si>
  <si>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</si>
  <si>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</si>
  <si>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</si>
  <si>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</si>
  <si>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</si>
  <si>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</si>
  <si>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</si>
  <si>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</si>
  <si>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</si>
  <si>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</si>
  <si>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</si>
  <si>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</si>
  <si>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</si>
  <si>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</si>
  <si>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</si>
  <si>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</si>
  <si>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</si>
  <si>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</si>
  <si>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A26.06.058</t>
  </si>
  <si>
    <t>A26.06.062.001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</si>
  <si>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</si>
  <si>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</si>
  <si>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</si>
  <si>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</si>
  <si>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</si>
  <si>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</si>
  <si>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</si>
  <si>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</si>
  <si>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</si>
  <si>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</si>
  <si>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</si>
  <si>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</si>
  <si>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</si>
  <si>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</si>
  <si>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</si>
  <si>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</si>
  <si>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</si>
  <si>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</si>
  <si>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</si>
  <si>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</si>
  <si>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</si>
  <si>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</si>
  <si>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</si>
  <si>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</si>
  <si>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</si>
  <si>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</si>
  <si>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</si>
  <si>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</si>
  <si>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</si>
  <si>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</si>
  <si>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</si>
  <si>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</si>
  <si>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</si>
  <si>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</si>
  <si>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</si>
  <si>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</si>
  <si>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</si>
  <si>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M (IgM) к возбудителю описторхоза (Opisthorchis felineus)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</si>
  <si>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</si>
  <si>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</si>
  <si>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</si>
  <si>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</si>
  <si>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</si>
  <si>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</si>
  <si>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</si>
  <si>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</si>
  <si>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</si>
  <si>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</si>
  <si>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</si>
  <si>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</si>
  <si>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</si>
  <si>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</si>
  <si>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</si>
  <si>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</si>
  <si>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</si>
  <si>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</si>
  <si>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</si>
  <si>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</si>
  <si>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</si>
  <si>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</si>
  <si>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Операции на женских половых органах (уровень 1)</t>
  </si>
  <si>
    <t>Операции на женских половых органах (уровень 2)</t>
  </si>
  <si>
    <t>Экстракорпоральное оплодотворение (уровень 1)</t>
  </si>
  <si>
    <t>Экстракорпоральное оплодотворение (уровень 2)</t>
  </si>
  <si>
    <t>Экстракорпоральное оплодотворение (уровень 3)</t>
  </si>
  <si>
    <t>Экстракорпоральное оплодотворение (уровень 4)</t>
  </si>
  <si>
    <t>ds12.012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</si>
  <si>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</si>
  <si>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</si>
  <si>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</si>
  <si>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</si>
  <si>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</si>
  <si>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</si>
  <si>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</si>
  <si>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Установка, замена порт-системы (катетера) для лекарственной терапии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</si>
  <si>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</si>
  <si>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</si>
  <si>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</si>
  <si>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</si>
  <si>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</si>
  <si>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</si>
  <si>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</si>
  <si>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</si>
  <si>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</si>
  <si>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</si>
  <si>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</si>
  <si>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</si>
  <si>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</si>
  <si>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</si>
  <si>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</si>
  <si>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</si>
  <si>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</si>
  <si>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</si>
  <si>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</si>
  <si>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</si>
  <si>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</si>
  <si>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</si>
  <si>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ds19.116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</si>
  <si>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</si>
  <si>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ds19.117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</si>
  <si>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</si>
  <si>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ds19.118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</si>
  <si>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</si>
  <si>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ds19.119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</si>
  <si>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</si>
  <si>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ds19.120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</si>
  <si>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</si>
  <si>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ds19.121</t>
  </si>
  <si>
    <t>Лекарственная терапия при злокачественных новообразованиях (кроме лимфоидной и кроветворной тканей), взрослые (уровень 25)</t>
  </si>
  <si>
    <t>ds19.122</t>
  </si>
  <si>
    <t>Лекарственная терапия при злокачественных новообразованиях (кроме лимфоидной и кроветворной тканей), взрослые (уровень 26)</t>
  </si>
  <si>
    <t>ds19.123</t>
  </si>
  <si>
    <t>Лекарственная терапия при злокачественных новообразованиях (кроме лимфоидной и кроветворной тканей), взрослые (уровень 27)</t>
  </si>
  <si>
    <t>ds19.124</t>
  </si>
  <si>
    <t>Лекарственная терапия при злокачественных новообразованиях (кроме лимфоидной и кроветворной тканей), взрослые (уровень 28)</t>
  </si>
  <si>
    <t>ds19.125</t>
  </si>
  <si>
    <t>Лекарственная терапия при злокачественных новообразованиях (кроме лимфоидной и кроветворной тканей), взрослые (уровень 29)</t>
  </si>
  <si>
    <t>ds19.126</t>
  </si>
  <si>
    <t>Лекарственная терапия при злокачественных новообразованиях (кроме лимфоидной и кроветворной тканей), взрослые (уровень 30)</t>
  </si>
  <si>
    <t>ds19.127</t>
  </si>
  <si>
    <t>Лекарственная терапия при злокачественных новообразованиях (кроме лимфоидной и кроветворной тканей), взрослые (уровень 31)</t>
  </si>
  <si>
    <t>ds19.128</t>
  </si>
  <si>
    <t>Лекарственная терапия при злокачественных новообразованиях (кроме лимфоидной и кроветворной тканей), взрослые (уровень 32)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</si>
  <si>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</si>
  <si>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</si>
  <si>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</si>
  <si>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</si>
  <si>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</si>
  <si>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</si>
  <si>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</si>
  <si>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</si>
  <si>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ds21.007</t>
  </si>
  <si>
    <t>Операции на органе зрения (факоэмульсификация с имплантацией ИОЛ)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</si>
  <si>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</si>
  <si>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</si>
  <si>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</si>
  <si>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</si>
  <si>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</si>
  <si>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</si>
  <si>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</si>
  <si>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</si>
  <si>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</si>
  <si>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</si>
  <si>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</si>
  <si>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</si>
  <si>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</si>
  <si>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</si>
  <si>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</si>
  <si>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</si>
  <si>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</si>
  <si>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</si>
  <si>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</si>
  <si>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</si>
  <si>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</si>
  <si>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</si>
  <si>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</si>
  <si>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</si>
  <si>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</si>
  <si>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</si>
  <si>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</si>
  <si>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</si>
  <si>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</si>
  <si>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</si>
  <si>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</si>
  <si>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</si>
  <si>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</si>
  <si>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</si>
  <si>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</si>
  <si>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</si>
  <si>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</si>
  <si>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</si>
  <si>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</si>
  <si>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</si>
  <si>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</si>
  <si>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</si>
  <si>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</si>
  <si>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</si>
  <si>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</si>
  <si>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</si>
  <si>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</si>
  <si>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Злокачественное новообразование без специального противоопухолевого лечения***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</si>
  <si>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</si>
  <si>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</si>
  <si>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</si>
  <si>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</si>
  <si>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</si>
  <si>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Медицинская кардиореабилитация (2 балла по ШРМ)</t>
  </si>
  <si>
    <t>Медицинская кардиореабилитация (3 балла по ШРМ)</t>
  </si>
  <si>
    <t>Медицинская реабилитация после перенесенной коронавирусной инфекции COVID-19 (2 балла по ШРМ)</t>
  </si>
  <si>
    <t>Медицинская реабилитация после перенесенной коронавирусной инфекции COVID-19 (3 балла по ШРМ)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</si>
  <si>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</si>
  <si>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</si>
  <si>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</si>
  <si>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</si>
  <si>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</si>
  <si>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</si>
  <si>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</si>
  <si>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</si>
  <si>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</si>
  <si>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</si>
  <si>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</si>
  <si>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</si>
  <si>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</si>
  <si>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</si>
  <si>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</si>
  <si>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</si>
  <si>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</si>
  <si>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</si>
  <si>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</si>
  <si>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</si>
  <si>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</si>
  <si>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</si>
  <si>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</si>
  <si>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</si>
  <si>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</si>
  <si>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</si>
  <si>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</si>
  <si>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</si>
  <si>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</si>
  <si>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</si>
  <si>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</si>
  <si>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</si>
  <si>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</si>
  <si>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</si>
  <si>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Посттрансплантационный период после пересадки костного мозга</t>
  </si>
  <si>
    <t>st21.009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</si>
  <si>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</si>
  <si>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</si>
  <si>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</si>
  <si>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</si>
  <si>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</si>
  <si>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</si>
  <si>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</si>
  <si>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</si>
  <si>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</si>
  <si>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</si>
  <si>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</si>
  <si>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</si>
  <si>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</si>
  <si>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</si>
  <si>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</si>
  <si>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</si>
  <si>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</si>
  <si>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</si>
  <si>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</si>
  <si>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</si>
  <si>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</si>
  <si>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</si>
  <si>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</si>
  <si>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</si>
  <si>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</si>
  <si>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</si>
  <si>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</si>
  <si>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</si>
  <si>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</si>
  <si>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</si>
  <si>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</si>
  <si>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</si>
  <si>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</si>
  <si>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</si>
  <si>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</si>
  <si>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</si>
  <si>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r>
      <t>* Признак применения коэффициента уровня (подуровня) К</t>
    </r>
    <r>
      <rPr>
        <i/>
        <vertAlign val="subscript"/>
        <sz val="10"/>
        <color indexed="8"/>
        <rFont val="Cambria"/>
        <family val="1"/>
        <charset val="204"/>
        <scheme val="major"/>
      </rPr>
      <t>УС</t>
    </r>
    <r>
      <rPr>
        <i/>
        <sz val="10"/>
        <color indexed="8"/>
        <rFont val="Cambria"/>
        <family val="1"/>
        <charset val="204"/>
        <scheme val="major"/>
      </rPr>
      <t>: да - применяется; нет - не применяется</t>
    </r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</si>
  <si>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</si>
  <si>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 и дифференцированные 
подушевые нормативы 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</t>
    </r>
  </si>
  <si>
    <t>9.2</t>
  </si>
  <si>
    <t>9.3</t>
  </si>
  <si>
    <r>
      <t>Тариф на комплекс исследований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</si>
  <si>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Bключает следующие диагностические исследования:</t>
  </si>
  <si>
    <t>A04.14.001.005</t>
  </si>
  <si>
    <t>B03.052.001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</si>
  <si>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</si>
  <si>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</si>
  <si>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</si>
  <si>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</si>
  <si>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</si>
  <si>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</si>
  <si>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</si>
  <si>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</si>
  <si>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</si>
  <si>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</si>
  <si>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</si>
  <si>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</si>
  <si>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</si>
  <si>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</si>
  <si>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</si>
  <si>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</si>
  <si>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</si>
  <si>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</si>
  <si>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</si>
  <si>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</si>
  <si>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</si>
  <si>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</si>
  <si>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</si>
  <si>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</si>
  <si>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</si>
  <si>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</si>
  <si>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</si>
  <si>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</si>
  <si>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</si>
  <si>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</si>
  <si>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</si>
  <si>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</si>
  <si>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</si>
  <si>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</si>
  <si>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</si>
  <si>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</si>
  <si>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</si>
  <si>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</si>
  <si>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A26.05.094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</si>
  <si>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</si>
  <si>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</si>
  <si>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</si>
  <si>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</si>
  <si>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</si>
  <si>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</si>
  <si>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</si>
  <si>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</si>
  <si>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</si>
  <si>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</si>
  <si>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</si>
  <si>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</si>
  <si>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</si>
  <si>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</si>
  <si>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</si>
  <si>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</si>
  <si>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</si>
  <si>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</si>
  <si>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</si>
  <si>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</si>
  <si>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</si>
  <si>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</si>
  <si>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</si>
  <si>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</si>
  <si>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</si>
  <si>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</si>
  <si>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</si>
  <si>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</si>
  <si>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</si>
  <si>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</si>
  <si>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</si>
  <si>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</si>
  <si>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</si>
  <si>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</si>
  <si>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</si>
  <si>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</si>
  <si>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</si>
  <si>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</si>
  <si>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</si>
  <si>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t>Дети-возрAст0-17лет;взрослые-возрAст18летистAрше</t>
  </si>
  <si>
    <t>Диспансерное наблюдение (болезни сердечно-сосудистой системы) (Прил.2.9)</t>
  </si>
  <si>
    <t>Диспансерное наблюдение (сахарный диабет)  (Прил.2.9)</t>
  </si>
  <si>
    <t>Диспансерное наблюдение (онкология)  (Прил.2.9)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</si>
  <si>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</si>
  <si>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</si>
  <si>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Болезни сердечно-сосудистой системы                                                                                                                                                                                                                                                                                                                                             Взрослые: I10 - I15; I05 - I09, I34 - I37, I51.0 - I51.2, Z95.2 - Z95.4; I71; Z95.8; Z95.9; I26; I27.0, I28, I27.2, I27.8; I33, I38 - I39; I40, I41, I51.4; I42; E78; Q20 - Q28; I20 - I25, Z95.1, Z95.5; I44 - I49; Z95.0; I50; I65.2;  I69.0-I69.4, I67.8;                                                                                                                                                                                                                                                                                                                                                                                                              Дети: I01,0-01,9; I02,0-02,9; I05,0-05,9; I06,0-06,9; I07,0-07,9; I08,0-08,9; I09,0-09,9; I10,0-11,9; I20,0-20,9; I24,0-24,9; I25,0-25,9; I34,0-34,9; I35,0-35,9; I40,0-40,9; I42,0-42,9; I44,0-45,9; I47,0-47,9; I49,0-49,9; I69,0-69,9; I83,0-83,9; I86,0-86,9</t>
  </si>
  <si>
    <t>Модель пациента (взрослые):                                                                                                                                                                                                                                                                                                                                                                                                                                           I.Травмы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II.Состояние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III.Состояние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V.После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</si>
  <si>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Модель пациента (дети):                                                                                                                                                                                                                                                                                                                                                                                                                                                                                     I.Сколиоз ( M41);                                                                                                                                                                                                                                                                                                                                                                                                                                                                                                         II.Остеохондроз позвоночника (M42);                                                                                                                                                                                                                                                                                                                                                                                                                                               III.Другие деформирующие дорсопатии (M43);                                                                                                                                                                                                                                                                                                                                                                                                                                    IV.Врожденные аномалии [пороки развития] позвоночника и костей грудной клетки (Q76);                                                                                                                                                                                                                                                                                                                                             V.Врожденные аномалии [пороки развития] костно-мышечной системы, не классифицированные в других рубриках (Q79);                                                                                                                                                                                                                                                VI.Последствия травм верхней конечности (T92);                                                                                                                                                                                                                                                                                                                                                                                           VII.Последствия травм нижней конечности (T93);                                                                                                                                                                                                                                                                                                                                                                                VIII.Другие приобретенные деформации конечностей (M21)</t>
  </si>
  <si>
    <t>Модель пациента (взрослые):                                                                                                                                                                                                                                                                                                                                                                                                                                                                            I.Последствия острого нарушения мозгового и спинального кровообращения (I60-I64, I67, G95.1);                                                                                                                                                                                                                                                                                                                    II.Последствия черепно-мозговой травмы при наличии двигательных и/ или речевых нарушений (T90.5);                                                                                                                                                                                                                                                                                           III.Последствия удаления объемных и сосудистых образований головного и спинного мозга при наличии двигательных и/ или речевых нарушений (D32, D33, I67.1);                                                                                            IV.Последствия воспалительных болезней ЦНС при наличии двигательных и/ или чувствительных нарушений (G00-G09 );                                                                                                                                                                             V.Последствия травм позвоночника с повреждением спинного мозга (Т91.3 )</t>
  </si>
  <si>
    <t>Модель пациента (взрослые):                                                                                                                                                                                                                                                                                                                                                                                                                                              I.Первичный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II.Состояние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</si>
  <si>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B04.047.001</t>
  </si>
  <si>
    <t>A07.06.005</t>
  </si>
  <si>
    <t>601</t>
  </si>
  <si>
    <t>214</t>
  </si>
  <si>
    <t>B04.047.002</t>
  </si>
  <si>
    <t>A16.12.026.018</t>
  </si>
  <si>
    <t>Тарифы на комплексное посещение по медицинской реабилитации  в амбулаторных условиях при соматических заболеваниях</t>
  </si>
</sst>
</file>

<file path=xl/styles.xml><?xml version="1.0" encoding="utf-8"?>
<styleSheet xmlns="http://schemas.openxmlformats.org/spreadsheetml/2006/main">
  <numFmts count="10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</numFmts>
  <fonts count="163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</font>
    <font>
      <i/>
      <sz val="11"/>
      <color theme="1"/>
      <name val="Cambria"/>
      <family val="1"/>
      <charset val="204"/>
    </font>
    <font>
      <sz val="11"/>
      <color rgb="FF000000"/>
      <name val="Cambria"/>
      <family val="1"/>
      <charset val="204"/>
    </font>
    <font>
      <i/>
      <sz val="16"/>
      <name val="Cambria"/>
      <family val="1"/>
      <charset val="204"/>
      <scheme val="major"/>
    </font>
    <font>
      <b/>
      <sz val="11"/>
      <color rgb="FFFF0000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36">
    <xf numFmtId="0" fontId="0" fillId="0" borderId="0"/>
    <xf numFmtId="0" fontId="37" fillId="0" borderId="0"/>
    <xf numFmtId="0" fontId="38" fillId="0" borderId="0">
      <alignment vertical="top"/>
    </xf>
    <xf numFmtId="9" fontId="38" fillId="0" borderId="0" applyFont="0" applyFill="0" applyBorder="0" applyAlignment="0" applyProtection="0"/>
    <xf numFmtId="0" fontId="39" fillId="0" borderId="0"/>
    <xf numFmtId="0" fontId="49" fillId="0" borderId="0"/>
    <xf numFmtId="0" fontId="34" fillId="0" borderId="0"/>
    <xf numFmtId="0" fontId="34" fillId="0" borderId="0"/>
    <xf numFmtId="0" fontId="70" fillId="0" borderId="0"/>
    <xf numFmtId="0" fontId="70" fillId="0" borderId="0"/>
    <xf numFmtId="0" fontId="22" fillId="0" borderId="0"/>
    <xf numFmtId="0" fontId="85" fillId="0" borderId="0">
      <alignment vertical="top"/>
    </xf>
    <xf numFmtId="0" fontId="86" fillId="0" borderId="0"/>
    <xf numFmtId="0" fontId="86" fillId="0" borderId="0"/>
    <xf numFmtId="0" fontId="38" fillId="0" borderId="0"/>
    <xf numFmtId="0" fontId="21" fillId="0" borderId="0"/>
    <xf numFmtId="0" fontId="37" fillId="0" borderId="0"/>
    <xf numFmtId="0" fontId="21" fillId="0" borderId="0"/>
    <xf numFmtId="0" fontId="20" fillId="0" borderId="0"/>
    <xf numFmtId="0" fontId="19" fillId="0" borderId="0"/>
    <xf numFmtId="0" fontId="70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6" fillId="0" borderId="0"/>
    <xf numFmtId="0" fontId="34" fillId="0" borderId="0"/>
    <xf numFmtId="168" fontId="38" fillId="0" borderId="0" applyFont="0" applyFill="0" applyBorder="0" applyAlignment="0" applyProtection="0"/>
    <xf numFmtId="0" fontId="16" fillId="0" borderId="0"/>
    <xf numFmtId="0" fontId="16" fillId="0" borderId="0">
      <alignment vertical="top"/>
    </xf>
    <xf numFmtId="0" fontId="108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38" fillId="0" borderId="0">
      <alignment vertical="top"/>
    </xf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170" fontId="7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/>
    <xf numFmtId="0" fontId="124" fillId="0" borderId="0"/>
    <xf numFmtId="170" fontId="37" fillId="0" borderId="0" applyFont="0" applyFill="0" applyBorder="0" applyAlignment="0" applyProtection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</cellStyleXfs>
  <cellXfs count="1291">
    <xf numFmtId="0" fontId="0" fillId="0" borderId="0" xfId="0"/>
    <xf numFmtId="0" fontId="23" fillId="0" borderId="0" xfId="0" applyFont="1"/>
    <xf numFmtId="165" fontId="24" fillId="0" borderId="1" xfId="0" applyNumberFormat="1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right"/>
    </xf>
    <xf numFmtId="0" fontId="24" fillId="0" borderId="1" xfId="0" applyFont="1" applyFill="1" applyBorder="1" applyAlignment="1">
      <alignment vertical="center"/>
    </xf>
    <xf numFmtId="0" fontId="30" fillId="0" borderId="0" xfId="0" applyFont="1"/>
    <xf numFmtId="0" fontId="29" fillId="0" borderId="0" xfId="0" applyFont="1" applyAlignment="1">
      <alignment horizontal="right"/>
    </xf>
    <xf numFmtId="0" fontId="23" fillId="0" borderId="7" xfId="0" applyFont="1" applyBorder="1"/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" xfId="0" applyFont="1" applyBorder="1" applyAlignment="1">
      <alignment vertical="center"/>
    </xf>
    <xf numFmtId="49" fontId="32" fillId="3" borderId="1" xfId="0" applyNumberFormat="1" applyFont="1" applyFill="1" applyBorder="1" applyAlignment="1">
      <alignment horizontal="left" vertical="center" wrapText="1"/>
    </xf>
    <xf numFmtId="0" fontId="35" fillId="0" borderId="0" xfId="0" applyFont="1" applyAlignment="1">
      <alignment horizontal="center" vertical="center"/>
    </xf>
    <xf numFmtId="49" fontId="30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27" fillId="0" borderId="0" xfId="0" applyFont="1"/>
    <xf numFmtId="49" fontId="33" fillId="0" borderId="1" xfId="0" applyNumberFormat="1" applyFont="1" applyBorder="1" applyAlignment="1">
      <alignment horizontal="center" vertical="center" wrapText="1"/>
    </xf>
    <xf numFmtId="49" fontId="23" fillId="0" borderId="0" xfId="0" applyNumberFormat="1" applyFont="1" applyAlignment="1">
      <alignment horizontal="center"/>
    </xf>
    <xf numFmtId="0" fontId="33" fillId="0" borderId="1" xfId="0" applyFont="1" applyBorder="1" applyAlignment="1">
      <alignment vertical="center" wrapText="1"/>
    </xf>
    <xf numFmtId="49" fontId="23" fillId="0" borderId="1" xfId="0" applyNumberFormat="1" applyFont="1" applyBorder="1" applyAlignment="1">
      <alignment horizontal="center" vertical="center"/>
    </xf>
    <xf numFmtId="49" fontId="23" fillId="3" borderId="1" xfId="0" applyNumberFormat="1" applyFont="1" applyFill="1" applyBorder="1" applyAlignment="1">
      <alignment horizontal="center" vertical="center"/>
    </xf>
    <xf numFmtId="0" fontId="31" fillId="0" borderId="0" xfId="0" applyFont="1" applyAlignment="1"/>
    <xf numFmtId="0" fontId="31" fillId="0" borderId="0" xfId="0" applyFont="1" applyAlignment="1">
      <alignment horizontal="right"/>
    </xf>
    <xf numFmtId="0" fontId="43" fillId="0" borderId="0" xfId="0" applyFont="1" applyAlignment="1">
      <alignment horizontal="center"/>
    </xf>
    <xf numFmtId="0" fontId="23" fillId="0" borderId="0" xfId="0" applyFont="1" applyBorder="1"/>
    <xf numFmtId="0" fontId="23" fillId="0" borderId="0" xfId="1" applyFont="1"/>
    <xf numFmtId="0" fontId="29" fillId="0" borderId="0" xfId="1" applyFont="1" applyAlignment="1">
      <alignment horizontal="right"/>
    </xf>
    <xf numFmtId="0" fontId="27" fillId="0" borderId="0" xfId="1" applyFont="1" applyAlignment="1">
      <alignment horizontal="right"/>
    </xf>
    <xf numFmtId="0" fontId="45" fillId="0" borderId="0" xfId="1" applyFont="1" applyAlignment="1">
      <alignment horizontal="center" vertical="center"/>
    </xf>
    <xf numFmtId="0" fontId="46" fillId="0" borderId="0" xfId="1" applyFont="1" applyAlignment="1">
      <alignment horizontal="center" vertical="center"/>
    </xf>
    <xf numFmtId="0" fontId="46" fillId="0" borderId="7" xfId="1" applyFont="1" applyBorder="1" applyAlignment="1">
      <alignment horizontal="center" vertical="center"/>
    </xf>
    <xf numFmtId="0" fontId="45" fillId="0" borderId="7" xfId="1" applyFont="1" applyBorder="1" applyAlignment="1">
      <alignment horizontal="center" vertical="center"/>
    </xf>
    <xf numFmtId="0" fontId="45" fillId="0" borderId="0" xfId="1" applyFont="1" applyFill="1" applyAlignment="1">
      <alignment horizontal="center" vertical="center"/>
    </xf>
    <xf numFmtId="0" fontId="46" fillId="0" borderId="0" xfId="1" applyFont="1" applyFill="1" applyAlignment="1">
      <alignment horizontal="center" vertical="center"/>
    </xf>
    <xf numFmtId="0" fontId="43" fillId="0" borderId="0" xfId="0" applyFont="1"/>
    <xf numFmtId="0" fontId="43" fillId="0" borderId="0" xfId="0" applyFont="1" applyAlignment="1">
      <alignment horizontal="left"/>
    </xf>
    <xf numFmtId="0" fontId="45" fillId="0" borderId="0" xfId="1" applyFont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59" fillId="0" borderId="0" xfId="0" applyFont="1" applyAlignment="1">
      <alignment horizontal="right"/>
    </xf>
    <xf numFmtId="0" fontId="58" fillId="0" borderId="0" xfId="0" applyFont="1" applyAlignment="1">
      <alignment horizontal="right"/>
    </xf>
    <xf numFmtId="0" fontId="44" fillId="0" borderId="0" xfId="0" applyFont="1" applyAlignment="1">
      <alignment vertical="center"/>
    </xf>
    <xf numFmtId="0" fontId="51" fillId="0" borderId="1" xfId="0" applyFont="1" applyFill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33" fillId="0" borderId="1" xfId="0" applyFont="1" applyFill="1" applyBorder="1" applyAlignment="1">
      <alignment horizontal="left" vertical="center"/>
    </xf>
    <xf numFmtId="49" fontId="33" fillId="0" borderId="1" xfId="0" applyNumberFormat="1" applyFont="1" applyFill="1" applyBorder="1" applyAlignment="1">
      <alignment horizontal="center" vertical="center" wrapText="1"/>
    </xf>
    <xf numFmtId="4" fontId="50" fillId="0" borderId="1" xfId="0" applyNumberFormat="1" applyFont="1" applyBorder="1" applyAlignment="1">
      <alignment horizontal="center" vertical="center"/>
    </xf>
    <xf numFmtId="0" fontId="53" fillId="0" borderId="0" xfId="0" applyFont="1" applyBorder="1" applyAlignment="1">
      <alignment vertical="center"/>
    </xf>
    <xf numFmtId="0" fontId="46" fillId="0" borderId="7" xfId="0" applyFont="1" applyBorder="1" applyAlignment="1">
      <alignment horizontal="center" vertical="center"/>
    </xf>
    <xf numFmtId="0" fontId="45" fillId="0" borderId="7" xfId="0" applyFont="1" applyBorder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6" fillId="0" borderId="0" xfId="0" applyFont="1" applyFill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33" fillId="0" borderId="0" xfId="1" applyFont="1"/>
    <xf numFmtId="0" fontId="61" fillId="0" borderId="0" xfId="1" applyFont="1"/>
    <xf numFmtId="0" fontId="36" fillId="0" borderId="0" xfId="1" applyFont="1" applyAlignment="1">
      <alignment horizontal="right"/>
    </xf>
    <xf numFmtId="0" fontId="33" fillId="0" borderId="0" xfId="0" applyFont="1"/>
    <xf numFmtId="0" fontId="62" fillId="0" borderId="0" xfId="0" applyFont="1" applyAlignment="1"/>
    <xf numFmtId="0" fontId="63" fillId="0" borderId="0" xfId="0" applyFont="1" applyAlignment="1">
      <alignment horizontal="center"/>
    </xf>
    <xf numFmtId="0" fontId="63" fillId="0" borderId="0" xfId="0" applyFont="1"/>
    <xf numFmtId="0" fontId="36" fillId="0" borderId="0" xfId="0" applyFont="1"/>
    <xf numFmtId="0" fontId="23" fillId="0" borderId="0" xfId="0" applyFont="1" applyAlignment="1">
      <alignment horizontal="center"/>
    </xf>
    <xf numFmtId="0" fontId="25" fillId="0" borderId="0" xfId="0" applyFont="1"/>
    <xf numFmtId="2" fontId="23" fillId="0" borderId="0" xfId="0" applyNumberFormat="1" applyFont="1"/>
    <xf numFmtId="0" fontId="65" fillId="0" borderId="0" xfId="0" applyFont="1" applyBorder="1" applyAlignment="1">
      <alignment horizontal="center" vertical="center" wrapText="1"/>
    </xf>
    <xf numFmtId="0" fontId="33" fillId="0" borderId="0" xfId="0" applyFont="1" applyBorder="1"/>
    <xf numFmtId="0" fontId="23" fillId="0" borderId="0" xfId="0" applyFont="1" applyBorder="1" applyAlignment="1">
      <alignment horizontal="left"/>
    </xf>
    <xf numFmtId="2" fontId="23" fillId="0" borderId="0" xfId="0" applyNumberFormat="1" applyFont="1" applyBorder="1" applyAlignment="1">
      <alignment horizontal="center"/>
    </xf>
    <xf numFmtId="0" fontId="23" fillId="0" borderId="0" xfId="0" applyFont="1" applyAlignment="1">
      <alignment horizontal="right" vertical="center"/>
    </xf>
    <xf numFmtId="0" fontId="29" fillId="0" borderId="0" xfId="0" applyFont="1" applyAlignment="1">
      <alignment horizontal="right" vertical="center"/>
    </xf>
    <xf numFmtId="0" fontId="27" fillId="0" borderId="0" xfId="0" applyFont="1" applyAlignment="1">
      <alignment horizontal="right" vertical="center"/>
    </xf>
    <xf numFmtId="0" fontId="23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4" fontId="23" fillId="0" borderId="0" xfId="0" applyNumberFormat="1" applyFont="1" applyBorder="1" applyAlignment="1">
      <alignment vertical="center"/>
    </xf>
    <xf numFmtId="0" fontId="33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vertical="top"/>
    </xf>
    <xf numFmtId="166" fontId="33" fillId="0" borderId="0" xfId="0" applyNumberFormat="1" applyFont="1" applyBorder="1" applyAlignment="1">
      <alignment vertical="center"/>
    </xf>
    <xf numFmtId="0" fontId="62" fillId="0" borderId="0" xfId="0" applyFont="1" applyAlignment="1">
      <alignment vertical="center"/>
    </xf>
    <xf numFmtId="0" fontId="60" fillId="0" borderId="1" xfId="0" applyFont="1" applyFill="1" applyBorder="1" applyAlignment="1">
      <alignment horizontal="center" vertical="center" wrapText="1"/>
    </xf>
    <xf numFmtId="0" fontId="69" fillId="0" borderId="0" xfId="0" applyFont="1"/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vertical="center" wrapText="1"/>
    </xf>
    <xf numFmtId="0" fontId="29" fillId="0" borderId="0" xfId="0" applyFont="1" applyAlignment="1">
      <alignment vertical="center" wrapText="1"/>
    </xf>
    <xf numFmtId="0" fontId="71" fillId="0" borderId="0" xfId="1" applyFont="1" applyAlignment="1">
      <alignment horizontal="right" vertical="center"/>
    </xf>
    <xf numFmtId="0" fontId="72" fillId="0" borderId="0" xfId="1" applyFont="1" applyAlignment="1">
      <alignment vertical="center"/>
    </xf>
    <xf numFmtId="49" fontId="45" fillId="0" borderId="0" xfId="1" applyNumberFormat="1" applyFont="1" applyAlignment="1">
      <alignment horizontal="center" vertical="center"/>
    </xf>
    <xf numFmtId="0" fontId="52" fillId="0" borderId="0" xfId="0" applyFont="1" applyAlignment="1">
      <alignment horizontal="right" vertical="center"/>
    </xf>
    <xf numFmtId="0" fontId="46" fillId="0" borderId="0" xfId="1" applyFont="1" applyBorder="1" applyAlignment="1">
      <alignment horizontal="center" vertical="center"/>
    </xf>
    <xf numFmtId="49" fontId="33" fillId="0" borderId="1" xfId="0" applyNumberFormat="1" applyFont="1" applyFill="1" applyBorder="1" applyAlignment="1">
      <alignment horizontal="center" vertical="center"/>
    </xf>
    <xf numFmtId="0" fontId="66" fillId="0" borderId="1" xfId="0" applyFont="1" applyFill="1" applyBorder="1" applyAlignment="1">
      <alignment horizontal="center" vertical="center"/>
    </xf>
    <xf numFmtId="0" fontId="71" fillId="0" borderId="0" xfId="1" applyFont="1" applyAlignment="1">
      <alignment horizontal="center" vertical="center"/>
    </xf>
    <xf numFmtId="0" fontId="55" fillId="0" borderId="0" xfId="0" applyFont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66" fillId="0" borderId="0" xfId="0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horizontal="left" vertical="center"/>
    </xf>
    <xf numFmtId="0" fontId="23" fillId="0" borderId="0" xfId="0" applyFont="1" applyBorder="1" applyAlignment="1">
      <alignment horizontal="center" vertical="center"/>
    </xf>
    <xf numFmtId="0" fontId="37" fillId="0" borderId="0" xfId="1" applyFont="1"/>
    <xf numFmtId="0" fontId="66" fillId="0" borderId="1" xfId="0" applyFont="1" applyFill="1" applyBorder="1" applyAlignment="1">
      <alignment horizontal="center" vertical="center" wrapText="1"/>
    </xf>
    <xf numFmtId="4" fontId="24" fillId="0" borderId="1" xfId="7" applyNumberFormat="1" applyFont="1" applyFill="1" applyBorder="1" applyAlignment="1">
      <alignment horizontal="center" vertical="center" wrapText="1"/>
    </xf>
    <xf numFmtId="0" fontId="66" fillId="0" borderId="1" xfId="0" applyFont="1" applyFill="1" applyBorder="1" applyAlignment="1">
      <alignment vertical="center" wrapText="1"/>
    </xf>
    <xf numFmtId="0" fontId="66" fillId="0" borderId="1" xfId="0" applyFont="1" applyFill="1" applyBorder="1" applyAlignment="1">
      <alignment horizontal="left" vertical="center" wrapText="1"/>
    </xf>
    <xf numFmtId="165" fontId="23" fillId="0" borderId="0" xfId="0" applyNumberFormat="1" applyFont="1"/>
    <xf numFmtId="0" fontId="66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vertical="center" wrapText="1"/>
    </xf>
    <xf numFmtId="0" fontId="33" fillId="0" borderId="0" xfId="0" applyFont="1" applyFill="1" applyAlignment="1"/>
    <xf numFmtId="0" fontId="55" fillId="0" borderId="0" xfId="1" applyFont="1" applyFill="1" applyAlignment="1">
      <alignment horizontal="center" vertical="center"/>
    </xf>
    <xf numFmtId="0" fontId="53" fillId="0" borderId="0" xfId="1" applyFont="1" applyFill="1" applyAlignment="1">
      <alignment vertical="center"/>
    </xf>
    <xf numFmtId="0" fontId="55" fillId="0" borderId="0" xfId="1" applyFont="1" applyFill="1" applyAlignment="1">
      <alignment horizontal="right" vertical="center"/>
    </xf>
    <xf numFmtId="0" fontId="66" fillId="0" borderId="0" xfId="1" applyFont="1" applyFill="1" applyAlignment="1">
      <alignment horizontal="center" vertical="center"/>
    </xf>
    <xf numFmtId="0" fontId="68" fillId="0" borderId="0" xfId="1" applyFont="1" applyFill="1" applyAlignment="1">
      <alignment horizontal="center" vertical="center"/>
    </xf>
    <xf numFmtId="0" fontId="23" fillId="0" borderId="0" xfId="0" applyFont="1" applyFill="1"/>
    <xf numFmtId="0" fontId="33" fillId="0" borderId="0" xfId="1" applyFont="1" applyAlignment="1">
      <alignment horizontal="center" vertical="center"/>
    </xf>
    <xf numFmtId="0" fontId="78" fillId="0" borderId="0" xfId="1" applyFont="1"/>
    <xf numFmtId="0" fontId="36" fillId="0" borderId="0" xfId="1" applyFont="1" applyAlignment="1">
      <alignment horizontal="center" vertical="center"/>
    </xf>
    <xf numFmtId="0" fontId="33" fillId="0" borderId="1" xfId="7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center" vertical="center"/>
    </xf>
    <xf numFmtId="0" fontId="45" fillId="0" borderId="1" xfId="1" applyFont="1" applyFill="1" applyBorder="1" applyAlignment="1">
      <alignment horizontal="center" vertical="center"/>
    </xf>
    <xf numFmtId="0" fontId="45" fillId="0" borderId="1" xfId="1" applyFont="1" applyFill="1" applyBorder="1" applyAlignment="1">
      <alignment horizontal="left" vertical="center" wrapText="1"/>
    </xf>
    <xf numFmtId="0" fontId="45" fillId="0" borderId="0" xfId="1" applyFont="1" applyFill="1" applyAlignment="1">
      <alignment horizontal="center" vertical="center" wrapText="1"/>
    </xf>
    <xf numFmtId="0" fontId="30" fillId="0" borderId="1" xfId="0" applyFont="1" applyBorder="1" applyAlignment="1">
      <alignment horizontal="center"/>
    </xf>
    <xf numFmtId="0" fontId="23" fillId="3" borderId="1" xfId="0" applyFont="1" applyFill="1" applyBorder="1" applyAlignment="1">
      <alignment vertical="center" wrapText="1"/>
    </xf>
    <xf numFmtId="0" fontId="23" fillId="5" borderId="1" xfId="0" applyFont="1" applyFill="1" applyBorder="1" applyAlignment="1">
      <alignment horizontal="center" vertical="center"/>
    </xf>
    <xf numFmtId="0" fontId="33" fillId="0" borderId="0" xfId="1" applyFont="1" applyFill="1" applyAlignment="1">
      <alignment vertical="center"/>
    </xf>
    <xf numFmtId="0" fontId="51" fillId="0" borderId="1" xfId="1" applyFont="1" applyFill="1" applyBorder="1" applyAlignment="1">
      <alignment horizontal="center" vertical="center" wrapText="1"/>
    </xf>
    <xf numFmtId="0" fontId="51" fillId="0" borderId="1" xfId="1" applyFont="1" applyFill="1" applyBorder="1" applyAlignment="1">
      <alignment horizontal="center" vertical="center"/>
    </xf>
    <xf numFmtId="0" fontId="33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right" vertical="center"/>
    </xf>
    <xf numFmtId="0" fontId="33" fillId="0" borderId="0" xfId="0" applyFont="1" applyFill="1" applyAlignment="1">
      <alignment horizontal="center"/>
    </xf>
    <xf numFmtId="0" fontId="72" fillId="0" borderId="0" xfId="1" applyFont="1" applyFill="1" applyBorder="1" applyAlignment="1">
      <alignment vertical="center"/>
    </xf>
    <xf numFmtId="0" fontId="45" fillId="0" borderId="0" xfId="1" applyFont="1" applyFill="1" applyAlignment="1">
      <alignment vertical="top" wrapText="1"/>
    </xf>
    <xf numFmtId="0" fontId="48" fillId="0" borderId="1" xfId="7" applyFont="1" applyFill="1" applyBorder="1" applyAlignment="1">
      <alignment horizontal="center" vertical="center" wrapText="1"/>
    </xf>
    <xf numFmtId="0" fontId="66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3" fillId="0" borderId="0" xfId="0" applyFont="1" applyBorder="1" applyAlignment="1">
      <alignment horizontal="center"/>
    </xf>
    <xf numFmtId="0" fontId="72" fillId="0" borderId="0" xfId="1" applyFont="1" applyAlignment="1">
      <alignment horizontal="center" vertical="center"/>
    </xf>
    <xf numFmtId="0" fontId="73" fillId="0" borderId="0" xfId="0" applyFont="1"/>
    <xf numFmtId="0" fontId="50" fillId="7" borderId="2" xfId="0" applyFont="1" applyFill="1" applyBorder="1" applyAlignment="1">
      <alignment horizontal="left" vertical="center"/>
    </xf>
    <xf numFmtId="0" fontId="50" fillId="7" borderId="3" xfId="0" applyFont="1" applyFill="1" applyBorder="1" applyAlignment="1">
      <alignment horizontal="left" vertical="center"/>
    </xf>
    <xf numFmtId="0" fontId="50" fillId="7" borderId="9" xfId="0" applyFont="1" applyFill="1" applyBorder="1" applyAlignment="1">
      <alignment horizontal="left" vertical="center"/>
    </xf>
    <xf numFmtId="0" fontId="33" fillId="0" borderId="1" xfId="0" applyFont="1" applyBorder="1" applyAlignment="1">
      <alignment vertical="center"/>
    </xf>
    <xf numFmtId="0" fontId="33" fillId="0" borderId="0" xfId="0" applyFont="1" applyBorder="1" applyAlignment="1">
      <alignment vertical="center" wrapText="1"/>
    </xf>
    <xf numFmtId="49" fontId="33" fillId="0" borderId="0" xfId="0" applyNumberFormat="1" applyFont="1" applyBorder="1" applyAlignment="1">
      <alignment horizontal="center" vertical="center" wrapText="1"/>
    </xf>
    <xf numFmtId="0" fontId="94" fillId="0" borderId="0" xfId="0" applyFont="1" applyBorder="1" applyAlignment="1">
      <alignment vertical="center" wrapText="1"/>
    </xf>
    <xf numFmtId="0" fontId="62" fillId="0" borderId="0" xfId="0" applyFont="1" applyFill="1" applyAlignment="1">
      <alignment vertical="center"/>
    </xf>
    <xf numFmtId="0" fontId="62" fillId="0" borderId="0" xfId="0" applyFont="1" applyFill="1" applyAlignment="1">
      <alignment horizontal="center" vertical="center"/>
    </xf>
    <xf numFmtId="0" fontId="62" fillId="0" borderId="0" xfId="0" applyFont="1" applyFill="1" applyAlignment="1">
      <alignment horizontal="right" vertical="center"/>
    </xf>
    <xf numFmtId="0" fontId="63" fillId="0" borderId="0" xfId="0" applyFont="1" applyAlignment="1">
      <alignment horizontal="center" vertical="center"/>
    </xf>
    <xf numFmtId="0" fontId="63" fillId="0" borderId="0" xfId="0" applyFont="1" applyAlignment="1">
      <alignment vertical="center"/>
    </xf>
    <xf numFmtId="0" fontId="43" fillId="0" borderId="0" xfId="0" applyFont="1" applyAlignment="1">
      <alignment vertical="center"/>
    </xf>
    <xf numFmtId="0" fontId="25" fillId="0" borderId="0" xfId="7" applyFont="1" applyFill="1" applyBorder="1" applyAlignment="1">
      <alignment horizontal="left" vertical="center"/>
    </xf>
    <xf numFmtId="0" fontId="66" fillId="0" borderId="0" xfId="0" applyFont="1" applyFill="1" applyBorder="1" applyAlignment="1">
      <alignment vertical="center" wrapText="1"/>
    </xf>
    <xf numFmtId="4" fontId="24" fillId="0" borderId="0" xfId="7" applyNumberFormat="1" applyFont="1" applyFill="1" applyBorder="1" applyAlignment="1">
      <alignment horizontal="center" vertical="center" wrapText="1"/>
    </xf>
    <xf numFmtId="0" fontId="42" fillId="0" borderId="0" xfId="0" applyFont="1" applyBorder="1"/>
    <xf numFmtId="0" fontId="62" fillId="0" borderId="0" xfId="0" applyFont="1" applyAlignment="1">
      <alignment vertical="top"/>
    </xf>
    <xf numFmtId="0" fontId="62" fillId="0" borderId="0" xfId="0" applyFont="1" applyAlignment="1">
      <alignment horizontal="right" vertical="top"/>
    </xf>
    <xf numFmtId="0" fontId="36" fillId="0" borderId="0" xfId="0" applyFont="1" applyAlignment="1">
      <alignment vertical="top"/>
    </xf>
    <xf numFmtId="0" fontId="43" fillId="0" borderId="0" xfId="0" applyFont="1" applyAlignment="1">
      <alignment horizontal="center" vertical="top"/>
    </xf>
    <xf numFmtId="0" fontId="47" fillId="0" borderId="0" xfId="1" applyFont="1" applyAlignment="1">
      <alignment horizontal="center" vertical="center"/>
    </xf>
    <xf numFmtId="0" fontId="100" fillId="0" borderId="0" xfId="1" applyFont="1"/>
    <xf numFmtId="0" fontId="95" fillId="0" borderId="0" xfId="1" applyFont="1" applyAlignment="1">
      <alignment horizontal="center" vertical="center"/>
    </xf>
    <xf numFmtId="0" fontId="72" fillId="0" borderId="0" xfId="1" applyFont="1" applyAlignment="1">
      <alignment horizontal="left" vertical="center"/>
    </xf>
    <xf numFmtId="0" fontId="33" fillId="0" borderId="0" xfId="1" applyFont="1" applyAlignment="1">
      <alignment vertical="center"/>
    </xf>
    <xf numFmtId="4" fontId="29" fillId="0" borderId="0" xfId="0" applyNumberFormat="1" applyFont="1" applyFill="1" applyBorder="1" applyAlignment="1">
      <alignment horizontal="center" vertical="center"/>
    </xf>
    <xf numFmtId="0" fontId="23" fillId="0" borderId="0" xfId="16" applyFont="1" applyBorder="1"/>
    <xf numFmtId="0" fontId="29" fillId="0" borderId="0" xfId="16" applyFont="1" applyBorder="1" applyAlignment="1">
      <alignment horizontal="right"/>
    </xf>
    <xf numFmtId="0" fontId="101" fillId="0" borderId="0" xfId="16" applyFont="1" applyBorder="1" applyAlignment="1">
      <alignment horizontal="left"/>
    </xf>
    <xf numFmtId="0" fontId="27" fillId="0" borderId="0" xfId="16" applyFont="1" applyBorder="1" applyAlignment="1">
      <alignment horizontal="right"/>
    </xf>
    <xf numFmtId="0" fontId="102" fillId="0" borderId="0" xfId="9" applyFont="1" applyAlignment="1">
      <alignment horizontal="left"/>
    </xf>
    <xf numFmtId="0" fontId="70" fillId="0" borderId="0" xfId="9"/>
    <xf numFmtId="0" fontId="84" fillId="0" borderId="0" xfId="9" applyFont="1" applyFill="1" applyAlignment="1">
      <alignment horizontal="center" vertical="top" wrapText="1"/>
    </xf>
    <xf numFmtId="0" fontId="23" fillId="0" borderId="0" xfId="9" applyFont="1" applyBorder="1"/>
    <xf numFmtId="0" fontId="101" fillId="0" borderId="0" xfId="9" applyFont="1" applyBorder="1" applyAlignment="1">
      <alignment horizontal="left"/>
    </xf>
    <xf numFmtId="0" fontId="103" fillId="0" borderId="0" xfId="16" applyFont="1" applyAlignment="1">
      <alignment horizontal="left" vertical="center"/>
    </xf>
    <xf numFmtId="0" fontId="45" fillId="0" borderId="0" xfId="16" applyFont="1" applyAlignment="1">
      <alignment horizontal="center" vertical="center"/>
    </xf>
    <xf numFmtId="49" fontId="96" fillId="0" borderId="1" xfId="9" applyNumberFormat="1" applyFont="1" applyFill="1" applyBorder="1" applyAlignment="1">
      <alignment horizontal="center" vertical="center"/>
    </xf>
    <xf numFmtId="0" fontId="104" fillId="0" borderId="0" xfId="16" applyFont="1" applyAlignment="1">
      <alignment horizontal="left" vertical="center"/>
    </xf>
    <xf numFmtId="0" fontId="44" fillId="0" borderId="0" xfId="16" applyFont="1" applyAlignment="1">
      <alignment horizontal="center" vertical="center"/>
    </xf>
    <xf numFmtId="0" fontId="102" fillId="0" borderId="0" xfId="9" applyFont="1" applyAlignment="1">
      <alignment horizontal="left" vertical="center"/>
    </xf>
    <xf numFmtId="0" fontId="70" fillId="0" borderId="0" xfId="9" applyFont="1" applyAlignment="1">
      <alignment vertical="center"/>
    </xf>
    <xf numFmtId="49" fontId="33" fillId="0" borderId="1" xfId="16" applyNumberFormat="1" applyFont="1" applyFill="1" applyBorder="1" applyAlignment="1">
      <alignment horizontal="center" vertical="center"/>
    </xf>
    <xf numFmtId="0" fontId="33" fillId="0" borderId="1" xfId="16" applyFont="1" applyFill="1" applyBorder="1" applyAlignment="1">
      <alignment horizontal="left" vertical="center"/>
    </xf>
    <xf numFmtId="0" fontId="33" fillId="0" borderId="1" xfId="9" applyFont="1" applyFill="1" applyBorder="1" applyAlignment="1">
      <alignment horizontal="center" vertical="center"/>
    </xf>
    <xf numFmtId="0" fontId="33" fillId="0" borderId="1" xfId="9" applyFont="1" applyFill="1" applyBorder="1" applyAlignment="1">
      <alignment horizontal="left" vertical="center"/>
    </xf>
    <xf numFmtId="49" fontId="33" fillId="0" borderId="1" xfId="16" applyNumberFormat="1" applyFont="1" applyFill="1" applyBorder="1" applyAlignment="1">
      <alignment horizontal="center" vertical="center" wrapText="1"/>
    </xf>
    <xf numFmtId="4" fontId="33" fillId="0" borderId="1" xfId="16" applyNumberFormat="1" applyFont="1" applyFill="1" applyBorder="1" applyAlignment="1">
      <alignment horizontal="center" vertical="center"/>
    </xf>
    <xf numFmtId="49" fontId="33" fillId="0" borderId="1" xfId="9" applyNumberFormat="1" applyFont="1" applyFill="1" applyBorder="1" applyAlignment="1">
      <alignment horizontal="center" vertical="center"/>
    </xf>
    <xf numFmtId="4" fontId="50" fillId="0" borderId="1" xfId="16" applyNumberFormat="1" applyFont="1" applyFill="1" applyBorder="1" applyAlignment="1">
      <alignment horizontal="center" vertical="center"/>
    </xf>
    <xf numFmtId="0" fontId="103" fillId="0" borderId="0" xfId="16" applyFont="1" applyFill="1" applyAlignment="1">
      <alignment horizontal="left" vertical="center"/>
    </xf>
    <xf numFmtId="0" fontId="83" fillId="0" borderId="1" xfId="9" applyFont="1" applyFill="1" applyBorder="1" applyAlignment="1">
      <alignment horizontal="center" vertical="center" wrapText="1"/>
    </xf>
    <xf numFmtId="0" fontId="33" fillId="0" borderId="2" xfId="5" applyFont="1" applyFill="1" applyBorder="1" applyAlignment="1">
      <alignment horizontal="left" vertical="center" wrapText="1"/>
    </xf>
    <xf numFmtId="0" fontId="45" fillId="0" borderId="0" xfId="16" applyFont="1" applyFill="1" applyAlignment="1">
      <alignment horizontal="center" vertical="center"/>
    </xf>
    <xf numFmtId="0" fontId="46" fillId="0" borderId="0" xfId="16" applyFont="1" applyFill="1" applyAlignment="1">
      <alignment horizontal="center" vertical="center"/>
    </xf>
    <xf numFmtId="49" fontId="45" fillId="0" borderId="0" xfId="16" applyNumberFormat="1" applyFont="1" applyFill="1" applyBorder="1" applyAlignment="1">
      <alignment horizontal="center" vertical="center"/>
    </xf>
    <xf numFmtId="0" fontId="45" fillId="0" borderId="0" xfId="16" applyFont="1" applyFill="1" applyBorder="1" applyAlignment="1">
      <alignment horizontal="left" vertical="center"/>
    </xf>
    <xf numFmtId="0" fontId="45" fillId="0" borderId="0" xfId="9" applyFont="1" applyFill="1" applyBorder="1" applyAlignment="1">
      <alignment horizontal="center" vertical="center"/>
    </xf>
    <xf numFmtId="0" fontId="44" fillId="0" borderId="0" xfId="9" applyFont="1" applyFill="1" applyBorder="1" applyAlignment="1">
      <alignment horizontal="left" vertical="center"/>
    </xf>
    <xf numFmtId="49" fontId="45" fillId="0" borderId="0" xfId="16" applyNumberFormat="1" applyFont="1" applyFill="1" applyBorder="1" applyAlignment="1">
      <alignment horizontal="center" vertical="center" wrapText="1"/>
    </xf>
    <xf numFmtId="0" fontId="44" fillId="0" borderId="0" xfId="16" applyFont="1" applyFill="1" applyBorder="1" applyAlignment="1">
      <alignment horizontal="left" vertical="center"/>
    </xf>
    <xf numFmtId="0" fontId="50" fillId="0" borderId="0" xfId="9" applyFont="1" applyFill="1" applyBorder="1" applyAlignment="1">
      <alignment horizontal="center" vertical="center"/>
    </xf>
    <xf numFmtId="0" fontId="71" fillId="0" borderId="0" xfId="16" applyFont="1" applyFill="1" applyAlignment="1">
      <alignment horizontal="center" vertical="center"/>
    </xf>
    <xf numFmtId="0" fontId="72" fillId="0" borderId="0" xfId="16" applyFont="1" applyFill="1" applyAlignment="1">
      <alignment vertical="center"/>
    </xf>
    <xf numFmtId="0" fontId="71" fillId="0" borderId="0" xfId="16" applyFont="1" applyFill="1" applyAlignment="1">
      <alignment horizontal="right" vertical="center"/>
    </xf>
    <xf numFmtId="0" fontId="45" fillId="0" borderId="0" xfId="16" applyFont="1" applyFill="1" applyBorder="1" applyAlignment="1">
      <alignment horizontal="center" vertical="center"/>
    </xf>
    <xf numFmtId="0" fontId="45" fillId="0" borderId="0" xfId="16" applyFont="1" applyBorder="1" applyAlignment="1">
      <alignment horizontal="center" vertical="center"/>
    </xf>
    <xf numFmtId="0" fontId="45" fillId="0" borderId="0" xfId="9" applyFont="1" applyFill="1" applyBorder="1" applyAlignment="1"/>
    <xf numFmtId="0" fontId="72" fillId="0" borderId="0" xfId="16" applyFont="1" applyFill="1" applyAlignment="1">
      <alignment horizontal="center" vertical="center"/>
    </xf>
    <xf numFmtId="0" fontId="45" fillId="0" borderId="7" xfId="9" applyFont="1" applyFill="1" applyBorder="1" applyAlignment="1"/>
    <xf numFmtId="0" fontId="45" fillId="0" borderId="7" xfId="16" applyFont="1" applyFill="1" applyBorder="1" applyAlignment="1">
      <alignment horizontal="center" vertical="center"/>
    </xf>
    <xf numFmtId="0" fontId="105" fillId="0" borderId="0" xfId="16" applyFont="1" applyFill="1" applyBorder="1" applyAlignment="1">
      <alignment horizontal="left" vertical="center"/>
    </xf>
    <xf numFmtId="0" fontId="46" fillId="0" borderId="0" xfId="16" applyFont="1" applyAlignment="1">
      <alignment horizontal="center" vertical="center"/>
    </xf>
    <xf numFmtId="49" fontId="96" fillId="0" borderId="2" xfId="9" applyNumberFormat="1" applyFont="1" applyFill="1" applyBorder="1" applyAlignment="1">
      <alignment horizontal="center" vertical="center"/>
    </xf>
    <xf numFmtId="49" fontId="33" fillId="0" borderId="1" xfId="9" applyNumberFormat="1" applyFont="1" applyFill="1" applyBorder="1" applyAlignment="1">
      <alignment horizontal="center" vertical="center" wrapText="1"/>
    </xf>
    <xf numFmtId="0" fontId="33" fillId="0" borderId="1" xfId="9" applyFont="1" applyFill="1" applyBorder="1" applyAlignment="1">
      <alignment horizontal="left" vertical="center" wrapText="1"/>
    </xf>
    <xf numFmtId="0" fontId="33" fillId="0" borderId="2" xfId="9" applyFont="1" applyFill="1" applyBorder="1" applyAlignment="1">
      <alignment horizontal="left" vertical="center" wrapText="1"/>
    </xf>
    <xf numFmtId="0" fontId="33" fillId="0" borderId="0" xfId="1" applyFont="1" applyBorder="1" applyAlignment="1">
      <alignment horizontal="center"/>
    </xf>
    <xf numFmtId="0" fontId="33" fillId="0" borderId="0" xfId="1" applyFont="1" applyBorder="1" applyAlignment="1">
      <alignment horizontal="left"/>
    </xf>
    <xf numFmtId="0" fontId="33" fillId="0" borderId="0" xfId="1" applyFont="1" applyBorder="1"/>
    <xf numFmtId="0" fontId="33" fillId="0" borderId="7" xfId="1" applyFont="1" applyBorder="1" applyAlignment="1">
      <alignment horizontal="left"/>
    </xf>
    <xf numFmtId="0" fontId="33" fillId="0" borderId="7" xfId="1" applyFont="1" applyBorder="1" applyAlignment="1">
      <alignment horizontal="left" vertical="center"/>
    </xf>
    <xf numFmtId="167" fontId="107" fillId="0" borderId="0" xfId="1" applyNumberFormat="1" applyFont="1" applyBorder="1" applyAlignment="1">
      <alignment horizontal="left" vertical="center"/>
    </xf>
    <xf numFmtId="167" fontId="33" fillId="0" borderId="0" xfId="1" applyNumberFormat="1" applyFont="1" applyBorder="1" applyAlignment="1">
      <alignment horizontal="center" vertical="center"/>
    </xf>
    <xf numFmtId="0" fontId="33" fillId="0" borderId="0" xfId="1" applyFont="1" applyBorder="1" applyAlignment="1">
      <alignment horizontal="left" vertical="center"/>
    </xf>
    <xf numFmtId="0" fontId="23" fillId="0" borderId="0" xfId="20" applyFont="1"/>
    <xf numFmtId="0" fontId="24" fillId="0" borderId="0" xfId="20" applyFont="1" applyAlignment="1">
      <alignment horizontal="center" vertical="center" wrapText="1"/>
    </xf>
    <xf numFmtId="0" fontId="69" fillId="0" borderId="0" xfId="20" applyFont="1" applyAlignment="1">
      <alignment vertical="center"/>
    </xf>
    <xf numFmtId="0" fontId="36" fillId="7" borderId="1" xfId="20" applyFont="1" applyFill="1" applyBorder="1" applyAlignment="1">
      <alignment horizontal="center" vertical="center"/>
    </xf>
    <xf numFmtId="0" fontId="40" fillId="0" borderId="0" xfId="20" applyFont="1"/>
    <xf numFmtId="0" fontId="33" fillId="3" borderId="1" xfId="20" applyFont="1" applyFill="1" applyBorder="1" applyAlignment="1">
      <alignment horizontal="center" vertical="center"/>
    </xf>
    <xf numFmtId="0" fontId="25" fillId="0" borderId="0" xfId="20" applyFont="1"/>
    <xf numFmtId="0" fontId="33" fillId="0" borderId="1" xfId="20" applyFont="1" applyFill="1" applyBorder="1" applyAlignment="1">
      <alignment horizontal="center" vertical="center"/>
    </xf>
    <xf numFmtId="0" fontId="33" fillId="0" borderId="1" xfId="20" applyFont="1" applyFill="1" applyBorder="1" applyAlignment="1">
      <alignment horizontal="left" vertical="center" wrapText="1"/>
    </xf>
    <xf numFmtId="49" fontId="33" fillId="0" borderId="1" xfId="20" applyNumberFormat="1" applyFont="1" applyFill="1" applyBorder="1" applyAlignment="1">
      <alignment horizontal="center" vertical="center"/>
    </xf>
    <xf numFmtId="49" fontId="33" fillId="0" borderId="1" xfId="20" applyNumberFormat="1" applyFont="1" applyFill="1" applyBorder="1" applyAlignment="1">
      <alignment horizontal="left" vertical="center" wrapText="1"/>
    </xf>
    <xf numFmtId="0" fontId="44" fillId="0" borderId="0" xfId="20" applyFont="1" applyAlignment="1">
      <alignment vertical="center"/>
    </xf>
    <xf numFmtId="0" fontId="23" fillId="0" borderId="1" xfId="20" applyFont="1" applyBorder="1" applyAlignment="1">
      <alignment vertical="center"/>
    </xf>
    <xf numFmtId="49" fontId="33" fillId="0" borderId="1" xfId="20" applyNumberFormat="1" applyFont="1" applyFill="1" applyBorder="1" applyAlignment="1">
      <alignment horizontal="left" vertical="center"/>
    </xf>
    <xf numFmtId="0" fontId="33" fillId="0" borderId="1" xfId="20" applyFont="1" applyFill="1" applyBorder="1" applyAlignment="1">
      <alignment horizontal="center" vertical="center" wrapText="1"/>
    </xf>
    <xf numFmtId="49" fontId="33" fillId="0" borderId="1" xfId="20" applyNumberFormat="1" applyFont="1" applyFill="1" applyBorder="1" applyAlignment="1">
      <alignment horizontal="center" vertical="center" wrapText="1"/>
    </xf>
    <xf numFmtId="0" fontId="33" fillId="0" borderId="1" xfId="20" applyFont="1" applyFill="1" applyBorder="1" applyAlignment="1">
      <alignment vertical="center" wrapText="1"/>
    </xf>
    <xf numFmtId="49" fontId="33" fillId="0" borderId="1" xfId="20" applyNumberFormat="1" applyFont="1" applyFill="1" applyBorder="1" applyAlignment="1">
      <alignment vertical="center" wrapText="1"/>
    </xf>
    <xf numFmtId="0" fontId="33" fillId="0" borderId="1" xfId="20" applyFont="1" applyBorder="1" applyAlignment="1">
      <alignment vertical="center" wrapText="1"/>
    </xf>
    <xf numFmtId="0" fontId="33" fillId="0" borderId="0" xfId="20" applyFont="1" applyFill="1" applyBorder="1" applyAlignment="1">
      <alignment horizontal="center" vertical="center" wrapText="1"/>
    </xf>
    <xf numFmtId="0" fontId="33" fillId="0" borderId="0" xfId="20" applyFont="1" applyFill="1" applyBorder="1" applyAlignment="1">
      <alignment vertical="center" wrapText="1"/>
    </xf>
    <xf numFmtId="49" fontId="33" fillId="0" borderId="0" xfId="20" applyNumberFormat="1" applyFont="1" applyFill="1" applyBorder="1" applyAlignment="1">
      <alignment horizontal="center" vertical="center" wrapText="1"/>
    </xf>
    <xf numFmtId="49" fontId="33" fillId="0" borderId="0" xfId="20" applyNumberFormat="1" applyFont="1" applyFill="1" applyBorder="1" applyAlignment="1">
      <alignment horizontal="left" vertical="center" wrapText="1"/>
    </xf>
    <xf numFmtId="49" fontId="33" fillId="0" borderId="0" xfId="20" applyNumberFormat="1" applyFont="1" applyFill="1" applyBorder="1" applyAlignment="1">
      <alignment horizontal="center" vertical="center"/>
    </xf>
    <xf numFmtId="0" fontId="23" fillId="0" borderId="0" xfId="20" applyFont="1" applyBorder="1" applyAlignment="1">
      <alignment vertical="center" wrapText="1"/>
    </xf>
    <xf numFmtId="4" fontId="33" fillId="0" borderId="0" xfId="20" applyNumberFormat="1" applyFont="1" applyBorder="1" applyAlignment="1">
      <alignment horizontal="center" vertical="center"/>
    </xf>
    <xf numFmtId="0" fontId="99" fillId="0" borderId="0" xfId="20" applyFont="1" applyBorder="1" applyAlignment="1">
      <alignment horizontal="left" vertical="center"/>
    </xf>
    <xf numFmtId="0" fontId="99" fillId="0" borderId="0" xfId="20" applyFont="1" applyBorder="1" applyAlignment="1">
      <alignment vertical="center"/>
    </xf>
    <xf numFmtId="0" fontId="99" fillId="0" borderId="0" xfId="20" applyFont="1" applyAlignment="1">
      <alignment vertical="center"/>
    </xf>
    <xf numFmtId="0" fontId="99" fillId="0" borderId="0" xfId="20" applyFont="1" applyAlignment="1">
      <alignment vertical="center" wrapText="1"/>
    </xf>
    <xf numFmtId="0" fontId="25" fillId="0" borderId="0" xfId="20" applyFont="1" applyAlignment="1">
      <alignment horizontal="center"/>
    </xf>
    <xf numFmtId="0" fontId="25" fillId="0" borderId="7" xfId="20" applyFont="1" applyBorder="1"/>
    <xf numFmtId="0" fontId="25" fillId="0" borderId="0" xfId="20" applyFont="1" applyAlignment="1">
      <alignment wrapText="1"/>
    </xf>
    <xf numFmtId="49" fontId="23" fillId="0" borderId="1" xfId="16" applyNumberFormat="1" applyFont="1" applyFill="1" applyBorder="1" applyAlignment="1">
      <alignment horizontal="center" vertical="center"/>
    </xf>
    <xf numFmtId="0" fontId="23" fillId="0" borderId="1" xfId="16" applyFont="1" applyFill="1" applyBorder="1" applyAlignment="1">
      <alignment horizontal="left" vertical="center"/>
    </xf>
    <xf numFmtId="0" fontId="33" fillId="0" borderId="0" xfId="20" applyFont="1" applyBorder="1" applyAlignment="1">
      <alignment horizontal="center" vertical="center" wrapText="1"/>
    </xf>
    <xf numFmtId="0" fontId="51" fillId="0" borderId="1" xfId="20" applyFont="1" applyFill="1" applyBorder="1" applyAlignment="1">
      <alignment horizontal="center" vertical="center" wrapText="1"/>
    </xf>
    <xf numFmtId="0" fontId="51" fillId="0" borderId="0" xfId="20" applyFont="1"/>
    <xf numFmtId="0" fontId="80" fillId="0" borderId="0" xfId="20" applyFont="1"/>
    <xf numFmtId="0" fontId="45" fillId="0" borderId="1" xfId="20" applyFont="1" applyFill="1" applyBorder="1" applyAlignment="1">
      <alignment horizontal="left" vertical="center" wrapText="1"/>
    </xf>
    <xf numFmtId="167" fontId="33" fillId="0" borderId="1" xfId="20" applyNumberFormat="1" applyFont="1" applyFill="1" applyBorder="1" applyAlignment="1">
      <alignment horizontal="center" vertical="center"/>
    </xf>
    <xf numFmtId="167" fontId="33" fillId="0" borderId="1" xfId="20" applyNumberFormat="1" applyFont="1" applyFill="1" applyBorder="1" applyAlignment="1">
      <alignment horizontal="center" vertical="center" wrapText="1"/>
    </xf>
    <xf numFmtId="0" fontId="33" fillId="0" borderId="0" xfId="20" applyFont="1" applyFill="1" applyBorder="1"/>
    <xf numFmtId="0" fontId="33" fillId="0" borderId="0" xfId="20" applyFont="1" applyFill="1" applyBorder="1" applyAlignment="1">
      <alignment horizontal="center"/>
    </xf>
    <xf numFmtId="0" fontId="33" fillId="0" borderId="0" xfId="20" applyFont="1" applyFill="1" applyBorder="1" applyAlignment="1">
      <alignment horizontal="left"/>
    </xf>
    <xf numFmtId="0" fontId="33" fillId="0" borderId="0" xfId="20" applyFont="1" applyFill="1" applyBorder="1" applyAlignment="1">
      <alignment horizontal="left" vertical="center"/>
    </xf>
    <xf numFmtId="167" fontId="33" fillId="0" borderId="0" xfId="20" applyNumberFormat="1" applyFont="1" applyFill="1" applyBorder="1" applyAlignment="1">
      <alignment horizontal="center" vertical="center"/>
    </xf>
    <xf numFmtId="0" fontId="74" fillId="0" borderId="0" xfId="20" applyFont="1" applyFill="1" applyBorder="1"/>
    <xf numFmtId="0" fontId="74" fillId="0" borderId="0" xfId="20" applyFont="1" applyFill="1" applyBorder="1" applyAlignment="1">
      <alignment horizontal="left" vertical="center"/>
    </xf>
    <xf numFmtId="167" fontId="33" fillId="0" borderId="0" xfId="20" applyNumberFormat="1" applyFont="1" applyFill="1" applyBorder="1" applyAlignment="1">
      <alignment horizontal="center" vertical="center" wrapText="1"/>
    </xf>
    <xf numFmtId="167" fontId="74" fillId="0" borderId="0" xfId="20" applyNumberFormat="1" applyFont="1" applyFill="1" applyBorder="1" applyAlignment="1">
      <alignment horizontal="center" vertical="center"/>
    </xf>
    <xf numFmtId="0" fontId="27" fillId="0" borderId="0" xfId="25" applyFont="1" applyBorder="1"/>
    <xf numFmtId="0" fontId="27" fillId="0" borderId="0" xfId="25" applyFont="1" applyAlignment="1">
      <alignment vertical="center" wrapText="1"/>
    </xf>
    <xf numFmtId="0" fontId="40" fillId="2" borderId="1" xfId="25" applyFont="1" applyFill="1" applyBorder="1" applyAlignment="1">
      <alignment horizontal="center" vertical="center" wrapText="1"/>
    </xf>
    <xf numFmtId="0" fontId="30" fillId="0" borderId="1" xfId="25" applyFont="1" applyBorder="1" applyAlignment="1">
      <alignment horizontal="center" vertical="center"/>
    </xf>
    <xf numFmtId="0" fontId="30" fillId="0" borderId="0" xfId="25" applyFont="1" applyAlignment="1">
      <alignment vertical="center"/>
    </xf>
    <xf numFmtId="0" fontId="27" fillId="0" borderId="0" xfId="25" applyFont="1" applyAlignment="1">
      <alignment vertical="center"/>
    </xf>
    <xf numFmtId="0" fontId="27" fillId="0" borderId="0" xfId="25" applyFont="1"/>
    <xf numFmtId="0" fontId="66" fillId="0" borderId="0" xfId="31" applyFont="1" applyAlignment="1">
      <alignment horizontal="center"/>
    </xf>
    <xf numFmtId="0" fontId="66" fillId="0" borderId="0" xfId="31" applyFont="1"/>
    <xf numFmtId="0" fontId="30" fillId="0" borderId="0" xfId="31" applyFont="1" applyAlignment="1">
      <alignment vertical="center" wrapText="1"/>
    </xf>
    <xf numFmtId="49" fontId="109" fillId="0" borderId="1" xfId="31" applyNumberFormat="1" applyFont="1" applyBorder="1" applyAlignment="1">
      <alignment horizontal="center" vertical="center"/>
    </xf>
    <xf numFmtId="0" fontId="109" fillId="0" borderId="0" xfId="31" applyFont="1" applyAlignment="1">
      <alignment horizontal="center" vertical="center"/>
    </xf>
    <xf numFmtId="49" fontId="30" fillId="0" borderId="1" xfId="31" applyNumberFormat="1" applyFont="1" applyBorder="1" applyAlignment="1">
      <alignment horizontal="center" vertical="center"/>
    </xf>
    <xf numFmtId="4" fontId="75" fillId="0" borderId="1" xfId="31" applyNumberFormat="1" applyFont="1" applyBorder="1" applyAlignment="1">
      <alignment horizontal="center" vertical="center"/>
    </xf>
    <xf numFmtId="4" fontId="30" fillId="0" borderId="0" xfId="31" applyNumberFormat="1" applyFont="1" applyAlignment="1">
      <alignment vertical="center"/>
    </xf>
    <xf numFmtId="0" fontId="30" fillId="0" borderId="0" xfId="31" applyFont="1" applyAlignment="1">
      <alignment vertical="center"/>
    </xf>
    <xf numFmtId="49" fontId="30" fillId="8" borderId="1" xfId="31" applyNumberFormat="1" applyFont="1" applyFill="1" applyBorder="1" applyAlignment="1">
      <alignment horizontal="center" vertical="center"/>
    </xf>
    <xf numFmtId="4" fontId="75" fillId="8" borderId="1" xfId="31" applyNumberFormat="1" applyFont="1" applyFill="1" applyBorder="1" applyAlignment="1">
      <alignment horizontal="center" vertical="center"/>
    </xf>
    <xf numFmtId="49" fontId="30" fillId="0" borderId="0" xfId="31" applyNumberFormat="1" applyFont="1" applyBorder="1" applyAlignment="1">
      <alignment horizontal="center" vertical="center"/>
    </xf>
    <xf numFmtId="4" fontId="75" fillId="0" borderId="0" xfId="31" applyNumberFormat="1" applyFont="1" applyBorder="1" applyAlignment="1">
      <alignment horizontal="center" vertical="center"/>
    </xf>
    <xf numFmtId="0" fontId="66" fillId="0" borderId="7" xfId="31" applyFont="1" applyBorder="1" applyAlignment="1">
      <alignment horizontal="center"/>
    </xf>
    <xf numFmtId="0" fontId="79" fillId="0" borderId="0" xfId="9" applyFont="1" applyAlignment="1">
      <alignment horizontal="left" vertical="center"/>
    </xf>
    <xf numFmtId="0" fontId="79" fillId="0" borderId="0" xfId="9" applyFont="1" applyAlignment="1">
      <alignment vertical="center"/>
    </xf>
    <xf numFmtId="0" fontId="45" fillId="0" borderId="0" xfId="16" applyFont="1" applyAlignment="1">
      <alignment horizontal="left" vertical="center"/>
    </xf>
    <xf numFmtId="0" fontId="33" fillId="0" borderId="1" xfId="16" applyFont="1" applyFill="1" applyBorder="1" applyAlignment="1">
      <alignment horizontal="left" vertical="center" wrapText="1"/>
    </xf>
    <xf numFmtId="4" fontId="45" fillId="0" borderId="0" xfId="16" applyNumberFormat="1" applyFont="1" applyAlignment="1">
      <alignment horizontal="left" vertical="center"/>
    </xf>
    <xf numFmtId="0" fontId="52" fillId="0" borderId="0" xfId="9" applyFont="1" applyFill="1" applyBorder="1" applyAlignment="1">
      <alignment vertical="center"/>
    </xf>
    <xf numFmtId="0" fontId="45" fillId="0" borderId="0" xfId="16" applyFont="1" applyFill="1" applyAlignment="1">
      <alignment horizontal="left" vertical="center"/>
    </xf>
    <xf numFmtId="4" fontId="33" fillId="0" borderId="0" xfId="16" applyNumberFormat="1" applyFont="1" applyFill="1" applyBorder="1" applyAlignment="1">
      <alignment horizontal="left" vertical="center"/>
    </xf>
    <xf numFmtId="0" fontId="52" fillId="0" borderId="0" xfId="9" applyFont="1" applyFill="1" applyBorder="1" applyAlignment="1">
      <alignment horizontal="left" vertical="center"/>
    </xf>
    <xf numFmtId="0" fontId="61" fillId="0" borderId="0" xfId="16" applyFont="1" applyFill="1"/>
    <xf numFmtId="0" fontId="33" fillId="0" borderId="0" xfId="9" applyFont="1" applyFill="1" applyBorder="1"/>
    <xf numFmtId="0" fontId="46" fillId="0" borderId="0" xfId="16" applyFont="1" applyFill="1" applyAlignment="1">
      <alignment horizontal="left" vertical="center"/>
    </xf>
    <xf numFmtId="0" fontId="23" fillId="0" borderId="0" xfId="0" applyFont="1" applyAlignment="1">
      <alignment wrapText="1"/>
    </xf>
    <xf numFmtId="0" fontId="44" fillId="0" borderId="0" xfId="20" applyFont="1" applyFill="1" applyAlignment="1">
      <alignment vertical="center"/>
    </xf>
    <xf numFmtId="0" fontId="42" fillId="0" borderId="0" xfId="0" applyFont="1" applyAlignment="1">
      <alignment vertical="center"/>
    </xf>
    <xf numFmtId="169" fontId="23" fillId="0" borderId="0" xfId="0" applyNumberFormat="1" applyFont="1"/>
    <xf numFmtId="0" fontId="32" fillId="0" borderId="0" xfId="20" applyFont="1" applyBorder="1" applyAlignment="1">
      <alignment horizontal="left" vertical="center"/>
    </xf>
    <xf numFmtId="0" fontId="45" fillId="0" borderId="1" xfId="20" applyFont="1" applyBorder="1" applyAlignment="1">
      <alignment horizontal="center" vertical="center"/>
    </xf>
    <xf numFmtId="4" fontId="23" fillId="0" borderId="0" xfId="20" applyNumberFormat="1" applyFont="1" applyBorder="1" applyAlignment="1">
      <alignment vertical="center"/>
    </xf>
    <xf numFmtId="0" fontId="23" fillId="0" borderId="0" xfId="20" applyFont="1" applyBorder="1" applyAlignment="1">
      <alignment vertical="center"/>
    </xf>
    <xf numFmtId="0" fontId="40" fillId="0" borderId="1" xfId="42" applyFont="1" applyFill="1" applyBorder="1" applyAlignment="1">
      <alignment vertical="center" wrapText="1"/>
    </xf>
    <xf numFmtId="14" fontId="40" fillId="0" borderId="1" xfId="42" applyNumberFormat="1" applyFont="1" applyFill="1" applyBorder="1" applyAlignment="1">
      <alignment horizontal="center" vertical="center"/>
    </xf>
    <xf numFmtId="0" fontId="40" fillId="0" borderId="1" xfId="42" applyFont="1" applyFill="1" applyBorder="1" applyAlignment="1">
      <alignment vertical="center"/>
    </xf>
    <xf numFmtId="0" fontId="27" fillId="0" borderId="1" xfId="42" applyFont="1" applyFill="1" applyBorder="1" applyAlignment="1">
      <alignment vertical="center" wrapText="1"/>
    </xf>
    <xf numFmtId="0" fontId="23" fillId="0" borderId="0" xfId="20" applyFont="1" applyFill="1"/>
    <xf numFmtId="0" fontId="24" fillId="0" borderId="0" xfId="20" applyFont="1" applyFill="1" applyAlignment="1">
      <alignment horizontal="center" vertical="center" wrapText="1"/>
    </xf>
    <xf numFmtId="0" fontId="69" fillId="0" borderId="0" xfId="20" applyFont="1" applyFill="1" applyAlignment="1">
      <alignment vertical="center"/>
    </xf>
    <xf numFmtId="0" fontId="40" fillId="0" borderId="0" xfId="20" applyFont="1" applyFill="1"/>
    <xf numFmtId="0" fontId="25" fillId="0" borderId="0" xfId="20" applyFont="1" applyFill="1"/>
    <xf numFmtId="0" fontId="99" fillId="0" borderId="0" xfId="20" applyFont="1" applyFill="1" applyAlignment="1">
      <alignment vertical="center"/>
    </xf>
    <xf numFmtId="0" fontId="25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4" fontId="110" fillId="0" borderId="1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/>
    </xf>
    <xf numFmtId="0" fontId="43" fillId="0" borderId="0" xfId="0" applyFont="1" applyAlignment="1">
      <alignment horizontal="left" vertical="center" wrapText="1"/>
    </xf>
    <xf numFmtId="0" fontId="62" fillId="0" borderId="0" xfId="0" applyFont="1" applyAlignment="1">
      <alignment horizontal="left"/>
    </xf>
    <xf numFmtId="0" fontId="62" fillId="0" borderId="0" xfId="0" applyFont="1" applyAlignment="1">
      <alignment vertical="center" wrapText="1"/>
    </xf>
    <xf numFmtId="0" fontId="52" fillId="0" borderId="0" xfId="1" applyFont="1" applyFill="1" applyAlignment="1">
      <alignment vertical="center" wrapText="1"/>
    </xf>
    <xf numFmtId="0" fontId="62" fillId="0" borderId="0" xfId="1" applyFont="1" applyFill="1" applyAlignment="1">
      <alignment vertical="center" wrapText="1"/>
    </xf>
    <xf numFmtId="0" fontId="72" fillId="0" borderId="0" xfId="1" applyFont="1" applyFill="1" applyBorder="1" applyAlignment="1">
      <alignment vertical="center" wrapText="1"/>
    </xf>
    <xf numFmtId="0" fontId="31" fillId="0" borderId="0" xfId="0" applyFont="1" applyAlignment="1">
      <alignment vertical="center" wrapText="1"/>
    </xf>
    <xf numFmtId="0" fontId="42" fillId="4" borderId="1" xfId="20" applyFont="1" applyFill="1" applyBorder="1" applyAlignment="1">
      <alignment horizontal="right" vertical="center"/>
    </xf>
    <xf numFmtId="0" fontId="87" fillId="4" borderId="1" xfId="20" applyFont="1" applyFill="1" applyBorder="1" applyAlignment="1">
      <alignment vertical="center"/>
    </xf>
    <xf numFmtId="0" fontId="36" fillId="0" borderId="0" xfId="0" applyFont="1" applyAlignment="1">
      <alignment vertical="center"/>
    </xf>
    <xf numFmtId="0" fontId="43" fillId="0" borderId="0" xfId="0" applyFont="1" applyAlignment="1">
      <alignment vertical="center" wrapText="1"/>
    </xf>
    <xf numFmtId="0" fontId="111" fillId="0" borderId="0" xfId="0" applyFont="1"/>
    <xf numFmtId="49" fontId="32" fillId="3" borderId="1" xfId="0" applyNumberFormat="1" applyFont="1" applyFill="1" applyBorder="1" applyAlignment="1">
      <alignment horizontal="center" vertical="center"/>
    </xf>
    <xf numFmtId="0" fontId="114" fillId="0" borderId="0" xfId="1" applyFont="1"/>
    <xf numFmtId="49" fontId="27" fillId="0" borderId="0" xfId="0" applyNumberFormat="1" applyFont="1"/>
    <xf numFmtId="49" fontId="29" fillId="0" borderId="0" xfId="0" applyNumberFormat="1" applyFont="1" applyAlignment="1">
      <alignment horizontal="center" vertical="center" wrapText="1"/>
    </xf>
    <xf numFmtId="0" fontId="23" fillId="5" borderId="0" xfId="0" applyFont="1" applyFill="1" applyBorder="1" applyAlignment="1">
      <alignment horizontal="center" vertical="center"/>
    </xf>
    <xf numFmtId="4" fontId="32" fillId="0" borderId="1" xfId="9" applyNumberFormat="1" applyFont="1" applyBorder="1" applyAlignment="1">
      <alignment horizontal="center" vertical="center"/>
    </xf>
    <xf numFmtId="49" fontId="23" fillId="0" borderId="0" xfId="0" applyNumberFormat="1" applyFont="1" applyAlignment="1">
      <alignment horizontal="right"/>
    </xf>
    <xf numFmtId="49" fontId="82" fillId="0" borderId="0" xfId="0" applyNumberFormat="1" applyFont="1" applyFill="1" applyAlignment="1">
      <alignment horizontal="center" vertical="center" wrapText="1"/>
    </xf>
    <xf numFmtId="49" fontId="56" fillId="0" borderId="0" xfId="0" applyNumberFormat="1" applyFont="1" applyAlignment="1">
      <alignment horizontal="center" vertical="center" wrapText="1"/>
    </xf>
    <xf numFmtId="0" fontId="66" fillId="0" borderId="0" xfId="31" applyFont="1" applyBorder="1" applyAlignment="1">
      <alignment horizontal="center"/>
    </xf>
    <xf numFmtId="0" fontId="72" fillId="0" borderId="0" xfId="1" applyFont="1" applyFill="1" applyAlignment="1">
      <alignment horizontal="center" vertical="center"/>
    </xf>
    <xf numFmtId="0" fontId="30" fillId="2" borderId="1" xfId="31" applyFont="1" applyFill="1" applyBorder="1" applyAlignment="1">
      <alignment horizontal="center" vertical="center" wrapText="1"/>
    </xf>
    <xf numFmtId="0" fontId="72" fillId="0" borderId="0" xfId="16" applyFont="1" applyFill="1" applyAlignment="1">
      <alignment vertical="top" wrapText="1"/>
    </xf>
    <xf numFmtId="0" fontId="72" fillId="0" borderId="0" xfId="16" applyFont="1" applyFill="1" applyAlignment="1">
      <alignment horizontal="left" vertical="top"/>
    </xf>
    <xf numFmtId="49" fontId="23" fillId="0" borderId="0" xfId="0" applyNumberFormat="1" applyFont="1" applyFill="1" applyAlignment="1">
      <alignment horizontal="center"/>
    </xf>
    <xf numFmtId="0" fontId="27" fillId="0" borderId="0" xfId="0" applyFont="1" applyFill="1" applyAlignment="1">
      <alignment horizontal="right"/>
    </xf>
    <xf numFmtId="0" fontId="83" fillId="0" borderId="2" xfId="9" applyFont="1" applyFill="1" applyBorder="1" applyAlignment="1">
      <alignment horizontal="left" vertical="center" wrapText="1"/>
    </xf>
    <xf numFmtId="0" fontId="72" fillId="0" borderId="0" xfId="16" applyFont="1" applyFill="1" applyAlignment="1">
      <alignment vertical="center" wrapText="1"/>
    </xf>
    <xf numFmtId="0" fontId="72" fillId="0" borderId="0" xfId="16" applyFont="1" applyFill="1" applyAlignment="1">
      <alignment horizontal="center" vertical="top"/>
    </xf>
    <xf numFmtId="49" fontId="33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left" vertical="center"/>
    </xf>
    <xf numFmtId="49" fontId="33" fillId="0" borderId="0" xfId="0" applyNumberFormat="1" applyFont="1" applyFill="1" applyBorder="1" applyAlignment="1">
      <alignment horizontal="center" vertical="center" wrapText="1"/>
    </xf>
    <xf numFmtId="4" fontId="50" fillId="0" borderId="0" xfId="0" applyNumberFormat="1" applyFont="1" applyBorder="1" applyAlignment="1">
      <alignment horizontal="center" vertical="center"/>
    </xf>
    <xf numFmtId="4" fontId="32" fillId="0" borderId="0" xfId="0" applyNumberFormat="1" applyFont="1" applyFill="1" applyBorder="1" applyAlignment="1">
      <alignment horizontal="center" vertical="center"/>
    </xf>
    <xf numFmtId="0" fontId="43" fillId="4" borderId="1" xfId="20" applyFont="1" applyFill="1" applyBorder="1" applyAlignment="1">
      <alignment vertical="center"/>
    </xf>
    <xf numFmtId="4" fontId="29" fillId="0" borderId="1" xfId="20" applyNumberFormat="1" applyFont="1" applyFill="1" applyBorder="1" applyAlignment="1">
      <alignment horizontal="center" vertical="center"/>
    </xf>
    <xf numFmtId="10" fontId="40" fillId="2" borderId="1" xfId="0" applyNumberFormat="1" applyFont="1" applyFill="1" applyBorder="1" applyAlignment="1">
      <alignment horizontal="center" vertical="center" wrapText="1"/>
    </xf>
    <xf numFmtId="0" fontId="23" fillId="0" borderId="1" xfId="20" applyFont="1" applyBorder="1" applyAlignment="1">
      <alignment horizontal="center" vertical="center"/>
    </xf>
    <xf numFmtId="4" fontId="50" fillId="7" borderId="3" xfId="0" applyNumberFormat="1" applyFont="1" applyFill="1" applyBorder="1" applyAlignment="1">
      <alignment horizontal="left" vertical="center"/>
    </xf>
    <xf numFmtId="10" fontId="45" fillId="2" borderId="1" xfId="1" applyNumberFormat="1" applyFont="1" applyFill="1" applyBorder="1" applyAlignment="1">
      <alignment horizontal="center" vertical="center" wrapText="1"/>
    </xf>
    <xf numFmtId="4" fontId="33" fillId="0" borderId="0" xfId="0" applyNumberFormat="1" applyFont="1"/>
    <xf numFmtId="0" fontId="52" fillId="0" borderId="0" xfId="1" applyFont="1" applyAlignment="1">
      <alignment horizontal="right"/>
    </xf>
    <xf numFmtId="0" fontId="33" fillId="0" borderId="0" xfId="0" applyFont="1" applyAlignment="1">
      <alignment horizontal="center"/>
    </xf>
    <xf numFmtId="4" fontId="33" fillId="0" borderId="0" xfId="0" applyNumberFormat="1" applyFont="1" applyAlignment="1">
      <alignment horizontal="center"/>
    </xf>
    <xf numFmtId="4" fontId="33" fillId="2" borderId="4" xfId="0" applyNumberFormat="1" applyFont="1" applyFill="1" applyBorder="1" applyAlignment="1">
      <alignment horizontal="center" vertical="center" wrapText="1"/>
    </xf>
    <xf numFmtId="0" fontId="50" fillId="0" borderId="0" xfId="0" applyFont="1" applyAlignment="1">
      <alignment vertical="center"/>
    </xf>
    <xf numFmtId="0" fontId="79" fillId="0" borderId="0" xfId="0" applyFont="1"/>
    <xf numFmtId="4" fontId="23" fillId="0" borderId="0" xfId="0" applyNumberFormat="1" applyFont="1"/>
    <xf numFmtId="0" fontId="123" fillId="0" borderId="0" xfId="0" applyFont="1"/>
    <xf numFmtId="0" fontId="79" fillId="0" borderId="0" xfId="0" applyFont="1" applyFill="1"/>
    <xf numFmtId="49" fontId="79" fillId="0" borderId="0" xfId="0" applyNumberFormat="1" applyFont="1"/>
    <xf numFmtId="0" fontId="27" fillId="0" borderId="0" xfId="62" applyFont="1" applyBorder="1"/>
    <xf numFmtId="0" fontId="23" fillId="0" borderId="0" xfId="9" applyFont="1"/>
    <xf numFmtId="49" fontId="90" fillId="6" borderId="2" xfId="73" applyNumberFormat="1" applyFont="1" applyFill="1" applyBorder="1" applyAlignment="1">
      <alignment vertical="center"/>
    </xf>
    <xf numFmtId="49" fontId="90" fillId="6" borderId="3" xfId="73" applyNumberFormat="1" applyFont="1" applyFill="1" applyBorder="1" applyAlignment="1">
      <alignment vertical="center" wrapText="1"/>
    </xf>
    <xf numFmtId="49" fontId="90" fillId="6" borderId="9" xfId="73" applyNumberFormat="1" applyFont="1" applyFill="1" applyBorder="1" applyAlignment="1">
      <alignment vertical="center" wrapText="1"/>
    </xf>
    <xf numFmtId="49" fontId="90" fillId="6" borderId="2" xfId="73" applyNumberFormat="1" applyFont="1" applyFill="1" applyBorder="1" applyAlignment="1">
      <alignment horizontal="center" vertical="center"/>
    </xf>
    <xf numFmtId="49" fontId="90" fillId="6" borderId="3" xfId="73" applyNumberFormat="1" applyFont="1" applyFill="1" applyBorder="1" applyAlignment="1">
      <alignment vertical="center"/>
    </xf>
    <xf numFmtId="0" fontId="27" fillId="0" borderId="0" xfId="75" applyFont="1" applyBorder="1"/>
    <xf numFmtId="0" fontId="73" fillId="0" borderId="0" xfId="76" applyFont="1" applyBorder="1"/>
    <xf numFmtId="0" fontId="27" fillId="0" borderId="0" xfId="76" applyFont="1" applyAlignment="1">
      <alignment vertical="center" wrapText="1"/>
    </xf>
    <xf numFmtId="0" fontId="30" fillId="0" borderId="1" xfId="76" applyFont="1" applyBorder="1" applyAlignment="1">
      <alignment horizontal="center" vertical="center"/>
    </xf>
    <xf numFmtId="0" fontId="30" fillId="0" borderId="1" xfId="76" applyFont="1" applyFill="1" applyBorder="1" applyAlignment="1">
      <alignment horizontal="center" vertical="center"/>
    </xf>
    <xf numFmtId="49" fontId="30" fillId="0" borderId="1" xfId="76" applyNumberFormat="1" applyFont="1" applyFill="1" applyBorder="1" applyAlignment="1">
      <alignment horizontal="center" vertical="center"/>
    </xf>
    <xf numFmtId="0" fontId="30" fillId="0" borderId="0" xfId="76" applyFont="1" applyAlignment="1">
      <alignment vertical="center"/>
    </xf>
    <xf numFmtId="0" fontId="23" fillId="0" borderId="0" xfId="76" applyFont="1" applyAlignment="1">
      <alignment vertical="center"/>
    </xf>
    <xf numFmtId="0" fontId="23" fillId="0" borderId="0" xfId="76" applyFont="1" applyFill="1" applyAlignment="1">
      <alignment vertical="center"/>
    </xf>
    <xf numFmtId="0" fontId="42" fillId="0" borderId="0" xfId="76" applyFont="1" applyFill="1"/>
    <xf numFmtId="49" fontId="42" fillId="0" borderId="0" xfId="76" applyNumberFormat="1" applyFont="1" applyFill="1" applyAlignment="1">
      <alignment horizontal="center"/>
    </xf>
    <xf numFmtId="0" fontId="42" fillId="0" borderId="0" xfId="76" applyFont="1"/>
    <xf numFmtId="0" fontId="27" fillId="0" borderId="0" xfId="76" applyFont="1"/>
    <xf numFmtId="49" fontId="27" fillId="0" borderId="0" xfId="76" applyNumberFormat="1" applyFont="1" applyAlignment="1">
      <alignment horizontal="center"/>
    </xf>
    <xf numFmtId="0" fontId="125" fillId="0" borderId="0" xfId="0" applyFont="1" applyFill="1" applyAlignment="1">
      <alignment horizontal="center" vertical="top" wrapText="1"/>
    </xf>
    <xf numFmtId="0" fontId="126" fillId="4" borderId="1" xfId="20" applyFont="1" applyFill="1" applyBorder="1" applyAlignment="1">
      <alignment vertical="center"/>
    </xf>
    <xf numFmtId="0" fontId="27" fillId="0" borderId="0" xfId="79" applyFont="1" applyAlignment="1">
      <alignment vertical="center"/>
    </xf>
    <xf numFmtId="0" fontId="45" fillId="0" borderId="1" xfId="0" applyFont="1" applyFill="1" applyBorder="1" applyAlignment="1">
      <alignment horizontal="center" vertical="center"/>
    </xf>
    <xf numFmtId="0" fontId="27" fillId="0" borderId="7" xfId="25" applyFont="1" applyBorder="1"/>
    <xf numFmtId="171" fontId="24" fillId="5" borderId="1" xfId="7" applyNumberFormat="1" applyFont="1" applyFill="1" applyBorder="1" applyAlignment="1">
      <alignment horizontal="center" vertical="center" wrapText="1"/>
    </xf>
    <xf numFmtId="4" fontId="33" fillId="0" borderId="1" xfId="7" applyNumberFormat="1" applyFont="1" applyFill="1" applyBorder="1" applyAlignment="1">
      <alignment horizontal="center" vertical="center" wrapText="1"/>
    </xf>
    <xf numFmtId="171" fontId="24" fillId="0" borderId="1" xfId="7" applyNumberFormat="1" applyFont="1" applyFill="1" applyBorder="1" applyAlignment="1">
      <alignment horizontal="center" vertical="center" wrapText="1"/>
    </xf>
    <xf numFmtId="0" fontId="23" fillId="2" borderId="4" xfId="76" applyFont="1" applyFill="1" applyBorder="1" applyAlignment="1">
      <alignment horizontal="center" vertical="center" wrapText="1"/>
    </xf>
    <xf numFmtId="0" fontId="24" fillId="2" borderId="4" xfId="76" applyFont="1" applyFill="1" applyBorder="1" applyAlignment="1">
      <alignment horizontal="center" vertical="center" wrapText="1"/>
    </xf>
    <xf numFmtId="49" fontId="24" fillId="2" borderId="4" xfId="76" applyNumberFormat="1" applyFont="1" applyFill="1" applyBorder="1" applyAlignment="1">
      <alignment horizontal="center" vertical="center" wrapText="1"/>
    </xf>
    <xf numFmtId="0" fontId="127" fillId="0" borderId="1" xfId="77" applyFont="1" applyFill="1" applyBorder="1" applyAlignment="1">
      <alignment horizontal="center" vertical="center" wrapText="1"/>
    </xf>
    <xf numFmtId="0" fontId="128" fillId="0" borderId="1" xfId="77" applyFont="1" applyBorder="1" applyAlignment="1">
      <alignment horizontal="center" vertical="center"/>
    </xf>
    <xf numFmtId="0" fontId="128" fillId="0" borderId="1" xfId="9" applyFont="1" applyFill="1" applyBorder="1" applyAlignment="1">
      <alignment vertical="center" wrapText="1"/>
    </xf>
    <xf numFmtId="49" fontId="128" fillId="0" borderId="1" xfId="9" applyNumberFormat="1" applyFont="1" applyFill="1" applyBorder="1" applyAlignment="1">
      <alignment horizontal="center" vertical="center" wrapText="1"/>
    </xf>
    <xf numFmtId="0" fontId="128" fillId="0" borderId="1" xfId="9" applyFont="1" applyBorder="1" applyAlignment="1">
      <alignment vertical="center" wrapText="1"/>
    </xf>
    <xf numFmtId="0" fontId="128" fillId="0" borderId="1" xfId="9" applyFont="1" applyFill="1" applyBorder="1" applyAlignment="1">
      <alignment vertical="center"/>
    </xf>
    <xf numFmtId="0" fontId="79" fillId="0" borderId="0" xfId="0" applyFont="1" applyAlignment="1">
      <alignment vertical="center"/>
    </xf>
    <xf numFmtId="0" fontId="36" fillId="0" borderId="0" xfId="0" applyFont="1" applyAlignment="1">
      <alignment horizontal="right" vertical="center"/>
    </xf>
    <xf numFmtId="0" fontId="63" fillId="0" borderId="0" xfId="0" applyFont="1" applyAlignment="1">
      <alignment horizontal="center" vertical="top"/>
    </xf>
    <xf numFmtId="0" fontId="63" fillId="0" borderId="0" xfId="0" applyFont="1" applyAlignment="1">
      <alignment horizontal="left" vertical="top" wrapText="1"/>
    </xf>
    <xf numFmtId="0" fontId="45" fillId="0" borderId="1" xfId="7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vertical="center" wrapText="1"/>
    </xf>
    <xf numFmtId="0" fontId="45" fillId="0" borderId="1" xfId="0" applyFont="1" applyBorder="1" applyAlignment="1">
      <alignment horizontal="center" vertical="center" wrapText="1"/>
    </xf>
    <xf numFmtId="10" fontId="79" fillId="0" borderId="0" xfId="0" applyNumberFormat="1" applyFont="1" applyFill="1"/>
    <xf numFmtId="0" fontId="129" fillId="2" borderId="1" xfId="0" applyFont="1" applyFill="1" applyBorder="1" applyAlignment="1">
      <alignment horizontal="center" vertical="center" wrapText="1"/>
    </xf>
    <xf numFmtId="49" fontId="24" fillId="2" borderId="1" xfId="4" applyNumberFormat="1" applyFont="1" applyFill="1" applyBorder="1" applyAlignment="1">
      <alignment horizontal="center" vertical="center" wrapText="1"/>
    </xf>
    <xf numFmtId="4" fontId="50" fillId="0" borderId="0" xfId="1" applyNumberFormat="1" applyFont="1" applyAlignment="1">
      <alignment horizontal="center" vertical="center"/>
    </xf>
    <xf numFmtId="4" fontId="23" fillId="0" borderId="0" xfId="0" applyNumberFormat="1" applyFont="1" applyAlignment="1">
      <alignment vertical="center"/>
    </xf>
    <xf numFmtId="0" fontId="42" fillId="0" borderId="0" xfId="0" applyFont="1" applyAlignment="1">
      <alignment horizontal="center" vertical="center" wrapText="1"/>
    </xf>
    <xf numFmtId="0" fontId="106" fillId="0" borderId="0" xfId="1" applyFont="1" applyAlignment="1">
      <alignment horizontal="center" vertical="center"/>
    </xf>
    <xf numFmtId="0" fontId="74" fillId="0" borderId="0" xfId="1" applyFont="1" applyAlignment="1">
      <alignment vertical="center"/>
    </xf>
    <xf numFmtId="0" fontId="106" fillId="0" borderId="0" xfId="1" applyFont="1" applyAlignment="1">
      <alignment horizontal="right" vertical="center"/>
    </xf>
    <xf numFmtId="0" fontId="50" fillId="0" borderId="0" xfId="1" applyFont="1" applyAlignment="1">
      <alignment horizontal="center" vertical="center"/>
    </xf>
    <xf numFmtId="0" fontId="50" fillId="0" borderId="0" xfId="1" applyFont="1" applyBorder="1" applyAlignment="1">
      <alignment horizontal="center" vertical="center"/>
    </xf>
    <xf numFmtId="0" fontId="33" fillId="0" borderId="0" xfId="1" applyFont="1" applyBorder="1" applyAlignment="1">
      <alignment horizontal="center" vertical="center"/>
    </xf>
    <xf numFmtId="10" fontId="79" fillId="0" borderId="0" xfId="0" applyNumberFormat="1" applyFont="1" applyFill="1" applyAlignment="1">
      <alignment vertical="center"/>
    </xf>
    <xf numFmtId="0" fontId="27" fillId="0" borderId="0" xfId="0" applyFont="1" applyBorder="1" applyAlignment="1">
      <alignment horizontal="left" vertical="center" wrapText="1"/>
    </xf>
    <xf numFmtId="49" fontId="83" fillId="2" borderId="1" xfId="55" applyNumberFormat="1" applyFont="1" applyFill="1" applyBorder="1" applyAlignment="1">
      <alignment horizontal="center" vertical="center" wrapText="1"/>
    </xf>
    <xf numFmtId="0" fontId="59" fillId="0" borderId="0" xfId="0" applyFont="1"/>
    <xf numFmtId="0" fontId="80" fillId="4" borderId="1" xfId="20" applyFont="1" applyFill="1" applyBorder="1" applyAlignment="1">
      <alignment vertical="center"/>
    </xf>
    <xf numFmtId="0" fontId="45" fillId="0" borderId="1" xfId="20" applyFont="1" applyFill="1" applyBorder="1" applyAlignment="1">
      <alignment vertical="center" wrapText="1"/>
    </xf>
    <xf numFmtId="0" fontId="60" fillId="0" borderId="1" xfId="20" applyFont="1" applyFill="1" applyBorder="1" applyAlignment="1">
      <alignment horizontal="center" vertical="center" wrapText="1"/>
    </xf>
    <xf numFmtId="0" fontId="52" fillId="7" borderId="1" xfId="20" applyFont="1" applyFill="1" applyBorder="1" applyAlignment="1">
      <alignment vertical="center"/>
    </xf>
    <xf numFmtId="0" fontId="50" fillId="3" borderId="1" xfId="20" applyFont="1" applyFill="1" applyBorder="1" applyAlignment="1">
      <alignment vertical="center" wrapText="1"/>
    </xf>
    <xf numFmtId="0" fontId="33" fillId="0" borderId="0" xfId="0" applyFont="1" applyFill="1" applyAlignment="1">
      <alignment vertical="center"/>
    </xf>
    <xf numFmtId="0" fontId="33" fillId="0" borderId="0" xfId="0" applyFont="1" applyFill="1" applyBorder="1" applyAlignment="1">
      <alignment vertical="center"/>
    </xf>
    <xf numFmtId="0" fontId="33" fillId="0" borderId="0" xfId="0" applyFont="1" applyFill="1" applyBorder="1" applyAlignment="1"/>
    <xf numFmtId="4" fontId="32" fillId="0" borderId="1" xfId="0" applyNumberFormat="1" applyFont="1" applyFill="1" applyBorder="1" applyAlignment="1">
      <alignment horizontal="center" vertical="center"/>
    </xf>
    <xf numFmtId="0" fontId="25" fillId="0" borderId="0" xfId="0" applyFont="1" applyBorder="1" applyAlignment="1"/>
    <xf numFmtId="0" fontId="45" fillId="0" borderId="0" xfId="1" applyFont="1" applyFill="1" applyBorder="1" applyAlignment="1">
      <alignment vertical="top" wrapText="1"/>
    </xf>
    <xf numFmtId="0" fontId="112" fillId="0" borderId="0" xfId="0" applyFont="1" applyAlignment="1">
      <alignment vertical="center" wrapText="1"/>
    </xf>
    <xf numFmtId="0" fontId="29" fillId="0" borderId="0" xfId="0" applyFont="1" applyAlignment="1">
      <alignment horizontal="center" vertical="center" wrapText="1"/>
    </xf>
    <xf numFmtId="0" fontId="27" fillId="0" borderId="0" xfId="80" applyFont="1" applyBorder="1"/>
    <xf numFmtId="0" fontId="73" fillId="0" borderId="0" xfId="80" applyFont="1" applyBorder="1"/>
    <xf numFmtId="0" fontId="23" fillId="0" borderId="0" xfId="81" applyFont="1"/>
    <xf numFmtId="49" fontId="23" fillId="0" borderId="0" xfId="81" applyNumberFormat="1" applyFont="1"/>
    <xf numFmtId="0" fontId="66" fillId="0" borderId="0" xfId="81" applyFont="1"/>
    <xf numFmtId="0" fontId="66" fillId="2" borderId="1" xfId="81" applyFont="1" applyFill="1" applyBorder="1" applyAlignment="1">
      <alignment horizontal="center" vertical="center" wrapText="1"/>
    </xf>
    <xf numFmtId="3" fontId="66" fillId="2" borderId="1" xfId="81" applyNumberFormat="1" applyFont="1" applyFill="1" applyBorder="1" applyAlignment="1">
      <alignment horizontal="center" vertical="center" wrapText="1"/>
    </xf>
    <xf numFmtId="49" fontId="30" fillId="0" borderId="1" xfId="81" applyNumberFormat="1" applyFont="1" applyFill="1" applyBorder="1" applyAlignment="1">
      <alignment horizontal="center" vertical="center" wrapText="1"/>
    </xf>
    <xf numFmtId="0" fontId="30" fillId="0" borderId="1" xfId="81" applyFont="1" applyFill="1" applyBorder="1" applyAlignment="1">
      <alignment horizontal="center" vertical="center" wrapText="1"/>
    </xf>
    <xf numFmtId="0" fontId="30" fillId="0" borderId="0" xfId="81" applyFont="1"/>
    <xf numFmtId="49" fontId="68" fillId="4" borderId="1" xfId="81" applyNumberFormat="1" applyFont="1" applyFill="1" applyBorder="1" applyAlignment="1">
      <alignment horizontal="center" vertical="center"/>
    </xf>
    <xf numFmtId="0" fontId="68" fillId="4" borderId="1" xfId="81" applyFont="1" applyFill="1" applyBorder="1" applyAlignment="1">
      <alignment vertical="center"/>
    </xf>
    <xf numFmtId="3" fontId="68" fillId="4" borderId="1" xfId="81" applyNumberFormat="1" applyFont="1" applyFill="1" applyBorder="1" applyAlignment="1">
      <alignment horizontal="center" vertical="center"/>
    </xf>
    <xf numFmtId="3" fontId="68" fillId="4" borderId="1" xfId="81" applyNumberFormat="1" applyFont="1" applyFill="1" applyBorder="1" applyAlignment="1">
      <alignment vertical="center"/>
    </xf>
    <xf numFmtId="14" fontId="68" fillId="4" borderId="1" xfId="81" applyNumberFormat="1" applyFont="1" applyFill="1" applyBorder="1" applyAlignment="1">
      <alignment horizontal="center" vertical="center"/>
    </xf>
    <xf numFmtId="0" fontId="66" fillId="0" borderId="0" xfId="81" applyFont="1" applyAlignment="1">
      <alignment vertical="center"/>
    </xf>
    <xf numFmtId="49" fontId="66" fillId="0" borderId="1" xfId="81" applyNumberFormat="1" applyFont="1" applyBorder="1" applyAlignment="1">
      <alignment horizontal="center" vertical="center"/>
    </xf>
    <xf numFmtId="0" fontId="66" fillId="0" borderId="1" xfId="81" applyFont="1" applyBorder="1" applyAlignment="1">
      <alignment vertical="center"/>
    </xf>
    <xf numFmtId="3" fontId="66" fillId="0" borderId="1" xfId="81" applyNumberFormat="1" applyFont="1" applyBorder="1" applyAlignment="1">
      <alignment horizontal="center" vertical="center"/>
    </xf>
    <xf numFmtId="3" fontId="66" fillId="0" borderId="1" xfId="81" applyNumberFormat="1" applyFont="1" applyBorder="1" applyAlignment="1">
      <alignment vertical="center"/>
    </xf>
    <xf numFmtId="14" fontId="66" fillId="0" borderId="1" xfId="81" applyNumberFormat="1" applyFont="1" applyBorder="1" applyAlignment="1">
      <alignment horizontal="center" vertical="center"/>
    </xf>
    <xf numFmtId="49" fontId="45" fillId="0" borderId="1" xfId="81" applyNumberFormat="1" applyFont="1" applyBorder="1" applyAlignment="1">
      <alignment horizontal="center" vertical="center"/>
    </xf>
    <xf numFmtId="0" fontId="45" fillId="0" borderId="1" xfId="81" applyFont="1" applyBorder="1" applyAlignment="1">
      <alignment vertical="center"/>
    </xf>
    <xf numFmtId="3" fontId="45" fillId="0" borderId="1" xfId="81" applyNumberFormat="1" applyFont="1" applyBorder="1" applyAlignment="1">
      <alignment horizontal="center" vertical="center"/>
    </xf>
    <xf numFmtId="3" fontId="45" fillId="0" borderId="1" xfId="81" applyNumberFormat="1" applyFont="1" applyBorder="1" applyAlignment="1">
      <alignment vertical="center"/>
    </xf>
    <xf numFmtId="0" fontId="45" fillId="0" borderId="0" xfId="81" applyFont="1" applyAlignment="1">
      <alignment vertical="center"/>
    </xf>
    <xf numFmtId="49" fontId="46" fillId="4" borderId="1" xfId="81" applyNumberFormat="1" applyFont="1" applyFill="1" applyBorder="1" applyAlignment="1">
      <alignment horizontal="center" vertical="center"/>
    </xf>
    <xf numFmtId="0" fontId="46" fillId="4" borderId="1" xfId="81" applyFont="1" applyFill="1" applyBorder="1" applyAlignment="1">
      <alignment vertical="center"/>
    </xf>
    <xf numFmtId="3" fontId="46" fillId="4" borderId="1" xfId="81" applyNumberFormat="1" applyFont="1" applyFill="1" applyBorder="1" applyAlignment="1">
      <alignment horizontal="center" vertical="center"/>
    </xf>
    <xf numFmtId="3" fontId="46" fillId="4" borderId="1" xfId="81" applyNumberFormat="1" applyFont="1" applyFill="1" applyBorder="1" applyAlignment="1">
      <alignment vertical="center"/>
    </xf>
    <xf numFmtId="14" fontId="46" fillId="4" borderId="1" xfId="81" applyNumberFormat="1" applyFont="1" applyFill="1" applyBorder="1" applyAlignment="1">
      <alignment horizontal="center" vertical="center"/>
    </xf>
    <xf numFmtId="0" fontId="68" fillId="0" borderId="0" xfId="81" applyFont="1" applyAlignment="1">
      <alignment vertical="center"/>
    </xf>
    <xf numFmtId="3" fontId="66" fillId="0" borderId="0" xfId="81" applyNumberFormat="1" applyFont="1"/>
    <xf numFmtId="0" fontId="66" fillId="0" borderId="7" xfId="81" applyFont="1" applyBorder="1"/>
    <xf numFmtId="0" fontId="27" fillId="0" borderId="0" xfId="84" applyFont="1" applyBorder="1"/>
    <xf numFmtId="0" fontId="73" fillId="0" borderId="0" xfId="84" applyFont="1" applyBorder="1"/>
    <xf numFmtId="0" fontId="23" fillId="0" borderId="0" xfId="82" applyFont="1"/>
    <xf numFmtId="0" fontId="66" fillId="0" borderId="0" xfId="82" applyFont="1"/>
    <xf numFmtId="49" fontId="30" fillId="0" borderId="1" xfId="82" applyNumberFormat="1" applyFont="1" applyFill="1" applyBorder="1" applyAlignment="1">
      <alignment horizontal="center" vertical="center" wrapText="1"/>
    </xf>
    <xf numFmtId="0" fontId="30" fillId="0" borderId="0" xfId="82" applyFont="1"/>
    <xf numFmtId="4" fontId="66" fillId="0" borderId="0" xfId="82" applyNumberFormat="1" applyFont="1" applyAlignment="1">
      <alignment vertical="center"/>
    </xf>
    <xf numFmtId="0" fontId="66" fillId="0" borderId="0" xfId="82" applyFont="1" applyAlignment="1">
      <alignment vertical="center"/>
    </xf>
    <xf numFmtId="0" fontId="71" fillId="0" borderId="0" xfId="16" applyFont="1" applyFill="1" applyAlignment="1">
      <alignment horizontal="center" vertical="top"/>
    </xf>
    <xf numFmtId="0" fontId="51" fillId="0" borderId="4" xfId="0" applyFont="1" applyBorder="1" applyAlignment="1">
      <alignment horizontal="center" vertical="center" wrapText="1"/>
    </xf>
    <xf numFmtId="0" fontId="51" fillId="0" borderId="0" xfId="0" applyFont="1"/>
    <xf numFmtId="0" fontId="136" fillId="0" borderId="0" xfId="0" applyFont="1" applyBorder="1" applyAlignment="1">
      <alignment horizontal="center" vertical="center" wrapText="1"/>
    </xf>
    <xf numFmtId="0" fontId="137" fillId="0" borderId="0" xfId="0" applyFont="1" applyBorder="1" applyAlignment="1">
      <alignment horizontal="center" vertical="center" wrapText="1"/>
    </xf>
    <xf numFmtId="0" fontId="66" fillId="0" borderId="0" xfId="0" applyFont="1"/>
    <xf numFmtId="0" fontId="66" fillId="0" borderId="0" xfId="0" applyFont="1" applyBorder="1"/>
    <xf numFmtId="0" fontId="103" fillId="0" borderId="0" xfId="0" applyFont="1" applyBorder="1"/>
    <xf numFmtId="0" fontId="137" fillId="0" borderId="1" xfId="0" applyFont="1" applyBorder="1" applyAlignment="1">
      <alignment vertical="center" wrapText="1"/>
    </xf>
    <xf numFmtId="0" fontId="137" fillId="0" borderId="0" xfId="0" applyFont="1" applyBorder="1" applyAlignment="1">
      <alignment vertical="center" wrapText="1"/>
    </xf>
    <xf numFmtId="0" fontId="66" fillId="0" borderId="0" xfId="0" applyFont="1" applyBorder="1" applyAlignment="1">
      <alignment vertical="center" wrapText="1"/>
    </xf>
    <xf numFmtId="0" fontId="83" fillId="2" borderId="1" xfId="55" applyNumberFormat="1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vertical="center"/>
    </xf>
    <xf numFmtId="0" fontId="32" fillId="2" borderId="3" xfId="0" applyFont="1" applyFill="1" applyBorder="1" applyAlignment="1">
      <alignment vertical="center"/>
    </xf>
    <xf numFmtId="0" fontId="32" fillId="2" borderId="9" xfId="0" applyFont="1" applyFill="1" applyBorder="1" applyAlignment="1">
      <alignment vertical="center"/>
    </xf>
    <xf numFmtId="0" fontId="52" fillId="0" borderId="0" xfId="96" applyFont="1" applyAlignment="1">
      <alignment horizontal="right" vertical="center"/>
    </xf>
    <xf numFmtId="0" fontId="36" fillId="0" borderId="0" xfId="96" applyFont="1" applyAlignment="1">
      <alignment horizontal="right" vertical="center"/>
    </xf>
    <xf numFmtId="0" fontId="27" fillId="0" borderId="0" xfId="97" applyFont="1" applyBorder="1"/>
    <xf numFmtId="166" fontId="27" fillId="0" borderId="0" xfId="97" applyNumberFormat="1" applyFont="1" applyBorder="1"/>
    <xf numFmtId="0" fontId="23" fillId="0" borderId="0" xfId="97" applyFont="1" applyFill="1"/>
    <xf numFmtId="0" fontId="23" fillId="0" borderId="0" xfId="97" applyFont="1"/>
    <xf numFmtId="49" fontId="23" fillId="0" borderId="0" xfId="97" applyNumberFormat="1" applyFont="1" applyAlignment="1">
      <alignment horizontal="center" vertical="center"/>
    </xf>
    <xf numFmtId="0" fontId="23" fillId="0" borderId="0" xfId="97" applyFont="1" applyAlignment="1">
      <alignment horizontal="justify" vertical="center"/>
    </xf>
    <xf numFmtId="166" fontId="23" fillId="0" borderId="0" xfId="97" applyNumberFormat="1" applyFont="1" applyAlignment="1">
      <alignment horizontal="center" vertical="center"/>
    </xf>
    <xf numFmtId="0" fontId="23" fillId="0" borderId="0" xfId="97" applyFont="1" applyAlignment="1">
      <alignment vertical="center"/>
    </xf>
    <xf numFmtId="0" fontId="30" fillId="0" borderId="0" xfId="97" applyFont="1" applyAlignment="1">
      <alignment vertical="center"/>
    </xf>
    <xf numFmtId="0" fontId="44" fillId="0" borderId="0" xfId="97" applyFont="1" applyAlignment="1">
      <alignment vertical="center"/>
    </xf>
    <xf numFmtId="0" fontId="32" fillId="3" borderId="1" xfId="97" applyFont="1" applyFill="1" applyBorder="1" applyAlignment="1">
      <alignment horizontal="center" vertical="center" wrapText="1"/>
    </xf>
    <xf numFmtId="0" fontId="32" fillId="3" borderId="1" xfId="97" applyFont="1" applyFill="1" applyBorder="1" applyAlignment="1">
      <alignment horizontal="justify" vertical="center" wrapText="1"/>
    </xf>
    <xf numFmtId="166" fontId="32" fillId="3" borderId="1" xfId="97" applyNumberFormat="1" applyFont="1" applyFill="1" applyBorder="1" applyAlignment="1">
      <alignment horizontal="center" vertical="center"/>
    </xf>
    <xf numFmtId="0" fontId="32" fillId="0" borderId="0" xfId="97" applyFont="1" applyAlignment="1">
      <alignment vertical="center"/>
    </xf>
    <xf numFmtId="49" fontId="23" fillId="0" borderId="1" xfId="97" applyNumberFormat="1" applyFont="1" applyBorder="1" applyAlignment="1">
      <alignment horizontal="center" vertical="center" wrapText="1"/>
    </xf>
    <xf numFmtId="0" fontId="23" fillId="0" borderId="1" xfId="97" applyFont="1" applyFill="1" applyBorder="1" applyAlignment="1">
      <alignment horizontal="justify" vertical="center" wrapText="1"/>
    </xf>
    <xf numFmtId="166" fontId="23" fillId="0" borderId="1" xfId="97" applyNumberFormat="1" applyFont="1" applyFill="1" applyBorder="1" applyAlignment="1">
      <alignment horizontal="center" vertical="center" wrapText="1"/>
    </xf>
    <xf numFmtId="49" fontId="23" fillId="9" borderId="1" xfId="97" applyNumberFormat="1" applyFont="1" applyFill="1" applyBorder="1" applyAlignment="1">
      <alignment horizontal="center" vertical="center" wrapText="1"/>
    </xf>
    <xf numFmtId="0" fontId="42" fillId="0" borderId="0" xfId="97" applyFont="1" applyAlignment="1">
      <alignment vertical="center"/>
    </xf>
    <xf numFmtId="0" fontId="57" fillId="0" borderId="0" xfId="97" applyFont="1"/>
    <xf numFmtId="0" fontId="57" fillId="0" borderId="0" xfId="97" applyFont="1" applyAlignment="1">
      <alignment horizontal="justify"/>
    </xf>
    <xf numFmtId="49" fontId="44" fillId="0" borderId="1" xfId="97" applyNumberFormat="1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49" fontId="33" fillId="0" borderId="1" xfId="0" applyNumberFormat="1" applyFont="1" applyBorder="1" applyAlignment="1">
      <alignment horizontal="center" vertical="center"/>
    </xf>
    <xf numFmtId="14" fontId="33" fillId="0" borderId="1" xfId="0" applyNumberFormat="1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0" fillId="0" borderId="0" xfId="0" applyAlignment="1"/>
    <xf numFmtId="49" fontId="50" fillId="6" borderId="1" xfId="73" applyNumberFormat="1" applyFont="1" applyFill="1" applyBorder="1" applyAlignment="1">
      <alignment horizontal="center" vertical="center"/>
    </xf>
    <xf numFmtId="49" fontId="46" fillId="6" borderId="1" xfId="73" applyNumberFormat="1" applyFont="1" applyFill="1" applyBorder="1" applyAlignment="1">
      <alignment vertical="center"/>
    </xf>
    <xf numFmtId="49" fontId="50" fillId="6" borderId="1" xfId="73" applyNumberFormat="1" applyFont="1" applyFill="1" applyBorder="1" applyAlignment="1">
      <alignment vertical="center"/>
    </xf>
    <xf numFmtId="49" fontId="50" fillId="6" borderId="1" xfId="73" applyNumberFormat="1" applyFont="1" applyFill="1" applyBorder="1" applyAlignment="1">
      <alignment vertical="center" wrapText="1"/>
    </xf>
    <xf numFmtId="0" fontId="46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/>
    </xf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justify" vertical="center" wrapText="1"/>
    </xf>
    <xf numFmtId="0" fontId="47" fillId="0" borderId="1" xfId="0" applyFont="1" applyBorder="1" applyAlignment="1">
      <alignment horizontal="center" vertical="center" wrapText="1"/>
    </xf>
    <xf numFmtId="4" fontId="46" fillId="0" borderId="1" xfId="0" applyNumberFormat="1" applyFont="1" applyBorder="1" applyAlignment="1">
      <alignment horizontal="center" vertical="center"/>
    </xf>
    <xf numFmtId="0" fontId="45" fillId="0" borderId="1" xfId="0" applyFont="1" applyBorder="1" applyAlignment="1">
      <alignment horizontal="left" vertical="center" wrapText="1"/>
    </xf>
    <xf numFmtId="0" fontId="50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justify" vertical="center" wrapText="1"/>
    </xf>
    <xf numFmtId="0" fontId="44" fillId="0" borderId="1" xfId="0" applyFont="1" applyBorder="1" applyAlignment="1">
      <alignment horizontal="center" vertical="center" wrapText="1"/>
    </xf>
    <xf numFmtId="4" fontId="33" fillId="0" borderId="1" xfId="0" applyNumberFormat="1" applyFont="1" applyBorder="1" applyAlignment="1">
      <alignment horizontal="center" vertical="center"/>
    </xf>
    <xf numFmtId="0" fontId="66" fillId="0" borderId="1" xfId="0" applyFont="1" applyBorder="1" applyAlignment="1">
      <alignment horizontal="justify" vertical="center" wrapText="1"/>
    </xf>
    <xf numFmtId="0" fontId="79" fillId="0" borderId="0" xfId="0" applyFont="1" applyFill="1" applyAlignment="1">
      <alignment vertical="center"/>
    </xf>
    <xf numFmtId="0" fontId="143" fillId="2" borderId="1" xfId="20" applyFont="1" applyFill="1" applyBorder="1" applyAlignment="1">
      <alignment horizontal="center" vertical="center" wrapText="1"/>
    </xf>
    <xf numFmtId="0" fontId="33" fillId="0" borderId="1" xfId="9" applyFont="1" applyBorder="1" applyAlignment="1">
      <alignment vertical="center" wrapText="1"/>
    </xf>
    <xf numFmtId="49" fontId="33" fillId="0" borderId="1" xfId="9" applyNumberFormat="1" applyFont="1" applyBorder="1" applyAlignment="1">
      <alignment horizontal="center" vertical="center" wrapText="1"/>
    </xf>
    <xf numFmtId="165" fontId="23" fillId="0" borderId="1" xfId="9" applyNumberFormat="1" applyFont="1" applyFill="1" applyBorder="1" applyAlignment="1">
      <alignment horizontal="center" vertical="center"/>
    </xf>
    <xf numFmtId="4" fontId="26" fillId="0" borderId="1" xfId="9" applyNumberFormat="1" applyFont="1" applyFill="1" applyBorder="1" applyAlignment="1">
      <alignment horizontal="center" vertical="center"/>
    </xf>
    <xf numFmtId="165" fontId="23" fillId="0" borderId="1" xfId="9" applyNumberFormat="1" applyFont="1" applyBorder="1" applyAlignment="1">
      <alignment horizontal="center" vertical="center"/>
    </xf>
    <xf numFmtId="4" fontId="130" fillId="2" borderId="1" xfId="9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82" fillId="0" borderId="0" xfId="0" applyFont="1" applyFill="1" applyAlignment="1">
      <alignment horizontal="center" vertical="center" wrapText="1"/>
    </xf>
    <xf numFmtId="0" fontId="79" fillId="0" borderId="0" xfId="0" applyFont="1" applyAlignment="1">
      <alignment horizontal="center"/>
    </xf>
    <xf numFmtId="0" fontId="33" fillId="2" borderId="4" xfId="1" applyFont="1" applyFill="1" applyBorder="1" applyAlignment="1">
      <alignment horizontal="center" vertical="center" wrapText="1"/>
    </xf>
    <xf numFmtId="10" fontId="48" fillId="2" borderId="1" xfId="0" applyNumberFormat="1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10" fontId="24" fillId="2" borderId="1" xfId="0" applyNumberFormat="1" applyFont="1" applyFill="1" applyBorder="1" applyAlignment="1">
      <alignment horizontal="center" vertical="center" wrapText="1"/>
    </xf>
    <xf numFmtId="0" fontId="71" fillId="0" borderId="0" xfId="1" applyFont="1" applyFill="1" applyBorder="1" applyAlignment="1">
      <alignment horizontal="center" vertical="top"/>
    </xf>
    <xf numFmtId="0" fontId="27" fillId="2" borderId="1" xfId="0" applyFon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left" vertical="center" wrapText="1"/>
    </xf>
    <xf numFmtId="49" fontId="50" fillId="3" borderId="1" xfId="0" applyNumberFormat="1" applyFont="1" applyFill="1" applyBorder="1" applyAlignment="1">
      <alignment horizontal="center" vertical="center"/>
    </xf>
    <xf numFmtId="49" fontId="50" fillId="3" borderId="1" xfId="0" applyNumberFormat="1" applyFont="1" applyFill="1" applyBorder="1" applyAlignment="1">
      <alignment horizontal="left" vertical="center" wrapText="1"/>
    </xf>
    <xf numFmtId="0" fontId="33" fillId="3" borderId="1" xfId="0" applyFont="1" applyFill="1" applyBorder="1" applyAlignment="1">
      <alignment vertical="center" wrapText="1"/>
    </xf>
    <xf numFmtId="49" fontId="33" fillId="3" borderId="1" xfId="0" applyNumberFormat="1" applyFont="1" applyFill="1" applyBorder="1" applyAlignment="1">
      <alignment horizontal="center" vertical="center"/>
    </xf>
    <xf numFmtId="49" fontId="33" fillId="0" borderId="1" xfId="0" applyNumberFormat="1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vertical="center" wrapText="1"/>
    </xf>
    <xf numFmtId="0" fontId="27" fillId="0" borderId="0" xfId="101" applyFont="1" applyBorder="1"/>
    <xf numFmtId="0" fontId="73" fillId="0" borderId="0" xfId="102" applyFont="1" applyBorder="1"/>
    <xf numFmtId="0" fontId="27" fillId="0" borderId="0" xfId="102" applyFont="1" applyAlignment="1">
      <alignment vertical="center" wrapText="1"/>
    </xf>
    <xf numFmtId="0" fontId="44" fillId="0" borderId="1" xfId="102" applyFont="1" applyBorder="1" applyAlignment="1">
      <alignment horizontal="center" vertical="center"/>
    </xf>
    <xf numFmtId="49" fontId="44" fillId="0" borderId="1" xfId="102" applyNumberFormat="1" applyFont="1" applyBorder="1" applyAlignment="1">
      <alignment horizontal="center" vertical="center"/>
    </xf>
    <xf numFmtId="0" fontId="30" fillId="0" borderId="0" xfId="102" applyFont="1" applyAlignment="1">
      <alignment vertical="center"/>
    </xf>
    <xf numFmtId="0" fontId="33" fillId="0" borderId="1" xfId="102" applyFont="1" applyBorder="1" applyAlignment="1">
      <alignment horizontal="center" vertical="center"/>
    </xf>
    <xf numFmtId="0" fontId="92" fillId="0" borderId="1" xfId="102" applyFont="1" applyFill="1" applyBorder="1" applyAlignment="1">
      <alignment horizontal="center" wrapText="1"/>
    </xf>
    <xf numFmtId="0" fontId="23" fillId="0" borderId="0" xfId="102" applyFont="1" applyAlignment="1">
      <alignment vertical="center"/>
    </xf>
    <xf numFmtId="0" fontId="33" fillId="0" borderId="0" xfId="102" applyFont="1" applyBorder="1" applyAlignment="1">
      <alignment horizontal="center" vertical="center"/>
    </xf>
    <xf numFmtId="0" fontId="92" fillId="0" borderId="0" xfId="102" applyFont="1" applyFill="1" applyBorder="1" applyAlignment="1">
      <alignment horizontal="center" wrapText="1"/>
    </xf>
    <xf numFmtId="0" fontId="42" fillId="0" borderId="0" xfId="102" applyFont="1" applyAlignment="1">
      <alignment vertical="center"/>
    </xf>
    <xf numFmtId="0" fontId="27" fillId="0" borderId="0" xfId="102" applyFont="1"/>
    <xf numFmtId="49" fontId="27" fillId="0" borderId="0" xfId="102" applyNumberFormat="1" applyFont="1" applyAlignment="1">
      <alignment horizontal="center"/>
    </xf>
    <xf numFmtId="0" fontId="27" fillId="0" borderId="7" xfId="102" applyFont="1" applyBorder="1"/>
    <xf numFmtId="4" fontId="52" fillId="7" borderId="1" xfId="20" applyNumberFormat="1" applyFont="1" applyFill="1" applyBorder="1" applyAlignment="1">
      <alignment horizontal="center" vertical="center"/>
    </xf>
    <xf numFmtId="4" fontId="33" fillId="0" borderId="1" xfId="20" applyNumberFormat="1" applyFont="1" applyBorder="1" applyAlignment="1">
      <alignment horizontal="center" vertical="center"/>
    </xf>
    <xf numFmtId="4" fontId="50" fillId="3" borderId="1" xfId="20" applyNumberFormat="1" applyFont="1" applyFill="1" applyBorder="1" applyAlignment="1">
      <alignment horizontal="center" vertical="center"/>
    </xf>
    <xf numFmtId="4" fontId="33" fillId="0" borderId="1" xfId="20" applyNumberFormat="1" applyFont="1" applyFill="1" applyBorder="1" applyAlignment="1">
      <alignment horizontal="center" vertical="center"/>
    </xf>
    <xf numFmtId="0" fontId="42" fillId="4" borderId="1" xfId="20" applyFont="1" applyFill="1" applyBorder="1" applyAlignment="1">
      <alignment horizontal="left" vertical="center"/>
    </xf>
    <xf numFmtId="0" fontId="42" fillId="4" borderId="1" xfId="20" applyFont="1" applyFill="1" applyBorder="1" applyAlignment="1">
      <alignment vertical="center"/>
    </xf>
    <xf numFmtId="0" fontId="69" fillId="0" borderId="1" xfId="0" applyFont="1" applyBorder="1" applyAlignment="1">
      <alignment horizontal="center" vertical="center"/>
    </xf>
    <xf numFmtId="171" fontId="33" fillId="5" borderId="1" xfId="7" applyNumberFormat="1" applyFont="1" applyFill="1" applyBorder="1" applyAlignment="1">
      <alignment horizontal="center" vertical="center" wrapText="1"/>
    </xf>
    <xf numFmtId="171" fontId="33" fillId="0" borderId="1" xfId="7" applyNumberFormat="1" applyFont="1" applyFill="1" applyBorder="1" applyAlignment="1">
      <alignment horizontal="center" vertical="center" wrapText="1"/>
    </xf>
    <xf numFmtId="0" fontId="36" fillId="0" borderId="0" xfId="101" applyFont="1" applyBorder="1"/>
    <xf numFmtId="2" fontId="33" fillId="0" borderId="1" xfId="20" applyNumberFormat="1" applyFont="1" applyFill="1" applyBorder="1" applyAlignment="1">
      <alignment horizontal="center" vertical="center"/>
    </xf>
    <xf numFmtId="2" fontId="33" fillId="0" borderId="1" xfId="20" applyNumberFormat="1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center" vertical="center" wrapText="1"/>
    </xf>
    <xf numFmtId="0" fontId="27" fillId="0" borderId="0" xfId="105" applyFont="1" applyBorder="1"/>
    <xf numFmtId="49" fontId="93" fillId="6" borderId="2" xfId="106" applyNumberFormat="1" applyFont="1" applyFill="1" applyBorder="1" applyAlignment="1">
      <alignment horizontal="center" vertical="center"/>
    </xf>
    <xf numFmtId="49" fontId="93" fillId="6" borderId="3" xfId="106" applyNumberFormat="1" applyFont="1" applyFill="1" applyBorder="1" applyAlignment="1">
      <alignment vertical="center" wrapText="1"/>
    </xf>
    <xf numFmtId="49" fontId="93" fillId="6" borderId="2" xfId="106" applyNumberFormat="1" applyFont="1" applyFill="1" applyBorder="1" applyAlignment="1">
      <alignment vertical="center"/>
    </xf>
    <xf numFmtId="49" fontId="90" fillId="6" borderId="9" xfId="106" applyNumberFormat="1" applyFont="1" applyFill="1" applyBorder="1" applyAlignment="1">
      <alignment vertical="center" wrapText="1"/>
    </xf>
    <xf numFmtId="49" fontId="81" fillId="0" borderId="1" xfId="106" applyNumberFormat="1" applyFont="1" applyFill="1" applyBorder="1" applyAlignment="1">
      <alignment horizontal="center" vertical="center" wrapText="1"/>
    </xf>
    <xf numFmtId="0" fontId="81" fillId="0" borderId="1" xfId="106" applyFont="1" applyFill="1" applyBorder="1" applyAlignment="1">
      <alignment horizontal="left" vertical="center" wrapText="1"/>
    </xf>
    <xf numFmtId="0" fontId="45" fillId="0" borderId="1" xfId="106" applyFont="1" applyFill="1" applyBorder="1" applyAlignment="1">
      <alignment horizontal="left" vertical="center" wrapText="1"/>
    </xf>
    <xf numFmtId="0" fontId="81" fillId="0" borderId="1" xfId="106" applyFont="1" applyFill="1" applyBorder="1" applyAlignment="1">
      <alignment horizontal="center" vertical="center" wrapText="1"/>
    </xf>
    <xf numFmtId="4" fontId="90" fillId="0" borderId="1" xfId="106" applyNumberFormat="1" applyFont="1" applyFill="1" applyBorder="1" applyAlignment="1">
      <alignment vertical="center" wrapText="1"/>
    </xf>
    <xf numFmtId="49" fontId="81" fillId="0" borderId="1" xfId="107" applyNumberFormat="1" applyFont="1" applyFill="1" applyBorder="1" applyAlignment="1">
      <alignment horizontal="center" vertical="center" wrapText="1"/>
    </xf>
    <xf numFmtId="0" fontId="81" fillId="0" borderId="1" xfId="107" applyFont="1" applyFill="1" applyBorder="1" applyAlignment="1">
      <alignment horizontal="left" vertical="center" wrapText="1"/>
    </xf>
    <xf numFmtId="0" fontId="45" fillId="0" borderId="1" xfId="107" applyFont="1" applyFill="1" applyBorder="1" applyAlignment="1">
      <alignment horizontal="left" vertical="center" wrapText="1"/>
    </xf>
    <xf numFmtId="0" fontId="81" fillId="0" borderId="1" xfId="107" applyFont="1" applyFill="1" applyBorder="1" applyAlignment="1">
      <alignment horizontal="center" vertical="center" wrapText="1"/>
    </xf>
    <xf numFmtId="4" fontId="90" fillId="0" borderId="1" xfId="107" applyNumberFormat="1" applyFont="1" applyFill="1" applyBorder="1" applyAlignment="1">
      <alignment vertical="center" wrapText="1"/>
    </xf>
    <xf numFmtId="0" fontId="27" fillId="0" borderId="0" xfId="105" applyFont="1" applyBorder="1" applyAlignment="1">
      <alignment horizontal="center"/>
    </xf>
    <xf numFmtId="49" fontId="83" fillId="2" borderId="1" xfId="107" applyNumberFormat="1" applyFont="1" applyFill="1" applyBorder="1" applyAlignment="1">
      <alignment horizontal="center" vertical="center" wrapText="1"/>
    </xf>
    <xf numFmtId="0" fontId="83" fillId="2" borderId="1" xfId="107" applyNumberFormat="1" applyFont="1" applyFill="1" applyBorder="1" applyAlignment="1">
      <alignment horizontal="center" vertical="center" wrapText="1"/>
    </xf>
    <xf numFmtId="49" fontId="76" fillId="0" borderId="1" xfId="107" applyNumberFormat="1" applyFont="1" applyFill="1" applyBorder="1" applyAlignment="1">
      <alignment horizontal="center" vertical="center" wrapText="1"/>
    </xf>
    <xf numFmtId="49" fontId="140" fillId="6" borderId="2" xfId="108" applyNumberFormat="1" applyFont="1" applyFill="1" applyBorder="1" applyAlignment="1">
      <alignment horizontal="center" vertical="center"/>
    </xf>
    <xf numFmtId="49" fontId="140" fillId="6" borderId="3" xfId="108" applyNumberFormat="1" applyFont="1" applyFill="1" applyBorder="1" applyAlignment="1">
      <alignment vertical="center" wrapText="1"/>
    </xf>
    <xf numFmtId="49" fontId="140" fillId="6" borderId="2" xfId="108" applyNumberFormat="1" applyFont="1" applyFill="1" applyBorder="1" applyAlignment="1">
      <alignment vertical="center"/>
    </xf>
    <xf numFmtId="49" fontId="141" fillId="6" borderId="9" xfId="108" applyNumberFormat="1" applyFont="1" applyFill="1" applyBorder="1" applyAlignment="1">
      <alignment vertical="center" wrapText="1"/>
    </xf>
    <xf numFmtId="49" fontId="142" fillId="0" borderId="1" xfId="108" applyNumberFormat="1" applyFont="1" applyFill="1" applyBorder="1" applyAlignment="1">
      <alignment horizontal="center" vertical="center" wrapText="1"/>
    </xf>
    <xf numFmtId="0" fontId="142" fillId="0" borderId="1" xfId="108" applyFont="1" applyFill="1" applyBorder="1" applyAlignment="1">
      <alignment horizontal="left" vertical="center" wrapText="1"/>
    </xf>
    <xf numFmtId="0" fontId="66" fillId="0" borderId="1" xfId="108" applyFont="1" applyFill="1" applyBorder="1" applyAlignment="1">
      <alignment horizontal="left" vertical="center" wrapText="1"/>
    </xf>
    <xf numFmtId="0" fontId="142" fillId="0" borderId="1" xfId="108" applyFont="1" applyFill="1" applyBorder="1" applyAlignment="1">
      <alignment horizontal="center" vertical="center" wrapText="1"/>
    </xf>
    <xf numFmtId="4" fontId="141" fillId="0" borderId="1" xfId="108" applyNumberFormat="1" applyFont="1" applyFill="1" applyBorder="1" applyAlignment="1">
      <alignment vertical="center" wrapText="1"/>
    </xf>
    <xf numFmtId="49" fontId="93" fillId="6" borderId="2" xfId="109" applyNumberFormat="1" applyFont="1" applyFill="1" applyBorder="1" applyAlignment="1">
      <alignment vertical="center"/>
    </xf>
    <xf numFmtId="49" fontId="81" fillId="0" borderId="1" xfId="109" applyNumberFormat="1" applyFont="1" applyFill="1" applyBorder="1" applyAlignment="1">
      <alignment horizontal="center" vertical="center" wrapText="1"/>
    </xf>
    <xf numFmtId="0" fontId="81" fillId="0" borderId="1" xfId="109" applyFont="1" applyFill="1" applyBorder="1" applyAlignment="1">
      <alignment horizontal="left" vertical="center" wrapText="1"/>
    </xf>
    <xf numFmtId="49" fontId="93" fillId="6" borderId="3" xfId="106" applyNumberFormat="1" applyFont="1" applyFill="1" applyBorder="1" applyAlignment="1">
      <alignment horizontal="center" vertical="center" wrapText="1"/>
    </xf>
    <xf numFmtId="4" fontId="90" fillId="0" borderId="9" xfId="107" applyNumberFormat="1" applyFont="1" applyFill="1" applyBorder="1" applyAlignment="1">
      <alignment vertical="center" wrapText="1"/>
    </xf>
    <xf numFmtId="49" fontId="81" fillId="0" borderId="1" xfId="108" applyNumberFormat="1" applyFont="1" applyFill="1" applyBorder="1" applyAlignment="1">
      <alignment horizontal="center" vertical="center" wrapText="1"/>
    </xf>
    <xf numFmtId="0" fontId="81" fillId="0" borderId="1" xfId="0" applyFont="1" applyBorder="1" applyAlignment="1">
      <alignment vertical="center"/>
    </xf>
    <xf numFmtId="0" fontId="81" fillId="0" borderId="1" xfId="0" applyFont="1" applyBorder="1" applyAlignment="1">
      <alignment vertical="center" wrapText="1"/>
    </xf>
    <xf numFmtId="0" fontId="81" fillId="0" borderId="1" xfId="108" applyFont="1" applyFill="1" applyBorder="1" applyAlignment="1">
      <alignment horizontal="left" vertical="center" wrapText="1"/>
    </xf>
    <xf numFmtId="0" fontId="81" fillId="0" borderId="1" xfId="108" applyFont="1" applyFill="1" applyBorder="1" applyAlignment="1">
      <alignment horizontal="center" vertical="center" wrapText="1"/>
    </xf>
    <xf numFmtId="4" fontId="138" fillId="0" borderId="1" xfId="108" applyNumberFormat="1" applyFont="1" applyFill="1" applyBorder="1" applyAlignment="1">
      <alignment vertical="center" wrapText="1"/>
    </xf>
    <xf numFmtId="49" fontId="93" fillId="6" borderId="2" xfId="107" applyNumberFormat="1" applyFont="1" applyFill="1" applyBorder="1" applyAlignment="1">
      <alignment horizontal="center" vertical="center"/>
    </xf>
    <xf numFmtId="49" fontId="93" fillId="6" borderId="9" xfId="107" applyNumberFormat="1" applyFont="1" applyFill="1" applyBorder="1" applyAlignment="1">
      <alignment vertical="center" wrapText="1"/>
    </xf>
    <xf numFmtId="49" fontId="93" fillId="6" borderId="2" xfId="107" applyNumberFormat="1" applyFont="1" applyFill="1" applyBorder="1" applyAlignment="1">
      <alignment vertical="center"/>
    </xf>
    <xf numFmtId="49" fontId="93" fillId="6" borderId="3" xfId="107" applyNumberFormat="1" applyFont="1" applyFill="1" applyBorder="1" applyAlignment="1">
      <alignment vertical="center"/>
    </xf>
    <xf numFmtId="49" fontId="90" fillId="6" borderId="1" xfId="106" applyNumberFormat="1" applyFont="1" applyFill="1" applyBorder="1" applyAlignment="1">
      <alignment vertical="center" wrapText="1"/>
    </xf>
    <xf numFmtId="0" fontId="81" fillId="0" borderId="6" xfId="0" applyFont="1" applyBorder="1" applyAlignment="1">
      <alignment vertical="center"/>
    </xf>
    <xf numFmtId="0" fontId="81" fillId="0" borderId="6" xfId="0" applyFont="1" applyBorder="1" applyAlignment="1">
      <alignment vertical="center" wrapText="1"/>
    </xf>
    <xf numFmtId="0" fontId="27" fillId="0" borderId="0" xfId="110" applyFont="1" applyBorder="1"/>
    <xf numFmtId="49" fontId="93" fillId="6" borderId="1" xfId="107" applyNumberFormat="1" applyFont="1" applyFill="1" applyBorder="1" applyAlignment="1">
      <alignment horizontal="center" vertical="center"/>
    </xf>
    <xf numFmtId="49" fontId="93" fillId="6" borderId="2" xfId="107" applyNumberFormat="1" applyFont="1" applyFill="1" applyBorder="1" applyAlignment="1">
      <alignment vertical="center" wrapText="1"/>
    </xf>
    <xf numFmtId="49" fontId="90" fillId="6" borderId="3" xfId="107" applyNumberFormat="1" applyFont="1" applyFill="1" applyBorder="1" applyAlignment="1">
      <alignment vertical="center"/>
    </xf>
    <xf numFmtId="49" fontId="90" fillId="6" borderId="9" xfId="107" applyNumberFormat="1" applyFont="1" applyFill="1" applyBorder="1" applyAlignment="1">
      <alignment vertical="center"/>
    </xf>
    <xf numFmtId="0" fontId="81" fillId="0" borderId="6" xfId="107" applyFont="1" applyFill="1" applyBorder="1" applyAlignment="1">
      <alignment horizontal="left" vertical="center" wrapText="1"/>
    </xf>
    <xf numFmtId="49" fontId="81" fillId="0" borderId="6" xfId="107" applyNumberFormat="1" applyFont="1" applyFill="1" applyBorder="1" applyAlignment="1">
      <alignment horizontal="center" vertical="center" wrapText="1"/>
    </xf>
    <xf numFmtId="0" fontId="45" fillId="0" borderId="6" xfId="107" applyFont="1" applyFill="1" applyBorder="1" applyAlignment="1">
      <alignment horizontal="left" vertical="center" wrapText="1"/>
    </xf>
    <xf numFmtId="0" fontId="81" fillId="0" borderId="6" xfId="107" applyFont="1" applyFill="1" applyBorder="1" applyAlignment="1">
      <alignment horizontal="center" vertical="center" wrapText="1"/>
    </xf>
    <xf numFmtId="4" fontId="90" fillId="0" borderId="6" xfId="107" applyNumberFormat="1" applyFont="1" applyFill="1" applyBorder="1" applyAlignment="1">
      <alignment vertical="center" wrapText="1"/>
    </xf>
    <xf numFmtId="49" fontId="142" fillId="0" borderId="1" xfId="107" applyNumberFormat="1" applyFont="1" applyFill="1" applyBorder="1" applyAlignment="1">
      <alignment horizontal="center" vertical="center" wrapText="1"/>
    </xf>
    <xf numFmtId="0" fontId="142" fillId="0" borderId="1" xfId="107" applyFont="1" applyFill="1" applyBorder="1" applyAlignment="1">
      <alignment horizontal="left" vertical="center" wrapText="1"/>
    </xf>
    <xf numFmtId="0" fontId="142" fillId="0" borderId="1" xfId="107" applyFont="1" applyFill="1" applyBorder="1" applyAlignment="1">
      <alignment horizontal="center" vertical="center" wrapText="1"/>
    </xf>
    <xf numFmtId="4" fontId="141" fillId="0" borderId="1" xfId="107" applyNumberFormat="1" applyFont="1" applyFill="1" applyBorder="1" applyAlignment="1">
      <alignment vertical="center" wrapText="1"/>
    </xf>
    <xf numFmtId="49" fontId="46" fillId="6" borderId="3" xfId="107" applyNumberFormat="1" applyFont="1" applyFill="1" applyBorder="1" applyAlignment="1">
      <alignment vertical="center"/>
    </xf>
    <xf numFmtId="2" fontId="45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0" fontId="31" fillId="0" borderId="0" xfId="0" applyFont="1" applyAlignment="1">
      <alignment horizontal="right" vertical="center"/>
    </xf>
    <xf numFmtId="0" fontId="45" fillId="2" borderId="4" xfId="1" applyFont="1" applyFill="1" applyBorder="1" applyAlignment="1">
      <alignment horizontal="center" vertical="center" wrapText="1"/>
    </xf>
    <xf numFmtId="0" fontId="45" fillId="2" borderId="1" xfId="1" applyFont="1" applyFill="1" applyBorder="1" applyAlignment="1">
      <alignment horizontal="center" vertical="center" wrapText="1"/>
    </xf>
    <xf numFmtId="49" fontId="33" fillId="0" borderId="0" xfId="0" applyNumberFormat="1" applyFont="1" applyAlignment="1">
      <alignment horizontal="center"/>
    </xf>
    <xf numFmtId="0" fontId="36" fillId="0" borderId="0" xfId="111" applyFont="1" applyBorder="1"/>
    <xf numFmtId="49" fontId="36" fillId="0" borderId="0" xfId="111" applyNumberFormat="1" applyFont="1" applyBorder="1" applyAlignment="1">
      <alignment horizontal="center"/>
    </xf>
    <xf numFmtId="49" fontId="83" fillId="2" borderId="1" xfId="112" applyNumberFormat="1" applyFont="1" applyFill="1" applyBorder="1" applyAlignment="1">
      <alignment horizontal="center" vertical="center" wrapText="1"/>
    </xf>
    <xf numFmtId="0" fontId="83" fillId="2" borderId="1" xfId="112" applyNumberFormat="1" applyFont="1" applyFill="1" applyBorder="1" applyAlignment="1">
      <alignment horizontal="center" vertical="center" wrapText="1"/>
    </xf>
    <xf numFmtId="49" fontId="83" fillId="2" borderId="4" xfId="112" applyNumberFormat="1" applyFont="1" applyFill="1" applyBorder="1" applyAlignment="1">
      <alignment horizontal="center" vertical="center" wrapText="1"/>
    </xf>
    <xf numFmtId="0" fontId="83" fillId="2" borderId="4" xfId="112" applyNumberFormat="1" applyFont="1" applyFill="1" applyBorder="1" applyAlignment="1">
      <alignment horizontal="center" vertical="center" wrapText="1"/>
    </xf>
    <xf numFmtId="49" fontId="51" fillId="0" borderId="4" xfId="0" applyNumberFormat="1" applyFont="1" applyBorder="1" applyAlignment="1">
      <alignment horizontal="center" vertical="center" wrapText="1"/>
    </xf>
    <xf numFmtId="49" fontId="50" fillId="7" borderId="3" xfId="0" applyNumberFormat="1" applyFont="1" applyFill="1" applyBorder="1" applyAlignment="1">
      <alignment horizontal="center" vertical="center"/>
    </xf>
    <xf numFmtId="0" fontId="45" fillId="0" borderId="6" xfId="113" applyFont="1" applyBorder="1" applyAlignment="1">
      <alignment vertical="center" wrapText="1"/>
    </xf>
    <xf numFmtId="49" fontId="45" fillId="0" borderId="6" xfId="113" applyNumberFormat="1" applyFont="1" applyBorder="1" applyAlignment="1">
      <alignment horizontal="center" vertical="center" wrapText="1"/>
    </xf>
    <xf numFmtId="4" fontId="33" fillId="0" borderId="1" xfId="113" applyNumberFormat="1" applyFont="1" applyBorder="1" applyAlignment="1">
      <alignment horizontal="center" vertical="center"/>
    </xf>
    <xf numFmtId="0" fontId="44" fillId="0" borderId="6" xfId="113" applyFont="1" applyFill="1" applyBorder="1" applyAlignment="1">
      <alignment horizontal="left" vertical="center" wrapText="1"/>
    </xf>
    <xf numFmtId="49" fontId="33" fillId="0" borderId="6" xfId="113" applyNumberFormat="1" applyFont="1" applyBorder="1" applyAlignment="1">
      <alignment horizontal="center" vertical="center" wrapText="1"/>
    </xf>
    <xf numFmtId="0" fontId="33" fillId="0" borderId="6" xfId="113" applyFont="1" applyBorder="1" applyAlignment="1">
      <alignment vertical="center" wrapText="1"/>
    </xf>
    <xf numFmtId="0" fontId="102" fillId="0" borderId="0" xfId="0" applyFont="1"/>
    <xf numFmtId="0" fontId="45" fillId="0" borderId="6" xfId="114" applyFont="1" applyBorder="1" applyAlignment="1">
      <alignment vertical="center" wrapText="1"/>
    </xf>
    <xf numFmtId="49" fontId="33" fillId="0" borderId="6" xfId="114" applyNumberFormat="1" applyFont="1" applyBorder="1" applyAlignment="1">
      <alignment horizontal="center" vertical="center" wrapText="1"/>
    </xf>
    <xf numFmtId="0" fontId="33" fillId="0" borderId="6" xfId="114" applyFont="1" applyBorder="1" applyAlignment="1">
      <alignment vertical="center" wrapText="1"/>
    </xf>
    <xf numFmtId="0" fontId="44" fillId="0" borderId="6" xfId="114" applyFont="1" applyFill="1" applyBorder="1" applyAlignment="1">
      <alignment horizontal="left" vertical="center" wrapText="1"/>
    </xf>
    <xf numFmtId="0" fontId="45" fillId="0" borderId="1" xfId="0" applyFont="1" applyBorder="1" applyAlignment="1">
      <alignment horizontal="justify" vertical="center" wrapText="1"/>
    </xf>
    <xf numFmtId="0" fontId="45" fillId="0" borderId="0" xfId="16" applyFont="1" applyFill="1" applyAlignment="1">
      <alignment horizontal="center" vertical="center" wrapText="1"/>
    </xf>
    <xf numFmtId="4" fontId="50" fillId="0" borderId="1" xfId="1" applyNumberFormat="1" applyFont="1" applyFill="1" applyBorder="1" applyAlignment="1">
      <alignment horizontal="center" vertical="center" wrapText="1"/>
    </xf>
    <xf numFmtId="0" fontId="103" fillId="0" borderId="0" xfId="1" applyFont="1" applyFill="1" applyAlignment="1">
      <alignment horizontal="center" vertical="center" wrapText="1"/>
    </xf>
    <xf numFmtId="0" fontId="44" fillId="0" borderId="4" xfId="1" applyFont="1" applyFill="1" applyBorder="1" applyAlignment="1">
      <alignment horizontal="center" vertical="center"/>
    </xf>
    <xf numFmtId="49" fontId="66" fillId="0" borderId="1" xfId="1" applyNumberFormat="1" applyFont="1" applyFill="1" applyBorder="1" applyAlignment="1">
      <alignment horizontal="center" vertical="center"/>
    </xf>
    <xf numFmtId="49" fontId="45" fillId="0" borderId="1" xfId="1" applyNumberFormat="1" applyFont="1" applyFill="1" applyBorder="1" applyAlignment="1">
      <alignment horizontal="center" vertical="center"/>
    </xf>
    <xf numFmtId="1" fontId="45" fillId="0" borderId="1" xfId="1" applyNumberFormat="1" applyFont="1" applyFill="1" applyBorder="1" applyAlignment="1">
      <alignment horizontal="center" vertical="center" wrapText="1"/>
    </xf>
    <xf numFmtId="0" fontId="45" fillId="0" borderId="1" xfId="1" applyNumberFormat="1" applyFont="1" applyFill="1" applyBorder="1" applyAlignment="1">
      <alignment horizontal="center" vertical="center" wrapText="1"/>
    </xf>
    <xf numFmtId="49" fontId="45" fillId="0" borderId="1" xfId="1" applyNumberFormat="1" applyFont="1" applyFill="1" applyBorder="1" applyAlignment="1">
      <alignment horizontal="center" vertical="center" wrapText="1"/>
    </xf>
    <xf numFmtId="0" fontId="66" fillId="0" borderId="1" xfId="1" applyFont="1" applyFill="1" applyBorder="1" applyAlignment="1">
      <alignment horizontal="center" vertical="center" wrapText="1"/>
    </xf>
    <xf numFmtId="167" fontId="33" fillId="0" borderId="7" xfId="1" applyNumberFormat="1" applyFont="1" applyBorder="1" applyAlignment="1">
      <alignment horizontal="center" vertical="center"/>
    </xf>
    <xf numFmtId="49" fontId="81" fillId="2" borderId="1" xfId="98" applyNumberFormat="1" applyFont="1" applyFill="1" applyBorder="1" applyAlignment="1">
      <alignment horizontal="center" vertical="center" wrapText="1"/>
    </xf>
    <xf numFmtId="0" fontId="81" fillId="2" borderId="1" xfId="98" applyNumberFormat="1" applyFont="1" applyFill="1" applyBorder="1" applyAlignment="1">
      <alignment horizontal="center" vertical="center" wrapText="1"/>
    </xf>
    <xf numFmtId="0" fontId="33" fillId="0" borderId="1" xfId="20" applyFont="1" applyFill="1" applyBorder="1" applyAlignment="1">
      <alignment horizontal="center"/>
    </xf>
    <xf numFmtId="167" fontId="74" fillId="0" borderId="0" xfId="20" applyNumberFormat="1" applyFont="1" applyFill="1" applyBorder="1" applyAlignment="1">
      <alignment horizontal="center" vertical="center" wrapText="1"/>
    </xf>
    <xf numFmtId="0" fontId="106" fillId="0" borderId="0" xfId="20" applyFont="1" applyFill="1" applyBorder="1" applyAlignment="1">
      <alignment horizontal="center" vertical="center"/>
    </xf>
    <xf numFmtId="0" fontId="74" fillId="0" borderId="0" xfId="20" applyFont="1" applyFill="1" applyBorder="1" applyAlignment="1">
      <alignment vertical="center"/>
    </xf>
    <xf numFmtId="0" fontId="33" fillId="0" borderId="0" xfId="1" applyFont="1" applyBorder="1" applyAlignment="1">
      <alignment vertical="center"/>
    </xf>
    <xf numFmtId="0" fontId="33" fillId="0" borderId="0" xfId="20" applyFont="1" applyFill="1" applyBorder="1" applyAlignment="1">
      <alignment vertical="center"/>
    </xf>
    <xf numFmtId="0" fontId="74" fillId="0" borderId="0" xfId="20" applyFont="1" applyFill="1" applyBorder="1" applyAlignment="1">
      <alignment horizontal="center" vertical="center"/>
    </xf>
    <xf numFmtId="0" fontId="24" fillId="2" borderId="1" xfId="6" applyFont="1" applyFill="1" applyBorder="1" applyAlignment="1">
      <alignment horizontal="center" vertical="center" wrapText="1"/>
    </xf>
    <xf numFmtId="0" fontId="87" fillId="4" borderId="1" xfId="20" applyFont="1" applyFill="1" applyBorder="1" applyAlignment="1">
      <alignment horizontal="center" vertical="center"/>
    </xf>
    <xf numFmtId="0" fontId="148" fillId="0" borderId="0" xfId="0" applyFont="1" applyBorder="1"/>
    <xf numFmtId="49" fontId="72" fillId="0" borderId="0" xfId="1" applyNumberFormat="1" applyFont="1" applyFill="1" applyAlignment="1">
      <alignment horizontal="center" vertical="center"/>
    </xf>
    <xf numFmtId="49" fontId="79" fillId="0" borderId="0" xfId="0" applyNumberFormat="1" applyFont="1" applyAlignment="1">
      <alignment horizontal="center"/>
    </xf>
    <xf numFmtId="49" fontId="79" fillId="0" borderId="0" xfId="0" applyNumberFormat="1" applyFont="1" applyFill="1" applyAlignment="1">
      <alignment horizontal="center"/>
    </xf>
    <xf numFmtId="0" fontId="31" fillId="0" borderId="0" xfId="0" applyFont="1" applyAlignment="1">
      <alignment horizontal="center" vertical="center" wrapText="1"/>
    </xf>
    <xf numFmtId="0" fontId="24" fillId="2" borderId="1" xfId="6" applyFont="1" applyFill="1" applyBorder="1" applyAlignment="1">
      <alignment horizontal="center" vertical="center" wrapText="1"/>
    </xf>
    <xf numFmtId="0" fontId="97" fillId="0" borderId="0" xfId="20" applyFont="1" applyFill="1" applyAlignment="1">
      <alignment horizontal="center" vertical="center" wrapText="1"/>
    </xf>
    <xf numFmtId="0" fontId="27" fillId="0" borderId="0" xfId="116" applyFont="1" applyBorder="1"/>
    <xf numFmtId="0" fontId="23" fillId="0" borderId="1" xfId="117" applyFont="1" applyBorder="1" applyAlignment="1">
      <alignment horizontal="center" vertical="center"/>
    </xf>
    <xf numFmtId="0" fontId="32" fillId="4" borderId="1" xfId="117" applyFont="1" applyFill="1" applyBorder="1" applyAlignment="1">
      <alignment horizontal="center" vertical="center"/>
    </xf>
    <xf numFmtId="0" fontId="50" fillId="4" borderId="1" xfId="9" applyFont="1" applyFill="1" applyBorder="1" applyAlignment="1">
      <alignment vertical="center" wrapText="1"/>
    </xf>
    <xf numFmtId="49" fontId="50" fillId="4" borderId="1" xfId="9" applyNumberFormat="1" applyFont="1" applyFill="1" applyBorder="1" applyAlignment="1">
      <alignment horizontal="center" vertical="center" wrapText="1"/>
    </xf>
    <xf numFmtId="165" fontId="32" fillId="4" borderId="1" xfId="9" applyNumberFormat="1" applyFont="1" applyFill="1" applyBorder="1" applyAlignment="1">
      <alignment horizontal="center" vertical="center"/>
    </xf>
    <xf numFmtId="165" fontId="26" fillId="4" borderId="1" xfId="9" applyNumberFormat="1" applyFont="1" applyFill="1" applyBorder="1" applyAlignment="1">
      <alignment horizontal="center" vertical="center"/>
    </xf>
    <xf numFmtId="165" fontId="26" fillId="4" borderId="1" xfId="0" applyNumberFormat="1" applyFont="1" applyFill="1" applyBorder="1" applyAlignment="1">
      <alignment horizontal="center" vertical="center"/>
    </xf>
    <xf numFmtId="0" fontId="150" fillId="0" borderId="0" xfId="0" applyFont="1" applyBorder="1"/>
    <xf numFmtId="4" fontId="76" fillId="0" borderId="1" xfId="107" applyNumberFormat="1" applyFont="1" applyFill="1" applyBorder="1" applyAlignment="1">
      <alignment vertical="center" wrapText="1"/>
    </xf>
    <xf numFmtId="0" fontId="44" fillId="0" borderId="6" xfId="0" applyFont="1" applyFill="1" applyBorder="1" applyAlignment="1">
      <alignment horizontal="left" vertical="center" wrapText="1"/>
    </xf>
    <xf numFmtId="4" fontId="50" fillId="0" borderId="6" xfId="1" applyNumberFormat="1" applyFont="1" applyFill="1" applyBorder="1" applyAlignment="1">
      <alignment horizontal="center" vertical="center"/>
    </xf>
    <xf numFmtId="0" fontId="4" fillId="0" borderId="0" xfId="127" applyFont="1"/>
    <xf numFmtId="0" fontId="4" fillId="0" borderId="0" xfId="127" applyFont="1" applyAlignment="1">
      <alignment vertical="center"/>
    </xf>
    <xf numFmtId="0" fontId="52" fillId="0" borderId="0" xfId="127" applyFont="1" applyAlignment="1">
      <alignment horizontal="right" vertical="center"/>
    </xf>
    <xf numFmtId="0" fontId="4" fillId="0" borderId="0" xfId="127" applyFont="1" applyFill="1"/>
    <xf numFmtId="0" fontId="27" fillId="0" borderId="0" xfId="121" applyFont="1" applyBorder="1"/>
    <xf numFmtId="0" fontId="27" fillId="0" borderId="0" xfId="118" applyFont="1" applyBorder="1"/>
    <xf numFmtId="0" fontId="26" fillId="4" borderId="1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vertical="center"/>
    </xf>
    <xf numFmtId="4" fontId="110" fillId="4" borderId="1" xfId="0" applyNumberFormat="1" applyFont="1" applyFill="1" applyBorder="1" applyAlignment="1">
      <alignment horizontal="center" vertical="center"/>
    </xf>
    <xf numFmtId="4" fontId="26" fillId="4" borderId="1" xfId="0" applyNumberFormat="1" applyFont="1" applyFill="1" applyBorder="1" applyAlignment="1">
      <alignment horizontal="center" vertical="center"/>
    </xf>
    <xf numFmtId="4" fontId="76" fillId="0" borderId="1" xfId="122" applyNumberFormat="1" applyFont="1" applyFill="1" applyBorder="1" applyAlignment="1">
      <alignment vertical="center" wrapText="1"/>
    </xf>
    <xf numFmtId="0" fontId="66" fillId="0" borderId="0" xfId="127" applyFont="1"/>
    <xf numFmtId="0" fontId="66" fillId="0" borderId="0" xfId="127" applyFont="1" applyAlignment="1">
      <alignment vertical="center"/>
    </xf>
    <xf numFmtId="0" fontId="62" fillId="0" borderId="7" xfId="0" applyFont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49" fontId="45" fillId="0" borderId="1" xfId="126" applyNumberFormat="1" applyFont="1" applyFill="1" applyBorder="1" applyAlignment="1">
      <alignment horizontal="center" vertical="center" wrapText="1"/>
    </xf>
    <xf numFmtId="0" fontId="45" fillId="0" borderId="1" xfId="126" applyFont="1" applyFill="1" applyBorder="1" applyAlignment="1">
      <alignment horizontal="left" vertical="center" wrapText="1"/>
    </xf>
    <xf numFmtId="4" fontId="45" fillId="0" borderId="1" xfId="126" applyNumberFormat="1" applyFont="1" applyFill="1" applyBorder="1" applyAlignment="1">
      <alignment vertical="center" wrapText="1"/>
    </xf>
    <xf numFmtId="4" fontId="45" fillId="0" borderId="1" xfId="126" applyNumberFormat="1" applyFont="1" applyFill="1" applyBorder="1" applyAlignment="1">
      <alignment horizontal="center" vertical="center" wrapText="1"/>
    </xf>
    <xf numFmtId="4" fontId="46" fillId="0" borderId="1" xfId="126" applyNumberFormat="1" applyFont="1" applyFill="1" applyBorder="1" applyAlignment="1">
      <alignment vertical="center" wrapText="1"/>
    </xf>
    <xf numFmtId="49" fontId="81" fillId="0" borderId="1" xfId="122" applyNumberFormat="1" applyFont="1" applyFill="1" applyBorder="1" applyAlignment="1">
      <alignment horizontal="center" vertical="center" wrapText="1"/>
    </xf>
    <xf numFmtId="0" fontId="81" fillId="0" borderId="1" xfId="122" applyFont="1" applyFill="1" applyBorder="1" applyAlignment="1">
      <alignment horizontal="left" vertical="center" wrapText="1"/>
    </xf>
    <xf numFmtId="0" fontId="45" fillId="0" borderId="1" xfId="122" applyFont="1" applyFill="1" applyBorder="1" applyAlignment="1">
      <alignment horizontal="left" vertical="center" wrapText="1"/>
    </xf>
    <xf numFmtId="0" fontId="81" fillId="0" borderId="1" xfId="122" applyFont="1" applyFill="1" applyBorder="1" applyAlignment="1">
      <alignment horizontal="center" vertical="center" wrapText="1"/>
    </xf>
    <xf numFmtId="4" fontId="90" fillId="0" borderId="1" xfId="122" applyNumberFormat="1" applyFont="1" applyFill="1" applyBorder="1" applyAlignment="1">
      <alignment vertical="center" wrapText="1"/>
    </xf>
    <xf numFmtId="0" fontId="29" fillId="0" borderId="0" xfId="97" applyFont="1" applyFill="1" applyAlignment="1">
      <alignment horizontal="center" vertical="center" wrapText="1"/>
    </xf>
    <xf numFmtId="166" fontId="23" fillId="2" borderId="1" xfId="97" applyNumberFormat="1" applyFont="1" applyFill="1" applyBorder="1" applyAlignment="1">
      <alignment horizontal="center" vertical="center" wrapText="1"/>
    </xf>
    <xf numFmtId="4" fontId="68" fillId="4" borderId="1" xfId="82" applyNumberFormat="1" applyFont="1" applyFill="1" applyBorder="1" applyAlignment="1">
      <alignment horizontal="center" vertical="center"/>
    </xf>
    <xf numFmtId="4" fontId="45" fillId="0" borderId="1" xfId="82" applyNumberFormat="1" applyFont="1" applyBorder="1" applyAlignment="1">
      <alignment horizontal="center" vertical="center"/>
    </xf>
    <xf numFmtId="0" fontId="56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4" fillId="0" borderId="0" xfId="96" applyFont="1"/>
    <xf numFmtId="0" fontId="4" fillId="0" borderId="0" xfId="96" applyFont="1" applyAlignment="1">
      <alignment vertical="center"/>
    </xf>
    <xf numFmtId="166" fontId="4" fillId="0" borderId="0" xfId="96" applyNumberFormat="1" applyFont="1"/>
    <xf numFmtId="49" fontId="33" fillId="9" borderId="1" xfId="97" applyNumberFormat="1" applyFont="1" applyFill="1" applyBorder="1" applyAlignment="1">
      <alignment horizontal="center" vertical="center" wrapText="1"/>
    </xf>
    <xf numFmtId="0" fontId="152" fillId="0" borderId="0" xfId="97" applyFont="1" applyAlignment="1">
      <alignment vertical="center"/>
    </xf>
    <xf numFmtId="49" fontId="23" fillId="0" borderId="1" xfId="97" applyNumberFormat="1" applyFont="1" applyFill="1" applyBorder="1" applyAlignment="1">
      <alignment horizontal="center" vertical="center" wrapText="1"/>
    </xf>
    <xf numFmtId="49" fontId="33" fillId="0" borderId="1" xfId="97" applyNumberFormat="1" applyFont="1" applyBorder="1" applyAlignment="1">
      <alignment horizontal="center" vertical="center" wrapText="1"/>
    </xf>
    <xf numFmtId="0" fontId="33" fillId="0" borderId="1" xfId="97" applyFont="1" applyFill="1" applyBorder="1" applyAlignment="1">
      <alignment horizontal="justify" vertical="center" wrapText="1"/>
    </xf>
    <xf numFmtId="166" fontId="33" fillId="0" borderId="1" xfId="97" applyNumberFormat="1" applyFont="1" applyFill="1" applyBorder="1" applyAlignment="1">
      <alignment horizontal="center" vertical="center" wrapText="1"/>
    </xf>
    <xf numFmtId="49" fontId="42" fillId="0" borderId="0" xfId="97" applyNumberFormat="1" applyFont="1" applyFill="1" applyBorder="1" applyAlignment="1">
      <alignment horizontal="center" vertical="top"/>
    </xf>
    <xf numFmtId="0" fontId="3" fillId="0" borderId="0" xfId="1" applyFont="1"/>
    <xf numFmtId="4" fontId="66" fillId="0" borderId="0" xfId="82" applyNumberFormat="1" applyFont="1" applyFill="1" applyAlignment="1">
      <alignment vertical="center"/>
    </xf>
    <xf numFmtId="0" fontId="66" fillId="0" borderId="0" xfId="82" applyFont="1" applyFill="1" applyAlignment="1">
      <alignment vertical="center"/>
    </xf>
    <xf numFmtId="49" fontId="23" fillId="0" borderId="0" xfId="9" applyNumberFormat="1" applyFont="1"/>
    <xf numFmtId="0" fontId="23" fillId="0" borderId="0" xfId="129" applyFont="1"/>
    <xf numFmtId="49" fontId="23" fillId="0" borderId="0" xfId="129" applyNumberFormat="1" applyFont="1"/>
    <xf numFmtId="0" fontId="66" fillId="2" borderId="1" xfId="129" applyFont="1" applyFill="1" applyBorder="1" applyAlignment="1">
      <alignment horizontal="center" vertical="center" wrapText="1"/>
    </xf>
    <xf numFmtId="49" fontId="66" fillId="2" borderId="1" xfId="129" applyNumberFormat="1" applyFont="1" applyFill="1" applyBorder="1" applyAlignment="1">
      <alignment horizontal="center" vertical="center" wrapText="1"/>
    </xf>
    <xf numFmtId="0" fontId="66" fillId="2" borderId="4" xfId="129" applyFont="1" applyFill="1" applyBorder="1" applyAlignment="1">
      <alignment horizontal="center" vertical="center" wrapText="1"/>
    </xf>
    <xf numFmtId="49" fontId="30" fillId="0" borderId="1" xfId="129" applyNumberFormat="1" applyFont="1" applyFill="1" applyBorder="1" applyAlignment="1">
      <alignment horizontal="center" vertical="center" wrapText="1"/>
    </xf>
    <xf numFmtId="0" fontId="30" fillId="0" borderId="1" xfId="129" applyFont="1" applyFill="1" applyBorder="1" applyAlignment="1">
      <alignment horizontal="center" vertical="center" wrapText="1"/>
    </xf>
    <xf numFmtId="49" fontId="68" fillId="4" borderId="1" xfId="82" applyNumberFormat="1" applyFont="1" applyFill="1" applyBorder="1" applyAlignment="1">
      <alignment horizontal="center" vertical="center"/>
    </xf>
    <xf numFmtId="0" fontId="68" fillId="4" borderId="1" xfId="82" applyFont="1" applyFill="1" applyBorder="1" applyAlignment="1">
      <alignment vertical="center"/>
    </xf>
    <xf numFmtId="3" fontId="68" fillId="4" borderId="1" xfId="82" applyNumberFormat="1" applyFont="1" applyFill="1" applyBorder="1" applyAlignment="1">
      <alignment horizontal="center" vertical="center"/>
    </xf>
    <xf numFmtId="0" fontId="119" fillId="4" borderId="1" xfId="82" applyFont="1" applyFill="1" applyBorder="1" applyAlignment="1">
      <alignment horizontal="center" vertical="center"/>
    </xf>
    <xf numFmtId="172" fontId="121" fillId="4" borderId="1" xfId="82" applyNumberFormat="1" applyFont="1" applyFill="1" applyBorder="1" applyAlignment="1">
      <alignment horizontal="center" vertical="center"/>
    </xf>
    <xf numFmtId="49" fontId="68" fillId="4" borderId="1" xfId="129" applyNumberFormat="1" applyFont="1" applyFill="1" applyBorder="1" applyAlignment="1">
      <alignment horizontal="center" vertical="center"/>
    </xf>
    <xf numFmtId="0" fontId="68" fillId="4" borderId="1" xfId="129" applyFont="1" applyFill="1" applyBorder="1" applyAlignment="1">
      <alignment vertical="center"/>
    </xf>
    <xf numFmtId="0" fontId="119" fillId="4" borderId="1" xfId="129" applyFont="1" applyFill="1" applyBorder="1" applyAlignment="1">
      <alignment horizontal="center" vertical="center"/>
    </xf>
    <xf numFmtId="3" fontId="68" fillId="4" borderId="1" xfId="129" applyNumberFormat="1" applyFont="1" applyFill="1" applyBorder="1" applyAlignment="1">
      <alignment horizontal="center" vertical="center"/>
    </xf>
    <xf numFmtId="4" fontId="68" fillId="4" borderId="1" xfId="129" applyNumberFormat="1" applyFont="1" applyFill="1" applyBorder="1" applyAlignment="1">
      <alignment horizontal="center" vertical="center"/>
    </xf>
    <xf numFmtId="172" fontId="121" fillId="4" borderId="1" xfId="129" applyNumberFormat="1" applyFont="1" applyFill="1" applyBorder="1" applyAlignment="1">
      <alignment horizontal="center" vertical="center"/>
    </xf>
    <xf numFmtId="49" fontId="45" fillId="0" borderId="1" xfId="129" applyNumberFormat="1" applyFont="1" applyBorder="1" applyAlignment="1">
      <alignment horizontal="center" vertical="center"/>
    </xf>
    <xf numFmtId="0" fontId="45" fillId="0" borderId="1" xfId="129" applyFont="1" applyBorder="1" applyAlignment="1">
      <alignment vertical="center"/>
    </xf>
    <xf numFmtId="3" fontId="45" fillId="0" borderId="1" xfId="129" applyNumberFormat="1" applyFont="1" applyBorder="1" applyAlignment="1">
      <alignment horizontal="center" vertical="center"/>
    </xf>
    <xf numFmtId="4" fontId="45" fillId="0" borderId="1" xfId="129" applyNumberFormat="1" applyFont="1" applyBorder="1" applyAlignment="1">
      <alignment horizontal="center" vertical="center"/>
    </xf>
    <xf numFmtId="0" fontId="53" fillId="0" borderId="1" xfId="129" applyFont="1" applyBorder="1" applyAlignment="1">
      <alignment horizontal="center" vertical="center"/>
    </xf>
    <xf numFmtId="0" fontId="120" fillId="0" borderId="1" xfId="129" applyFont="1" applyBorder="1" applyAlignment="1">
      <alignment horizontal="center" vertical="center"/>
    </xf>
    <xf numFmtId="172" fontId="45" fillId="0" borderId="1" xfId="129" applyNumberFormat="1" applyFont="1" applyBorder="1" applyAlignment="1">
      <alignment horizontal="center" vertical="center"/>
    </xf>
    <xf numFmtId="49" fontId="46" fillId="4" borderId="1" xfId="129" applyNumberFormat="1" applyFont="1" applyFill="1" applyBorder="1" applyAlignment="1">
      <alignment horizontal="center" vertical="center"/>
    </xf>
    <xf numFmtId="0" fontId="46" fillId="4" borderId="1" xfId="129" applyFont="1" applyFill="1" applyBorder="1" applyAlignment="1">
      <alignment vertical="center"/>
    </xf>
    <xf numFmtId="0" fontId="121" fillId="4" borderId="1" xfId="129" applyFont="1" applyFill="1" applyBorder="1" applyAlignment="1">
      <alignment horizontal="center" vertical="center"/>
    </xf>
    <xf numFmtId="3" fontId="46" fillId="4" borderId="1" xfId="129" applyNumberFormat="1" applyFont="1" applyFill="1" applyBorder="1" applyAlignment="1">
      <alignment horizontal="center" vertical="center"/>
    </xf>
    <xf numFmtId="3" fontId="45" fillId="0" borderId="1" xfId="129" applyNumberFormat="1" applyFont="1" applyFill="1" applyBorder="1" applyAlignment="1">
      <alignment horizontal="center" vertical="center"/>
    </xf>
    <xf numFmtId="4" fontId="45" fillId="0" borderId="1" xfId="129" applyNumberFormat="1" applyFont="1" applyFill="1" applyBorder="1" applyAlignment="1">
      <alignment horizontal="center" vertical="center"/>
    </xf>
    <xf numFmtId="49" fontId="45" fillId="0" borderId="1" xfId="129" applyNumberFormat="1" applyFont="1" applyFill="1" applyBorder="1" applyAlignment="1">
      <alignment horizontal="center" vertical="center"/>
    </xf>
    <xf numFmtId="0" fontId="45" fillId="0" borderId="1" xfId="129" applyFont="1" applyFill="1" applyBorder="1" applyAlignment="1">
      <alignment vertical="center"/>
    </xf>
    <xf numFmtId="0" fontId="53" fillId="0" borderId="1" xfId="129" applyFont="1" applyFill="1" applyBorder="1" applyAlignment="1">
      <alignment horizontal="center" vertical="center"/>
    </xf>
    <xf numFmtId="0" fontId="72" fillId="0" borderId="1" xfId="129" applyFont="1" applyFill="1" applyBorder="1" applyAlignment="1">
      <alignment horizontal="center" vertical="center"/>
    </xf>
    <xf numFmtId="0" fontId="72" fillId="0" borderId="1" xfId="129" applyFont="1" applyBorder="1" applyAlignment="1">
      <alignment horizontal="center" vertical="center"/>
    </xf>
    <xf numFmtId="0" fontId="66" fillId="0" borderId="0" xfId="129" applyFont="1"/>
    <xf numFmtId="49" fontId="66" fillId="0" borderId="0" xfId="129" applyNumberFormat="1" applyFont="1"/>
    <xf numFmtId="0" fontId="66" fillId="0" borderId="7" xfId="129" applyFont="1" applyBorder="1"/>
    <xf numFmtId="3" fontId="66" fillId="0" borderId="7" xfId="129" applyNumberFormat="1" applyFont="1" applyBorder="1"/>
    <xf numFmtId="0" fontId="156" fillId="0" borderId="0" xfId="129" applyFont="1"/>
    <xf numFmtId="0" fontId="56" fillId="0" borderId="0" xfId="0" applyFont="1" applyAlignment="1">
      <alignment horizontal="center" vertical="center" wrapText="1"/>
    </xf>
    <xf numFmtId="0" fontId="82" fillId="0" borderId="0" xfId="0" applyFont="1" applyFill="1" applyAlignment="1">
      <alignment horizontal="center" vertical="center" wrapText="1"/>
    </xf>
    <xf numFmtId="0" fontId="24" fillId="2" borderId="1" xfId="6" applyFont="1" applyFill="1" applyBorder="1" applyAlignment="1">
      <alignment horizontal="center" vertical="center" wrapText="1"/>
    </xf>
    <xf numFmtId="0" fontId="27" fillId="0" borderId="0" xfId="120" applyFont="1" applyBorder="1"/>
    <xf numFmtId="49" fontId="83" fillId="2" borderId="1" xfId="125" applyNumberFormat="1" applyFont="1" applyFill="1" applyBorder="1" applyAlignment="1">
      <alignment horizontal="center" vertical="center" wrapText="1"/>
    </xf>
    <xf numFmtId="0" fontId="83" fillId="2" borderId="1" xfId="125" applyNumberFormat="1" applyFont="1" applyFill="1" applyBorder="1" applyAlignment="1">
      <alignment horizontal="center" vertical="center" wrapText="1"/>
    </xf>
    <xf numFmtId="49" fontId="76" fillId="0" borderId="1" xfId="125" applyNumberFormat="1" applyFont="1" applyFill="1" applyBorder="1" applyAlignment="1">
      <alignment horizontal="center" vertical="center" wrapText="1"/>
    </xf>
    <xf numFmtId="49" fontId="93" fillId="6" borderId="2" xfId="125" applyNumberFormat="1" applyFont="1" applyFill="1" applyBorder="1" applyAlignment="1">
      <alignment horizontal="center" vertical="center"/>
    </xf>
    <xf numFmtId="49" fontId="93" fillId="6" borderId="3" xfId="125" applyNumberFormat="1" applyFont="1" applyFill="1" applyBorder="1" applyAlignment="1">
      <alignment vertical="center" wrapText="1"/>
    </xf>
    <xf numFmtId="49" fontId="93" fillId="6" borderId="2" xfId="125" applyNumberFormat="1" applyFont="1" applyFill="1" applyBorder="1" applyAlignment="1">
      <alignment vertical="center"/>
    </xf>
    <xf numFmtId="49" fontId="90" fillId="6" borderId="9" xfId="125" applyNumberFormat="1" applyFont="1" applyFill="1" applyBorder="1" applyAlignment="1">
      <alignment vertical="center" wrapText="1"/>
    </xf>
    <xf numFmtId="49" fontId="81" fillId="0" borderId="1" xfId="125" applyNumberFormat="1" applyFont="1" applyFill="1" applyBorder="1" applyAlignment="1">
      <alignment horizontal="center" vertical="center" wrapText="1"/>
    </xf>
    <xf numFmtId="0" fontId="81" fillId="0" borderId="1" xfId="125" applyFont="1" applyFill="1" applyBorder="1" applyAlignment="1">
      <alignment horizontal="left" vertical="center" wrapText="1"/>
    </xf>
    <xf numFmtId="0" fontId="45" fillId="0" borderId="1" xfId="125" applyFont="1" applyFill="1" applyBorder="1" applyAlignment="1">
      <alignment horizontal="left" vertical="center" wrapText="1"/>
    </xf>
    <xf numFmtId="0" fontId="81" fillId="0" borderId="1" xfId="125" applyFont="1" applyFill="1" applyBorder="1" applyAlignment="1">
      <alignment horizontal="center" vertical="center" wrapText="1"/>
    </xf>
    <xf numFmtId="4" fontId="90" fillId="0" borderId="1" xfId="125" applyNumberFormat="1" applyFont="1" applyFill="1" applyBorder="1" applyAlignment="1">
      <alignment vertical="center" wrapText="1"/>
    </xf>
    <xf numFmtId="0" fontId="81" fillId="0" borderId="2" xfId="125" applyFont="1" applyFill="1" applyBorder="1" applyAlignment="1">
      <alignment horizontal="left" vertical="center" wrapText="1"/>
    </xf>
    <xf numFmtId="49" fontId="93" fillId="6" borderId="13" xfId="125" applyNumberFormat="1" applyFont="1" applyFill="1" applyBorder="1" applyAlignment="1">
      <alignment horizontal="center" vertical="center"/>
    </xf>
    <xf numFmtId="49" fontId="93" fillId="6" borderId="7" xfId="125" applyNumberFormat="1" applyFont="1" applyFill="1" applyBorder="1" applyAlignment="1">
      <alignment vertical="center" wrapText="1"/>
    </xf>
    <xf numFmtId="49" fontId="93" fillId="6" borderId="13" xfId="125" applyNumberFormat="1" applyFont="1" applyFill="1" applyBorder="1" applyAlignment="1">
      <alignment vertical="center"/>
    </xf>
    <xf numFmtId="49" fontId="90" fillId="6" borderId="11" xfId="125" applyNumberFormat="1" applyFont="1" applyFill="1" applyBorder="1" applyAlignment="1">
      <alignment vertical="center" wrapText="1"/>
    </xf>
    <xf numFmtId="49" fontId="149" fillId="6" borderId="11" xfId="125" applyNumberFormat="1" applyFont="1" applyFill="1" applyBorder="1" applyAlignment="1">
      <alignment vertical="center" wrapText="1"/>
    </xf>
    <xf numFmtId="0" fontId="81" fillId="0" borderId="2" xfId="122" applyFont="1" applyFill="1" applyBorder="1" applyAlignment="1">
      <alignment horizontal="left" vertical="center" wrapText="1"/>
    </xf>
    <xf numFmtId="0" fontId="23" fillId="0" borderId="0" xfId="102" applyFont="1"/>
    <xf numFmtId="0" fontId="157" fillId="0" borderId="0" xfId="0" applyFont="1"/>
    <xf numFmtId="4" fontId="23" fillId="2" borderId="1" xfId="9" applyNumberFormat="1" applyFont="1" applyFill="1" applyBorder="1" applyAlignment="1">
      <alignment horizontal="center" vertical="center" wrapText="1"/>
    </xf>
    <xf numFmtId="164" fontId="131" fillId="2" borderId="1" xfId="0" applyNumberFormat="1" applyFont="1" applyFill="1" applyBorder="1" applyAlignment="1">
      <alignment horizontal="center" vertical="center" wrapText="1"/>
    </xf>
    <xf numFmtId="164" fontId="24" fillId="2" borderId="1" xfId="0" applyNumberFormat="1" applyFont="1" applyFill="1" applyBorder="1" applyAlignment="1">
      <alignment horizontal="center" vertical="center" wrapText="1"/>
    </xf>
    <xf numFmtId="0" fontId="48" fillId="2" borderId="1" xfId="6" applyFont="1" applyFill="1" applyBorder="1" applyAlignment="1">
      <alignment horizontal="center" vertical="center" wrapText="1"/>
    </xf>
    <xf numFmtId="4" fontId="66" fillId="0" borderId="0" xfId="129" applyNumberFormat="1" applyFont="1"/>
    <xf numFmtId="0" fontId="36" fillId="0" borderId="0" xfId="0" applyFont="1" applyAlignment="1">
      <alignment horizontal="center" vertical="center"/>
    </xf>
    <xf numFmtId="49" fontId="93" fillId="6" borderId="2" xfId="130" applyNumberFormat="1" applyFont="1" applyFill="1" applyBorder="1" applyAlignment="1">
      <alignment horizontal="center" vertical="center"/>
    </xf>
    <xf numFmtId="49" fontId="93" fillId="6" borderId="9" xfId="130" applyNumberFormat="1" applyFont="1" applyFill="1" applyBorder="1" applyAlignment="1">
      <alignment vertical="center" wrapText="1"/>
    </xf>
    <xf numFmtId="49" fontId="93" fillId="6" borderId="2" xfId="130" applyNumberFormat="1" applyFont="1" applyFill="1" applyBorder="1" applyAlignment="1">
      <alignment vertical="center"/>
    </xf>
    <xf numFmtId="49" fontId="93" fillId="6" borderId="3" xfId="130" applyNumberFormat="1" applyFont="1" applyFill="1" applyBorder="1" applyAlignment="1">
      <alignment vertical="center"/>
    </xf>
    <xf numFmtId="4" fontId="93" fillId="6" borderId="3" xfId="130" applyNumberFormat="1" applyFont="1" applyFill="1" applyBorder="1" applyAlignment="1">
      <alignment vertical="center"/>
    </xf>
    <xf numFmtId="49" fontId="81" fillId="0" borderId="1" xfId="131" applyNumberFormat="1" applyFont="1" applyFill="1" applyBorder="1" applyAlignment="1">
      <alignment horizontal="center" vertical="center" wrapText="1"/>
    </xf>
    <xf numFmtId="0" fontId="81" fillId="0" borderId="1" xfId="131" applyFont="1" applyFill="1" applyBorder="1" applyAlignment="1">
      <alignment horizontal="left" vertical="center" wrapText="1"/>
    </xf>
    <xf numFmtId="0" fontId="45" fillId="0" borderId="1" xfId="131" applyFont="1" applyFill="1" applyBorder="1" applyAlignment="1">
      <alignment horizontal="left" vertical="center" wrapText="1"/>
    </xf>
    <xf numFmtId="49" fontId="81" fillId="0" borderId="1" xfId="132" applyNumberFormat="1" applyFont="1" applyFill="1" applyBorder="1" applyAlignment="1">
      <alignment horizontal="center" vertical="center" wrapText="1"/>
    </xf>
    <xf numFmtId="0" fontId="81" fillId="0" borderId="1" xfId="132" applyFont="1" applyFill="1" applyBorder="1" applyAlignment="1">
      <alignment horizontal="center" vertical="center" wrapText="1"/>
    </xf>
    <xf numFmtId="4" fontId="90" fillId="0" borderId="1" xfId="131" applyNumberFormat="1" applyFont="1" applyFill="1" applyBorder="1" applyAlignment="1">
      <alignment vertical="center" wrapText="1"/>
    </xf>
    <xf numFmtId="49" fontId="90" fillId="6" borderId="1" xfId="131" applyNumberFormat="1" applyFont="1" applyFill="1" applyBorder="1" applyAlignment="1">
      <alignment vertical="center" wrapText="1"/>
    </xf>
    <xf numFmtId="0" fontId="81" fillId="0" borderId="1" xfId="132" applyFont="1" applyFill="1" applyBorder="1" applyAlignment="1">
      <alignment horizontal="left" vertical="center" wrapText="1"/>
    </xf>
    <xf numFmtId="4" fontId="138" fillId="0" borderId="1" xfId="132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58" fillId="0" borderId="0" xfId="0" applyFont="1" applyAlignment="1">
      <alignment horizontal="right" vertical="top" wrapText="1"/>
    </xf>
    <xf numFmtId="0" fontId="142" fillId="0" borderId="0" xfId="0" applyFont="1" applyAlignment="1">
      <alignment wrapText="1"/>
    </xf>
    <xf numFmtId="0" fontId="27" fillId="0" borderId="0" xfId="9" applyFont="1"/>
    <xf numFmtId="49" fontId="27" fillId="0" borderId="0" xfId="9" applyNumberFormat="1" applyFont="1"/>
    <xf numFmtId="0" fontId="29" fillId="0" borderId="0" xfId="9" applyFont="1" applyAlignment="1">
      <alignment horizontal="right"/>
    </xf>
    <xf numFmtId="0" fontId="27" fillId="0" borderId="0" xfId="9" applyFont="1" applyAlignment="1">
      <alignment horizontal="right"/>
    </xf>
    <xf numFmtId="0" fontId="27" fillId="0" borderId="0" xfId="128" applyFont="1" applyBorder="1"/>
    <xf numFmtId="0" fontId="73" fillId="0" borderId="0" xfId="128" applyFont="1" applyBorder="1"/>
    <xf numFmtId="0" fontId="30" fillId="0" borderId="0" xfId="129" applyFont="1"/>
    <xf numFmtId="0" fontId="66" fillId="0" borderId="0" xfId="129" applyFont="1" applyAlignment="1">
      <alignment vertical="center"/>
    </xf>
    <xf numFmtId="172" fontId="45" fillId="5" borderId="1" xfId="129" applyNumberFormat="1" applyFont="1" applyFill="1" applyBorder="1" applyAlignment="1">
      <alignment horizontal="center" vertical="center"/>
    </xf>
    <xf numFmtId="4" fontId="45" fillId="5" borderId="1" xfId="129" applyNumberFormat="1" applyFont="1" applyFill="1" applyBorder="1" applyAlignment="1">
      <alignment horizontal="center" vertical="center"/>
    </xf>
    <xf numFmtId="0" fontId="66" fillId="0" borderId="0" xfId="129" applyFont="1" applyFill="1" applyAlignment="1">
      <alignment vertical="center"/>
    </xf>
    <xf numFmtId="0" fontId="72" fillId="5" borderId="1" xfId="129" applyFont="1" applyFill="1" applyBorder="1" applyAlignment="1">
      <alignment horizontal="center" vertical="center"/>
    </xf>
    <xf numFmtId="49" fontId="142" fillId="0" borderId="1" xfId="133" applyNumberFormat="1" applyFont="1" applyFill="1" applyBorder="1" applyAlignment="1">
      <alignment horizontal="center" vertical="center" wrapText="1"/>
    </xf>
    <xf numFmtId="0" fontId="142" fillId="0" borderId="1" xfId="133" applyFont="1" applyFill="1" applyBorder="1" applyAlignment="1">
      <alignment horizontal="left" vertical="center" wrapText="1"/>
    </xf>
    <xf numFmtId="0" fontId="66" fillId="0" borderId="1" xfId="133" applyFont="1" applyFill="1" applyBorder="1" applyAlignment="1">
      <alignment horizontal="left" vertical="center" wrapText="1"/>
    </xf>
    <xf numFmtId="0" fontId="142" fillId="0" borderId="1" xfId="133" applyFont="1" applyFill="1" applyBorder="1" applyAlignment="1">
      <alignment horizontal="center" vertical="center" wrapText="1"/>
    </xf>
    <xf numFmtId="4" fontId="141" fillId="0" borderId="1" xfId="133" applyNumberFormat="1" applyFont="1" applyFill="1" applyBorder="1" applyAlignment="1">
      <alignment vertical="center" wrapText="1"/>
    </xf>
    <xf numFmtId="49" fontId="81" fillId="0" borderId="1" xfId="134" applyNumberFormat="1" applyFont="1" applyFill="1" applyBorder="1" applyAlignment="1">
      <alignment horizontal="center" vertical="center" wrapText="1"/>
    </xf>
    <xf numFmtId="0" fontId="81" fillId="0" borderId="1" xfId="134" applyFont="1" applyFill="1" applyBorder="1" applyAlignment="1">
      <alignment horizontal="left" vertical="center" wrapText="1"/>
    </xf>
    <xf numFmtId="0" fontId="45" fillId="0" borderId="1" xfId="134" applyFont="1" applyFill="1" applyBorder="1" applyAlignment="1">
      <alignment horizontal="left" vertical="center" wrapText="1"/>
    </xf>
    <xf numFmtId="49" fontId="81" fillId="0" borderId="1" xfId="135" applyNumberFormat="1" applyFont="1" applyFill="1" applyBorder="1" applyAlignment="1">
      <alignment horizontal="center" vertical="center" wrapText="1"/>
    </xf>
    <xf numFmtId="0" fontId="81" fillId="0" borderId="1" xfId="135" applyFont="1" applyFill="1" applyBorder="1" applyAlignment="1">
      <alignment horizontal="center" vertical="center" wrapText="1"/>
    </xf>
    <xf numFmtId="4" fontId="90" fillId="0" borderId="1" xfId="134" applyNumberFormat="1" applyFont="1" applyFill="1" applyBorder="1" applyAlignment="1">
      <alignment vertical="center" wrapText="1"/>
    </xf>
    <xf numFmtId="4" fontId="83" fillId="0" borderId="1" xfId="134" applyNumberFormat="1" applyFont="1" applyFill="1" applyBorder="1" applyAlignment="1">
      <alignment vertical="center" wrapText="1"/>
    </xf>
    <xf numFmtId="0" fontId="56" fillId="0" borderId="0" xfId="0" applyFont="1" applyAlignment="1">
      <alignment horizontal="center" vertical="center" wrapText="1"/>
    </xf>
    <xf numFmtId="0" fontId="79" fillId="0" borderId="0" xfId="0" applyFont="1" applyAlignment="1">
      <alignment horizontal="center"/>
    </xf>
    <xf numFmtId="0" fontId="82" fillId="0" borderId="0" xfId="0" applyFont="1" applyFill="1" applyAlignment="1">
      <alignment horizontal="center" vertical="center" wrapText="1"/>
    </xf>
    <xf numFmtId="0" fontId="83" fillId="2" borderId="1" xfId="107" applyNumberFormat="1" applyFont="1" applyFill="1" applyBorder="1" applyAlignment="1">
      <alignment horizontal="center" vertical="center" wrapText="1"/>
    </xf>
    <xf numFmtId="0" fontId="24" fillId="2" borderId="1" xfId="6" applyFont="1" applyFill="1" applyBorder="1" applyAlignment="1">
      <alignment horizontal="center" vertical="center" wrapText="1"/>
    </xf>
    <xf numFmtId="0" fontId="79" fillId="0" borderId="0" xfId="0" applyFont="1" applyAlignment="1">
      <alignment horizontal="center"/>
    </xf>
    <xf numFmtId="0" fontId="57" fillId="0" borderId="0" xfId="0" applyFont="1" applyAlignment="1"/>
    <xf numFmtId="0" fontId="23" fillId="0" borderId="0" xfId="0" applyFont="1" applyAlignment="1"/>
    <xf numFmtId="0" fontId="82" fillId="0" borderId="0" xfId="92" applyFont="1" applyFill="1" applyAlignment="1">
      <alignment vertical="center" wrapText="1"/>
    </xf>
    <xf numFmtId="0" fontId="23" fillId="0" borderId="0" xfId="16" applyFont="1"/>
    <xf numFmtId="0" fontId="3" fillId="0" borderId="0" xfId="16" applyFont="1"/>
    <xf numFmtId="2" fontId="30" fillId="0" borderId="0" xfId="31" applyNumberFormat="1" applyFont="1" applyAlignment="1">
      <alignment vertical="center"/>
    </xf>
    <xf numFmtId="0" fontId="57" fillId="0" borderId="0" xfId="9" applyFont="1"/>
    <xf numFmtId="0" fontId="58" fillId="0" borderId="0" xfId="9" applyFont="1" applyAlignment="1">
      <alignment horizontal="right"/>
    </xf>
    <xf numFmtId="0" fontId="59" fillId="0" borderId="0" xfId="9" applyFont="1" applyAlignment="1">
      <alignment horizontal="right"/>
    </xf>
    <xf numFmtId="0" fontId="70" fillId="0" borderId="0" xfId="9" applyAlignment="1"/>
    <xf numFmtId="0" fontId="139" fillId="0" borderId="1" xfId="9" applyFont="1" applyFill="1" applyBorder="1" applyAlignment="1">
      <alignment horizontal="center" vertical="center" wrapText="1"/>
    </xf>
    <xf numFmtId="0" fontId="32" fillId="2" borderId="2" xfId="9" applyFont="1" applyFill="1" applyBorder="1" applyAlignment="1">
      <alignment vertical="center"/>
    </xf>
    <xf numFmtId="0" fontId="32" fillId="2" borderId="3" xfId="9" applyFont="1" applyFill="1" applyBorder="1" applyAlignment="1">
      <alignment vertical="center"/>
    </xf>
    <xf numFmtId="0" fontId="32" fillId="2" borderId="9" xfId="9" applyFont="1" applyFill="1" applyBorder="1" applyAlignment="1">
      <alignment vertical="center"/>
    </xf>
    <xf numFmtId="0" fontId="79" fillId="0" borderId="0" xfId="9" applyFont="1"/>
    <xf numFmtId="4" fontId="23" fillId="0" borderId="0" xfId="9" applyNumberFormat="1" applyFont="1"/>
    <xf numFmtId="0" fontId="30" fillId="0" borderId="1" xfId="9" applyFont="1" applyBorder="1" applyAlignment="1">
      <alignment horizontal="center" vertical="center" wrapText="1"/>
    </xf>
    <xf numFmtId="0" fontId="44" fillId="0" borderId="1" xfId="9" applyFont="1" applyBorder="1" applyAlignment="1">
      <alignment horizontal="center" vertical="center" wrapText="1"/>
    </xf>
    <xf numFmtId="0" fontId="44" fillId="0" borderId="1" xfId="9" applyFont="1" applyBorder="1" applyAlignment="1">
      <alignment horizontal="left" vertical="center" wrapText="1" indent="2"/>
    </xf>
    <xf numFmtId="0" fontId="30" fillId="0" borderId="1" xfId="9" applyFont="1" applyBorder="1" applyAlignment="1">
      <alignment horizontal="justify" vertical="center" wrapText="1"/>
    </xf>
    <xf numFmtId="0" fontId="30" fillId="0" borderId="0" xfId="9" applyFont="1" applyBorder="1" applyAlignment="1">
      <alignment horizontal="justify" vertical="center" wrapText="1"/>
    </xf>
    <xf numFmtId="0" fontId="23" fillId="0" borderId="0" xfId="9" applyFont="1" applyFill="1" applyBorder="1" applyAlignment="1">
      <alignment horizontal="left" vertical="center"/>
    </xf>
    <xf numFmtId="0" fontId="23" fillId="0" borderId="0" xfId="9" applyFont="1" applyFill="1" applyBorder="1" applyAlignment="1">
      <alignment horizontal="left" vertical="center" wrapText="1"/>
    </xf>
    <xf numFmtId="0" fontId="33" fillId="0" borderId="0" xfId="9" applyFont="1" applyFill="1" applyBorder="1" applyAlignment="1">
      <alignment horizontal="left" vertical="center" wrapText="1"/>
    </xf>
    <xf numFmtId="0" fontId="30" fillId="0" borderId="0" xfId="9" applyFont="1" applyFill="1" applyBorder="1" applyAlignment="1">
      <alignment horizontal="left" vertical="center"/>
    </xf>
    <xf numFmtId="0" fontId="30" fillId="0" borderId="0" xfId="9" applyFont="1" applyFill="1" applyBorder="1" applyAlignment="1">
      <alignment horizontal="left" vertical="center" wrapText="1"/>
    </xf>
    <xf numFmtId="0" fontId="30" fillId="0" borderId="0" xfId="9" applyFont="1" applyBorder="1" applyAlignment="1">
      <alignment horizontal="left" vertical="center" wrapText="1"/>
    </xf>
    <xf numFmtId="4" fontId="30" fillId="0" borderId="0" xfId="9" applyNumberFormat="1" applyFont="1"/>
    <xf numFmtId="0" fontId="30" fillId="0" borderId="0" xfId="9" applyFont="1"/>
    <xf numFmtId="0" fontId="139" fillId="0" borderId="0" xfId="9" applyFont="1" applyFill="1" applyBorder="1" applyAlignment="1">
      <alignment horizontal="left" vertical="center"/>
    </xf>
    <xf numFmtId="0" fontId="139" fillId="0" borderId="0" xfId="9" applyFont="1" applyFill="1" applyBorder="1" applyAlignment="1">
      <alignment horizontal="left" vertical="center" wrapText="1"/>
    </xf>
    <xf numFmtId="0" fontId="139" fillId="0" borderId="7" xfId="9" applyFont="1" applyFill="1" applyBorder="1" applyAlignment="1">
      <alignment horizontal="left" vertical="center" wrapText="1"/>
    </xf>
    <xf numFmtId="0" fontId="139" fillId="0" borderId="7" xfId="9" applyFont="1" applyBorder="1"/>
    <xf numFmtId="0" fontId="139" fillId="0" borderId="0" xfId="9" applyFont="1"/>
    <xf numFmtId="4" fontId="139" fillId="0" borderId="0" xfId="9" applyNumberFormat="1" applyFont="1"/>
    <xf numFmtId="0" fontId="57" fillId="0" borderId="0" xfId="9" applyFont="1" applyFill="1" applyBorder="1" applyAlignment="1">
      <alignment horizontal="left" vertical="center"/>
    </xf>
    <xf numFmtId="0" fontId="57" fillId="0" borderId="0" xfId="9" applyFont="1" applyFill="1" applyBorder="1" applyAlignment="1">
      <alignment horizontal="left" vertical="center" wrapText="1"/>
    </xf>
    <xf numFmtId="0" fontId="129" fillId="0" borderId="0" xfId="9" applyFont="1" applyFill="1" applyBorder="1" applyAlignment="1">
      <alignment horizontal="left" vertical="center" wrapText="1"/>
    </xf>
    <xf numFmtId="0" fontId="70" fillId="0" borderId="0" xfId="9" applyBorder="1" applyAlignment="1">
      <alignment horizontal="left" vertical="center" wrapText="1"/>
    </xf>
    <xf numFmtId="4" fontId="70" fillId="0" borderId="0" xfId="9" applyNumberFormat="1"/>
    <xf numFmtId="0" fontId="3" fillId="0" borderId="0" xfId="16" applyFont="1" applyBorder="1"/>
    <xf numFmtId="4" fontId="45" fillId="0" borderId="0" xfId="16" applyNumberFormat="1" applyFont="1" applyAlignment="1">
      <alignment horizontal="center" vertical="center"/>
    </xf>
    <xf numFmtId="4" fontId="52" fillId="0" borderId="0" xfId="9" applyNumberFormat="1" applyFont="1" applyFill="1" applyBorder="1" applyAlignment="1">
      <alignment vertical="center"/>
    </xf>
    <xf numFmtId="0" fontId="82" fillId="0" borderId="0" xfId="92" applyFont="1" applyFill="1" applyAlignment="1">
      <alignment horizontal="center" vertical="center" wrapText="1"/>
    </xf>
    <xf numFmtId="0" fontId="56" fillId="0" borderId="0" xfId="9" applyFont="1" applyAlignment="1">
      <alignment horizontal="center" vertical="center" wrapText="1"/>
    </xf>
    <xf numFmtId="0" fontId="33" fillId="2" borderId="1" xfId="16" applyFont="1" applyFill="1" applyBorder="1" applyAlignment="1">
      <alignment horizontal="center" vertical="center" wrapText="1"/>
    </xf>
    <xf numFmtId="0" fontId="33" fillId="2" borderId="4" xfId="16" applyFont="1" applyFill="1" applyBorder="1" applyAlignment="1">
      <alignment horizontal="center" vertical="center" wrapText="1"/>
    </xf>
    <xf numFmtId="3" fontId="70" fillId="0" borderId="0" xfId="9" applyNumberFormat="1"/>
    <xf numFmtId="2" fontId="70" fillId="0" borderId="0" xfId="9" applyNumberFormat="1"/>
    <xf numFmtId="3" fontId="79" fillId="0" borderId="0" xfId="9" applyNumberFormat="1" applyFont="1"/>
    <xf numFmtId="4" fontId="79" fillId="0" borderId="0" xfId="9" applyNumberFormat="1" applyFont="1"/>
    <xf numFmtId="0" fontId="70" fillId="0" borderId="0" xfId="9" applyAlignment="1">
      <alignment horizontal="center"/>
    </xf>
    <xf numFmtId="0" fontId="70" fillId="0" borderId="1" xfId="9" applyBorder="1" applyAlignment="1">
      <alignment horizontal="center"/>
    </xf>
    <xf numFmtId="0" fontId="70" fillId="0" borderId="1" xfId="9" applyBorder="1"/>
    <xf numFmtId="0" fontId="45" fillId="0" borderId="1" xfId="0" applyFont="1" applyBorder="1" applyAlignment="1">
      <alignment horizontal="center" vertical="center"/>
    </xf>
    <xf numFmtId="0" fontId="70" fillId="0" borderId="0" xfId="9" applyFont="1"/>
    <xf numFmtId="3" fontId="70" fillId="0" borderId="0" xfId="9" applyNumberFormat="1" applyFont="1"/>
    <xf numFmtId="4" fontId="70" fillId="0" borderId="0" xfId="9" applyNumberFormat="1" applyFont="1"/>
    <xf numFmtId="0" fontId="70" fillId="0" borderId="0" xfId="9" applyFont="1" applyFill="1"/>
    <xf numFmtId="3" fontId="70" fillId="0" borderId="0" xfId="9" applyNumberFormat="1" applyFont="1" applyFill="1"/>
    <xf numFmtId="4" fontId="70" fillId="0" borderId="0" xfId="9" applyNumberFormat="1" applyFont="1" applyFill="1"/>
    <xf numFmtId="0" fontId="70" fillId="0" borderId="1" xfId="9" applyFont="1" applyBorder="1" applyAlignment="1">
      <alignment horizontal="center"/>
    </xf>
    <xf numFmtId="0" fontId="70" fillId="0" borderId="1" xfId="9" applyFont="1" applyBorder="1" applyAlignment="1">
      <alignment horizontal="center" vertical="center" wrapText="1"/>
    </xf>
    <xf numFmtId="0" fontId="70" fillId="0" borderId="1" xfId="9" applyFont="1" applyFill="1" applyBorder="1" applyAlignment="1">
      <alignment horizontal="center" vertical="center" wrapText="1"/>
    </xf>
    <xf numFmtId="0" fontId="103" fillId="0" borderId="1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/>
    </xf>
    <xf numFmtId="4" fontId="33" fillId="0" borderId="1" xfId="0" applyNumberFormat="1" applyFont="1" applyFill="1" applyBorder="1" applyAlignment="1">
      <alignment horizontal="center" vertical="center" wrapText="1"/>
    </xf>
    <xf numFmtId="1" fontId="33" fillId="0" borderId="2" xfId="0" applyNumberFormat="1" applyFont="1" applyFill="1" applyBorder="1" applyAlignment="1">
      <alignment horizontal="center" vertical="center" wrapText="1"/>
    </xf>
    <xf numFmtId="173" fontId="33" fillId="0" borderId="2" xfId="0" applyNumberFormat="1" applyFont="1" applyFill="1" applyBorder="1" applyAlignment="1">
      <alignment horizontal="center" vertical="center" wrapText="1"/>
    </xf>
    <xf numFmtId="4" fontId="50" fillId="0" borderId="1" xfId="0" applyNumberFormat="1" applyFont="1" applyFill="1" applyBorder="1" applyAlignment="1">
      <alignment horizontal="center" vertical="center" wrapText="1"/>
    </xf>
    <xf numFmtId="49" fontId="81" fillId="0" borderId="1" xfId="107" applyNumberFormat="1" applyFont="1" applyFill="1" applyBorder="1" applyAlignment="1">
      <alignment vertical="center" wrapText="1"/>
    </xf>
    <xf numFmtId="49" fontId="81" fillId="0" borderId="1" xfId="107" applyNumberFormat="1" applyFont="1" applyFill="1" applyBorder="1" applyAlignment="1">
      <alignment vertical="center"/>
    </xf>
    <xf numFmtId="49" fontId="83" fillId="0" borderId="1" xfId="107" applyNumberFormat="1" applyFont="1" applyFill="1" applyBorder="1" applyAlignment="1">
      <alignment vertical="center"/>
    </xf>
    <xf numFmtId="49" fontId="81" fillId="0" borderId="1" xfId="107" applyNumberFormat="1" applyFont="1" applyFill="1" applyBorder="1" applyAlignment="1">
      <alignment horizontal="center" vertical="center"/>
    </xf>
    <xf numFmtId="49" fontId="93" fillId="0" borderId="1" xfId="107" applyNumberFormat="1" applyFont="1" applyFill="1" applyBorder="1" applyAlignment="1">
      <alignment horizontal="center" vertical="center"/>
    </xf>
    <xf numFmtId="4" fontId="93" fillId="0" borderId="1" xfId="107" applyNumberFormat="1" applyFont="1" applyFill="1" applyBorder="1" applyAlignment="1">
      <alignment horizontal="right" vertical="center"/>
    </xf>
    <xf numFmtId="4" fontId="90" fillId="0" borderId="1" xfId="107" applyNumberFormat="1" applyFont="1" applyFill="1" applyBorder="1" applyAlignment="1">
      <alignment horizontal="right" vertical="center"/>
    </xf>
    <xf numFmtId="0" fontId="81" fillId="0" borderId="2" xfId="107" applyFont="1" applyFill="1" applyBorder="1" applyAlignment="1">
      <alignment horizontal="left" vertical="center" wrapText="1"/>
    </xf>
    <xf numFmtId="49" fontId="81" fillId="0" borderId="3" xfId="107" applyNumberFormat="1" applyFont="1" applyFill="1" applyBorder="1" applyAlignment="1">
      <alignment horizontal="center" vertical="center" wrapText="1"/>
    </xf>
    <xf numFmtId="0" fontId="45" fillId="0" borderId="3" xfId="107" applyFont="1" applyFill="1" applyBorder="1" applyAlignment="1">
      <alignment horizontal="left" vertical="center" wrapText="1"/>
    </xf>
    <xf numFmtId="0" fontId="81" fillId="0" borderId="3" xfId="107" applyFont="1" applyFill="1" applyBorder="1" applyAlignment="1">
      <alignment horizontal="center" vertical="center" wrapText="1"/>
    </xf>
    <xf numFmtId="4" fontId="90" fillId="0" borderId="3" xfId="107" applyNumberFormat="1" applyFont="1" applyFill="1" applyBorder="1" applyAlignment="1">
      <alignment vertical="center" wrapText="1"/>
    </xf>
    <xf numFmtId="49" fontId="93" fillId="0" borderId="1" xfId="107" applyNumberFormat="1" applyFont="1" applyFill="1" applyBorder="1" applyAlignment="1">
      <alignment vertical="center" wrapText="1"/>
    </xf>
    <xf numFmtId="49" fontId="81" fillId="0" borderId="1" xfId="107" applyNumberFormat="1" applyFont="1" applyFill="1" applyBorder="1" applyAlignment="1">
      <alignment horizontal="left" vertical="center" wrapText="1"/>
    </xf>
    <xf numFmtId="0" fontId="93" fillId="0" borderId="1" xfId="107" applyFont="1" applyFill="1" applyBorder="1" applyAlignment="1">
      <alignment horizontal="left" vertical="center" wrapText="1"/>
    </xf>
    <xf numFmtId="0" fontId="24" fillId="2" borderId="1" xfId="6" applyFont="1" applyFill="1" applyBorder="1" applyAlignment="1">
      <alignment horizontal="center" vertical="center" wrapText="1"/>
    </xf>
    <xf numFmtId="172" fontId="45" fillId="0" borderId="1" xfId="129" applyNumberFormat="1" applyFont="1" applyFill="1" applyBorder="1" applyAlignment="1">
      <alignment horizontal="center" vertical="center"/>
    </xf>
    <xf numFmtId="3" fontId="45" fillId="0" borderId="0" xfId="81" applyNumberFormat="1" applyFont="1" applyAlignment="1">
      <alignment vertical="center"/>
    </xf>
    <xf numFmtId="3" fontId="66" fillId="0" borderId="0" xfId="81" applyNumberFormat="1" applyFont="1" applyAlignment="1">
      <alignment vertical="center"/>
    </xf>
    <xf numFmtId="3" fontId="23" fillId="0" borderId="0" xfId="9" applyNumberFormat="1" applyFont="1"/>
    <xf numFmtId="49" fontId="45" fillId="2" borderId="1" xfId="98" applyNumberFormat="1" applyFont="1" applyFill="1" applyBorder="1" applyAlignment="1">
      <alignment horizontal="center" vertical="center" wrapText="1"/>
    </xf>
    <xf numFmtId="0" fontId="45" fillId="2" borderId="1" xfId="98" applyNumberFormat="1" applyFont="1" applyFill="1" applyBorder="1" applyAlignment="1">
      <alignment horizontal="center" vertical="center" wrapText="1"/>
    </xf>
    <xf numFmtId="0" fontId="23" fillId="0" borderId="1" xfId="9" applyFont="1" applyBorder="1" applyAlignment="1">
      <alignment horizontal="center"/>
    </xf>
    <xf numFmtId="0" fontId="23" fillId="0" borderId="0" xfId="9" applyFont="1" applyAlignment="1">
      <alignment horizontal="center"/>
    </xf>
    <xf numFmtId="0" fontId="23" fillId="0" borderId="1" xfId="9" applyFont="1" applyBorder="1"/>
    <xf numFmtId="4" fontId="45" fillId="0" borderId="1" xfId="1" applyNumberFormat="1" applyFont="1" applyFill="1" applyBorder="1" applyAlignment="1">
      <alignment horizontal="center" vertical="center" wrapText="1"/>
    </xf>
    <xf numFmtId="0" fontId="23" fillId="0" borderId="1" xfId="9" applyFont="1" applyFill="1" applyBorder="1"/>
    <xf numFmtId="0" fontId="23" fillId="0" borderId="1" xfId="9" applyFont="1" applyFill="1" applyBorder="1" applyAlignment="1">
      <alignment horizontal="center" vertical="center" wrapText="1"/>
    </xf>
    <xf numFmtId="0" fontId="23" fillId="0" borderId="0" xfId="9" applyFont="1" applyFill="1"/>
    <xf numFmtId="3" fontId="23" fillId="0" borderId="0" xfId="9" applyNumberFormat="1" applyFont="1" applyFill="1"/>
    <xf numFmtId="4" fontId="23" fillId="0" borderId="0" xfId="9" applyNumberFormat="1" applyFont="1" applyFill="1"/>
    <xf numFmtId="4" fontId="45" fillId="0" borderId="1" xfId="0" applyNumberFormat="1" applyFont="1" applyBorder="1" applyAlignment="1">
      <alignment horizontal="center" vertical="center"/>
    </xf>
    <xf numFmtId="1" fontId="66" fillId="0" borderId="1" xfId="0" applyNumberFormat="1" applyFont="1" applyBorder="1" applyAlignment="1">
      <alignment horizontal="center" vertical="center"/>
    </xf>
    <xf numFmtId="49" fontId="45" fillId="0" borderId="1" xfId="0" applyNumberFormat="1" applyFont="1" applyBorder="1" applyAlignment="1">
      <alignment vertical="center" wrapText="1"/>
    </xf>
    <xf numFmtId="0" fontId="66" fillId="5" borderId="1" xfId="0" applyFont="1" applyFill="1" applyBorder="1" applyAlignment="1">
      <alignment horizontal="center" vertical="center"/>
    </xf>
    <xf numFmtId="0" fontId="66" fillId="5" borderId="1" xfId="0" applyFont="1" applyFill="1" applyBorder="1" applyAlignment="1">
      <alignment vertical="center" wrapText="1"/>
    </xf>
    <xf numFmtId="0" fontId="66" fillId="0" borderId="1" xfId="0" applyFont="1" applyBorder="1" applyAlignment="1">
      <alignment horizontal="center" vertical="center"/>
    </xf>
    <xf numFmtId="1" fontId="66" fillId="0" borderId="1" xfId="0" applyNumberFormat="1" applyFont="1" applyFill="1" applyBorder="1" applyAlignment="1">
      <alignment horizontal="center" vertical="center" wrapText="1"/>
    </xf>
    <xf numFmtId="49" fontId="45" fillId="0" borderId="1" xfId="0" applyNumberFormat="1" applyFont="1" applyFill="1" applyBorder="1" applyAlignment="1">
      <alignment vertical="center" wrapText="1"/>
    </xf>
    <xf numFmtId="0" fontId="160" fillId="0" borderId="1" xfId="0" applyFont="1" applyFill="1" applyBorder="1" applyAlignment="1">
      <alignment horizontal="center" vertical="center" wrapText="1"/>
    </xf>
    <xf numFmtId="0" fontId="30" fillId="0" borderId="7" xfId="9" applyFont="1" applyFill="1" applyBorder="1" applyAlignment="1">
      <alignment horizontal="left" vertical="center" wrapText="1"/>
    </xf>
    <xf numFmtId="0" fontId="30" fillId="0" borderId="7" xfId="9" applyFont="1" applyBorder="1"/>
    <xf numFmtId="0" fontId="23" fillId="0" borderId="0" xfId="9" applyFont="1" applyBorder="1" applyAlignment="1">
      <alignment horizontal="left" vertical="center" wrapText="1"/>
    </xf>
    <xf numFmtId="0" fontId="23" fillId="0" borderId="1" xfId="28" applyFont="1" applyFill="1" applyBorder="1" applyAlignment="1">
      <alignment vertical="center" wrapText="1"/>
    </xf>
    <xf numFmtId="49" fontId="23" fillId="0" borderId="1" xfId="20" applyNumberFormat="1" applyFont="1" applyFill="1" applyBorder="1" applyAlignment="1">
      <alignment horizontal="center" vertical="center"/>
    </xf>
    <xf numFmtId="49" fontId="23" fillId="0" borderId="1" xfId="20" applyNumberFormat="1" applyFont="1" applyFill="1" applyBorder="1" applyAlignment="1">
      <alignment horizontal="left" vertical="center" wrapText="1"/>
    </xf>
    <xf numFmtId="4" fontId="23" fillId="0" borderId="1" xfId="20" applyNumberFormat="1" applyFont="1" applyFill="1" applyBorder="1" applyAlignment="1">
      <alignment horizontal="center" vertical="center"/>
    </xf>
    <xf numFmtId="0" fontId="157" fillId="0" borderId="0" xfId="28" applyFont="1"/>
    <xf numFmtId="0" fontId="94" fillId="0" borderId="0" xfId="28" applyFont="1" applyBorder="1" applyAlignment="1">
      <alignment vertical="center" wrapText="1"/>
    </xf>
    <xf numFmtId="0" fontId="33" fillId="2" borderId="1" xfId="16" applyFont="1" applyFill="1" applyBorder="1" applyAlignment="1">
      <alignment horizontal="center" vertical="center" wrapText="1"/>
    </xf>
    <xf numFmtId="0" fontId="33" fillId="3" borderId="1" xfId="102" applyFont="1" applyFill="1" applyBorder="1" applyAlignment="1">
      <alignment horizontal="center" vertical="center" wrapText="1"/>
    </xf>
    <xf numFmtId="0" fontId="33" fillId="2" borderId="1" xfId="1" applyFont="1" applyFill="1" applyBorder="1" applyAlignment="1">
      <alignment horizontal="center" vertical="center" wrapText="1"/>
    </xf>
    <xf numFmtId="4" fontId="0" fillId="0" borderId="0" xfId="0" applyNumberFormat="1"/>
    <xf numFmtId="0" fontId="33" fillId="2" borderId="1" xfId="6" applyFont="1" applyFill="1" applyBorder="1" applyAlignment="1">
      <alignment horizontal="center" vertical="center" wrapText="1"/>
    </xf>
    <xf numFmtId="0" fontId="161" fillId="4" borderId="1" xfId="0" applyFont="1" applyFill="1" applyBorder="1" applyAlignment="1">
      <alignment horizontal="center" vertical="center"/>
    </xf>
    <xf numFmtId="0" fontId="161" fillId="4" borderId="3" xfId="0" applyFont="1" applyFill="1" applyBorder="1" applyAlignment="1">
      <alignment vertical="center"/>
    </xf>
    <xf numFmtId="0" fontId="74" fillId="4" borderId="3" xfId="0" applyFont="1" applyFill="1" applyBorder="1" applyAlignment="1">
      <alignment vertical="center"/>
    </xf>
    <xf numFmtId="0" fontId="74" fillId="4" borderId="3" xfId="0" applyFont="1" applyFill="1" applyBorder="1" applyAlignment="1">
      <alignment horizontal="center" vertical="center"/>
    </xf>
    <xf numFmtId="0" fontId="74" fillId="4" borderId="3" xfId="0" applyFont="1" applyFill="1" applyBorder="1" applyAlignment="1">
      <alignment horizontal="right" vertical="center"/>
    </xf>
    <xf numFmtId="0" fontId="161" fillId="4" borderId="3" xfId="0" applyFont="1" applyFill="1" applyBorder="1" applyAlignment="1">
      <alignment horizontal="center" vertical="center"/>
    </xf>
    <xf numFmtId="0" fontId="74" fillId="4" borderId="9" xfId="0" applyFont="1" applyFill="1" applyBorder="1" applyAlignment="1">
      <alignment vertical="center"/>
    </xf>
    <xf numFmtId="49" fontId="45" fillId="0" borderId="6" xfId="1" applyNumberFormat="1" applyFont="1" applyFill="1" applyBorder="1" applyAlignment="1">
      <alignment horizontal="center" vertical="center"/>
    </xf>
    <xf numFmtId="0" fontId="45" fillId="0" borderId="6" xfId="1" applyFont="1" applyFill="1" applyBorder="1" applyAlignment="1">
      <alignment horizontal="left" vertical="center" wrapText="1"/>
    </xf>
    <xf numFmtId="0" fontId="45" fillId="0" borderId="6" xfId="0" applyFont="1" applyFill="1" applyBorder="1" applyAlignment="1">
      <alignment horizontal="center" vertical="center"/>
    </xf>
    <xf numFmtId="0" fontId="45" fillId="0" borderId="6" xfId="0" applyFont="1" applyFill="1" applyBorder="1" applyAlignment="1">
      <alignment horizontal="left" vertical="center" wrapText="1"/>
    </xf>
    <xf numFmtId="49" fontId="45" fillId="0" borderId="6" xfId="1" applyNumberFormat="1" applyFont="1" applyFill="1" applyBorder="1" applyAlignment="1">
      <alignment horizontal="center" vertical="center" wrapText="1"/>
    </xf>
    <xf numFmtId="4" fontId="50" fillId="0" borderId="6" xfId="1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left" vertical="center" wrapText="1"/>
    </xf>
    <xf numFmtId="1" fontId="45" fillId="0" borderId="6" xfId="1" applyNumberFormat="1" applyFont="1" applyFill="1" applyBorder="1" applyAlignment="1">
      <alignment horizontal="center" vertical="center" wrapText="1"/>
    </xf>
    <xf numFmtId="4" fontId="50" fillId="0" borderId="1" xfId="1" applyNumberFormat="1" applyFont="1" applyFill="1" applyBorder="1" applyAlignment="1">
      <alignment horizontal="center" vertical="center"/>
    </xf>
    <xf numFmtId="49" fontId="33" fillId="0" borderId="1" xfId="1" applyNumberFormat="1" applyFont="1" applyFill="1" applyBorder="1" applyAlignment="1">
      <alignment horizontal="center" vertical="center" wrapText="1"/>
    </xf>
    <xf numFmtId="0" fontId="162" fillId="4" borderId="9" xfId="0" applyFont="1" applyFill="1" applyBorder="1" applyAlignment="1">
      <alignment vertical="center" wrapText="1"/>
    </xf>
    <xf numFmtId="0" fontId="45" fillId="0" borderId="2" xfId="1" applyFont="1" applyFill="1" applyBorder="1" applyAlignment="1">
      <alignment horizontal="left" vertical="center" wrapText="1"/>
    </xf>
    <xf numFmtId="0" fontId="44" fillId="0" borderId="9" xfId="0" applyFont="1" applyFill="1" applyBorder="1" applyAlignment="1">
      <alignment horizontal="left" vertical="center" wrapText="1"/>
    </xf>
    <xf numFmtId="0" fontId="45" fillId="0" borderId="1" xfId="1" applyFont="1" applyFill="1" applyBorder="1" applyAlignment="1">
      <alignment horizontal="center" vertical="center" wrapText="1"/>
    </xf>
    <xf numFmtId="1" fontId="45" fillId="0" borderId="1" xfId="16" applyNumberFormat="1" applyFont="1" applyFill="1" applyBorder="1" applyAlignment="1">
      <alignment horizontal="center" vertical="center" wrapText="1"/>
    </xf>
    <xf numFmtId="49" fontId="45" fillId="0" borderId="1" xfId="16" applyNumberFormat="1" applyFont="1" applyFill="1" applyBorder="1" applyAlignment="1">
      <alignment horizontal="center" vertical="center"/>
    </xf>
    <xf numFmtId="0" fontId="45" fillId="0" borderId="1" xfId="16" applyFont="1" applyFill="1" applyBorder="1" applyAlignment="1">
      <alignment horizontal="left" vertical="center" wrapText="1"/>
    </xf>
    <xf numFmtId="49" fontId="45" fillId="0" borderId="1" xfId="16" applyNumberFormat="1" applyFont="1" applyFill="1" applyBorder="1" applyAlignment="1">
      <alignment horizontal="center" vertical="center" wrapText="1"/>
    </xf>
    <xf numFmtId="4" fontId="50" fillId="0" borderId="1" xfId="16" applyNumberFormat="1" applyFont="1" applyFill="1" applyBorder="1" applyAlignment="1">
      <alignment horizontal="center" vertical="center" wrapText="1"/>
    </xf>
    <xf numFmtId="4" fontId="33" fillId="0" borderId="1" xfId="113" applyNumberFormat="1" applyFont="1" applyFill="1" applyBorder="1" applyAlignment="1">
      <alignment horizontal="center" vertical="center"/>
    </xf>
    <xf numFmtId="4" fontId="33" fillId="0" borderId="1" xfId="114" applyNumberFormat="1" applyFont="1" applyFill="1" applyBorder="1" applyAlignment="1">
      <alignment horizontal="center" vertical="center"/>
    </xf>
    <xf numFmtId="0" fontId="33" fillId="0" borderId="6" xfId="113" applyFont="1" applyFill="1" applyBorder="1" applyAlignment="1">
      <alignment vertical="center" wrapText="1"/>
    </xf>
    <xf numFmtId="4" fontId="33" fillId="0" borderId="0" xfId="0" applyNumberFormat="1" applyFont="1" applyFill="1" applyAlignment="1">
      <alignment horizontal="center"/>
    </xf>
    <xf numFmtId="0" fontId="23" fillId="0" borderId="0" xfId="102" applyFont="1" applyFill="1" applyAlignment="1">
      <alignment vertical="center"/>
    </xf>
    <xf numFmtId="0" fontId="53" fillId="0" borderId="0" xfId="102" applyFont="1" applyBorder="1" applyAlignment="1">
      <alignment vertical="center"/>
    </xf>
    <xf numFmtId="0" fontId="45" fillId="0" borderId="1" xfId="1" applyNumberFormat="1" applyFont="1" applyFill="1" applyBorder="1" applyAlignment="1">
      <alignment horizontal="center" vertical="center"/>
    </xf>
    <xf numFmtId="49" fontId="161" fillId="4" borderId="1" xfId="0" applyNumberFormat="1" applyFont="1" applyFill="1" applyBorder="1" applyAlignment="1">
      <alignment horizontal="center" vertical="center"/>
    </xf>
    <xf numFmtId="0" fontId="45" fillId="0" borderId="0" xfId="0" applyFont="1" applyBorder="1" applyAlignment="1">
      <alignment horizontal="center" vertical="center" wrapText="1"/>
    </xf>
    <xf numFmtId="0" fontId="45" fillId="0" borderId="0" xfId="0" applyFont="1" applyFill="1" applyBorder="1" applyAlignment="1">
      <alignment horizontal="center" vertical="center" wrapText="1"/>
    </xf>
    <xf numFmtId="0" fontId="45" fillId="0" borderId="0" xfId="0" applyFont="1" applyBorder="1" applyAlignment="1">
      <alignment horizontal="center" vertical="center"/>
    </xf>
    <xf numFmtId="0" fontId="45" fillId="0" borderId="0" xfId="0" applyFont="1" applyFill="1" applyBorder="1" applyAlignment="1">
      <alignment horizontal="left" vertical="center" wrapText="1"/>
    </xf>
    <xf numFmtId="1" fontId="45" fillId="0" borderId="0" xfId="1" applyNumberFormat="1" applyFont="1" applyFill="1" applyBorder="1" applyAlignment="1">
      <alignment horizontal="center" vertical="center" wrapText="1"/>
    </xf>
    <xf numFmtId="4" fontId="45" fillId="0" borderId="0" xfId="0" applyNumberFormat="1" applyFont="1" applyBorder="1" applyAlignment="1">
      <alignment horizontal="center" vertical="center"/>
    </xf>
    <xf numFmtId="0" fontId="23" fillId="0" borderId="0" xfId="9" applyFont="1" applyFill="1" applyBorder="1" applyAlignment="1">
      <alignment horizontal="center" vertical="center" wrapText="1"/>
    </xf>
    <xf numFmtId="0" fontId="45" fillId="0" borderId="0" xfId="0" applyFont="1" applyBorder="1" applyAlignment="1">
      <alignment horizontal="left" vertical="center" wrapText="1"/>
    </xf>
    <xf numFmtId="0" fontId="45" fillId="0" borderId="12" xfId="0" applyFont="1" applyFill="1" applyBorder="1" applyAlignment="1">
      <alignment horizontal="center" vertical="center"/>
    </xf>
    <xf numFmtId="4" fontId="23" fillId="0" borderId="0" xfId="0" applyNumberFormat="1" applyFont="1" applyBorder="1"/>
    <xf numFmtId="0" fontId="27" fillId="0" borderId="12" xfId="75" applyFont="1" applyBorder="1" applyAlignment="1">
      <alignment horizontal="center"/>
    </xf>
    <xf numFmtId="0" fontId="97" fillId="0" borderId="0" xfId="0" applyFont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41" fillId="2" borderId="4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center" vertical="center" wrapText="1"/>
    </xf>
    <xf numFmtId="0" fontId="27" fillId="2" borderId="2" xfId="76" applyFont="1" applyFill="1" applyBorder="1" applyAlignment="1">
      <alignment horizontal="center" vertical="center" wrapText="1"/>
    </xf>
    <xf numFmtId="0" fontId="27" fillId="2" borderId="3" xfId="76" applyFont="1" applyFill="1" applyBorder="1" applyAlignment="1">
      <alignment horizontal="center" vertical="center" wrapText="1"/>
    </xf>
    <xf numFmtId="0" fontId="27" fillId="2" borderId="9" xfId="76" applyFont="1" applyFill="1" applyBorder="1" applyAlignment="1">
      <alignment horizontal="center" vertical="center" wrapText="1"/>
    </xf>
    <xf numFmtId="0" fontId="27" fillId="0" borderId="0" xfId="76" applyFont="1" applyAlignment="1">
      <alignment horizontal="center"/>
    </xf>
    <xf numFmtId="0" fontId="80" fillId="0" borderId="0" xfId="76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49" fontId="40" fillId="2" borderId="1" xfId="4" applyNumberFormat="1" applyFont="1" applyFill="1" applyBorder="1" applyAlignment="1">
      <alignment horizontal="center" vertical="center" wrapText="1"/>
    </xf>
    <xf numFmtId="0" fontId="97" fillId="0" borderId="0" xfId="80" applyFont="1" applyBorder="1" applyAlignment="1">
      <alignment horizontal="center" vertical="center" wrapText="1"/>
    </xf>
    <xf numFmtId="0" fontId="66" fillId="2" borderId="2" xfId="81" applyFont="1" applyFill="1" applyBorder="1" applyAlignment="1">
      <alignment horizontal="center" vertical="center" wrapText="1"/>
    </xf>
    <xf numFmtId="0" fontId="66" fillId="2" borderId="3" xfId="81" applyFont="1" applyFill="1" applyBorder="1" applyAlignment="1">
      <alignment horizontal="center" vertical="center" wrapText="1"/>
    </xf>
    <xf numFmtId="0" fontId="66" fillId="2" borderId="9" xfId="81" applyFont="1" applyFill="1" applyBorder="1" applyAlignment="1">
      <alignment horizontal="center" vertical="center" wrapText="1"/>
    </xf>
    <xf numFmtId="0" fontId="66" fillId="2" borderId="4" xfId="81" applyFont="1" applyFill="1" applyBorder="1" applyAlignment="1">
      <alignment horizontal="center" vertical="center" wrapText="1"/>
    </xf>
    <xf numFmtId="0" fontId="66" fillId="2" borderId="6" xfId="81" applyFont="1" applyFill="1" applyBorder="1" applyAlignment="1">
      <alignment horizontal="center" vertical="center" wrapText="1"/>
    </xf>
    <xf numFmtId="3" fontId="66" fillId="2" borderId="4" xfId="81" applyNumberFormat="1" applyFont="1" applyFill="1" applyBorder="1" applyAlignment="1">
      <alignment horizontal="center" vertical="center" wrapText="1"/>
    </xf>
    <xf numFmtId="3" fontId="66" fillId="2" borderId="6" xfId="81" applyNumberFormat="1" applyFont="1" applyFill="1" applyBorder="1" applyAlignment="1">
      <alignment horizontal="center" vertical="center" wrapText="1"/>
    </xf>
    <xf numFmtId="3" fontId="66" fillId="2" borderId="1" xfId="81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80" fillId="0" borderId="0" xfId="128" applyFont="1" applyBorder="1" applyAlignment="1">
      <alignment horizontal="center" vertical="center" wrapText="1"/>
    </xf>
    <xf numFmtId="0" fontId="31" fillId="0" borderId="0" xfId="9" applyFont="1" applyAlignment="1">
      <alignment horizontal="center" vertical="center" wrapText="1"/>
    </xf>
    <xf numFmtId="3" fontId="66" fillId="2" borderId="4" xfId="82" applyNumberFormat="1" applyFont="1" applyFill="1" applyBorder="1" applyAlignment="1">
      <alignment horizontal="center" vertical="center" wrapText="1"/>
    </xf>
    <xf numFmtId="3" fontId="66" fillId="2" borderId="6" xfId="82" applyNumberFormat="1" applyFont="1" applyFill="1" applyBorder="1" applyAlignment="1">
      <alignment horizontal="center" vertical="center" wrapText="1"/>
    </xf>
    <xf numFmtId="0" fontId="66" fillId="2" borderId="10" xfId="129" applyFont="1" applyFill="1" applyBorder="1" applyAlignment="1">
      <alignment horizontal="center" vertical="center" wrapText="1"/>
    </xf>
    <xf numFmtId="0" fontId="66" fillId="2" borderId="11" xfId="129" applyFont="1" applyFill="1" applyBorder="1" applyAlignment="1">
      <alignment horizontal="center" vertical="center" wrapText="1"/>
    </xf>
    <xf numFmtId="0" fontId="66" fillId="2" borderId="2" xfId="129" applyFont="1" applyFill="1" applyBorder="1" applyAlignment="1">
      <alignment horizontal="center" vertical="center" wrapText="1"/>
    </xf>
    <xf numFmtId="0" fontId="66" fillId="2" borderId="9" xfId="129" applyFont="1" applyFill="1" applyBorder="1" applyAlignment="1">
      <alignment horizontal="center" vertical="center" wrapText="1"/>
    </xf>
    <xf numFmtId="3" fontId="66" fillId="2" borderId="4" xfId="129" applyNumberFormat="1" applyFont="1" applyFill="1" applyBorder="1" applyAlignment="1">
      <alignment horizontal="center" vertical="center" wrapText="1"/>
    </xf>
    <xf numFmtId="3" fontId="66" fillId="2" borderId="6" xfId="129" applyNumberFormat="1" applyFont="1" applyFill="1" applyBorder="1" applyAlignment="1">
      <alignment horizontal="center" vertical="center" wrapText="1"/>
    </xf>
    <xf numFmtId="164" fontId="24" fillId="2" borderId="1" xfId="9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4" fillId="2" borderId="1" xfId="9" applyFont="1" applyFill="1" applyBorder="1" applyAlignment="1">
      <alignment horizontal="center" vertical="center" wrapText="1"/>
    </xf>
    <xf numFmtId="4" fontId="23" fillId="2" borderId="1" xfId="9" applyNumberFormat="1" applyFont="1" applyFill="1" applyBorder="1" applyAlignment="1">
      <alignment horizontal="center" vertical="center" wrapText="1"/>
    </xf>
    <xf numFmtId="0" fontId="79" fillId="0" borderId="0" xfId="0" applyFont="1" applyAlignment="1">
      <alignment horizontal="center"/>
    </xf>
    <xf numFmtId="0" fontId="82" fillId="0" borderId="0" xfId="0" applyFont="1" applyFill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49" fontId="83" fillId="2" borderId="4" xfId="125" applyNumberFormat="1" applyFont="1" applyFill="1" applyBorder="1" applyAlignment="1">
      <alignment horizontal="center" vertical="center" wrapText="1"/>
    </xf>
    <xf numFmtId="49" fontId="83" fillId="2" borderId="6" xfId="125" applyNumberFormat="1" applyFont="1" applyFill="1" applyBorder="1" applyAlignment="1">
      <alignment horizontal="center" vertical="center" wrapText="1"/>
    </xf>
    <xf numFmtId="0" fontId="83" fillId="2" borderId="1" xfId="125" applyNumberFormat="1" applyFont="1" applyFill="1" applyBorder="1" applyAlignment="1">
      <alignment horizontal="center" vertical="center" wrapText="1"/>
    </xf>
    <xf numFmtId="0" fontId="83" fillId="2" borderId="4" xfId="125" applyFont="1" applyFill="1" applyBorder="1" applyAlignment="1">
      <alignment horizontal="center" vertical="center" wrapText="1"/>
    </xf>
    <xf numFmtId="0" fontId="83" fillId="2" borderId="6" xfId="125" applyFont="1" applyFill="1" applyBorder="1" applyAlignment="1">
      <alignment horizontal="center" vertical="center" wrapText="1"/>
    </xf>
    <xf numFmtId="164" fontId="83" fillId="2" borderId="1" xfId="0" applyNumberFormat="1" applyFont="1" applyFill="1" applyBorder="1" applyAlignment="1">
      <alignment horizontal="center" vertical="center" wrapText="1"/>
    </xf>
    <xf numFmtId="164" fontId="83" fillId="2" borderId="4" xfId="0" applyNumberFormat="1" applyFont="1" applyFill="1" applyBorder="1" applyAlignment="1">
      <alignment horizontal="center" vertical="center" wrapText="1"/>
    </xf>
    <xf numFmtId="164" fontId="83" fillId="2" borderId="6" xfId="0" applyNumberFormat="1" applyFont="1" applyFill="1" applyBorder="1" applyAlignment="1">
      <alignment horizontal="center" vertical="center" wrapText="1"/>
    </xf>
    <xf numFmtId="0" fontId="142" fillId="0" borderId="0" xfId="0" applyFont="1" applyAlignment="1">
      <alignment wrapText="1"/>
    </xf>
    <xf numFmtId="0" fontId="0" fillId="0" borderId="0" xfId="0" applyAlignment="1">
      <alignment wrapText="1"/>
    </xf>
    <xf numFmtId="49" fontId="83" fillId="2" borderId="4" xfId="107" applyNumberFormat="1" applyFont="1" applyFill="1" applyBorder="1" applyAlignment="1">
      <alignment horizontal="center" vertical="center" wrapText="1"/>
    </xf>
    <xf numFmtId="49" fontId="83" fillId="2" borderId="6" xfId="107" applyNumberFormat="1" applyFont="1" applyFill="1" applyBorder="1" applyAlignment="1">
      <alignment horizontal="center" vertical="center" wrapText="1"/>
    </xf>
    <xf numFmtId="0" fontId="83" fillId="2" borderId="1" xfId="107" applyNumberFormat="1" applyFont="1" applyFill="1" applyBorder="1" applyAlignment="1">
      <alignment horizontal="center" vertical="center" wrapText="1"/>
    </xf>
    <xf numFmtId="0" fontId="83" fillId="2" borderId="4" xfId="107" applyFont="1" applyFill="1" applyBorder="1" applyAlignment="1">
      <alignment horizontal="center" vertical="center" wrapText="1"/>
    </xf>
    <xf numFmtId="0" fontId="83" fillId="2" borderId="6" xfId="107" applyFont="1" applyFill="1" applyBorder="1" applyAlignment="1">
      <alignment horizontal="center" vertical="center" wrapText="1"/>
    </xf>
    <xf numFmtId="164" fontId="83" fillId="2" borderId="2" xfId="0" applyNumberFormat="1" applyFont="1" applyFill="1" applyBorder="1" applyAlignment="1">
      <alignment horizontal="center" vertical="center" wrapText="1"/>
    </xf>
    <xf numFmtId="164" fontId="83" fillId="2" borderId="9" xfId="0" applyNumberFormat="1" applyFont="1" applyFill="1" applyBorder="1" applyAlignment="1">
      <alignment horizontal="center" vertical="center" wrapText="1"/>
    </xf>
    <xf numFmtId="10" fontId="33" fillId="2" borderId="1" xfId="1" applyNumberFormat="1" applyFont="1" applyFill="1" applyBorder="1" applyAlignment="1">
      <alignment horizontal="center" vertical="center" wrapText="1"/>
    </xf>
    <xf numFmtId="0" fontId="33" fillId="2" borderId="2" xfId="1" applyFont="1" applyFill="1" applyBorder="1" applyAlignment="1">
      <alignment horizontal="center" vertical="center" wrapText="1"/>
    </xf>
    <xf numFmtId="0" fontId="33" fillId="2" borderId="9" xfId="1" applyFont="1" applyFill="1" applyBorder="1" applyAlignment="1">
      <alignment horizontal="center" vertical="center" wrapText="1"/>
    </xf>
    <xf numFmtId="0" fontId="33" fillId="2" borderId="8" xfId="6" applyFont="1" applyFill="1" applyBorder="1" applyAlignment="1">
      <alignment horizontal="center" vertical="center" wrapText="1"/>
    </xf>
    <xf numFmtId="0" fontId="33" fillId="2" borderId="10" xfId="6" applyFont="1" applyFill="1" applyBorder="1" applyAlignment="1">
      <alignment horizontal="center" vertical="center" wrapText="1"/>
    </xf>
    <xf numFmtId="0" fontId="72" fillId="0" borderId="0" xfId="16" applyFont="1" applyFill="1" applyAlignment="1">
      <alignment horizontal="left" vertical="top" wrapText="1"/>
    </xf>
    <xf numFmtId="0" fontId="82" fillId="0" borderId="0" xfId="92" applyFont="1" applyFill="1" applyAlignment="1">
      <alignment horizontal="center" vertical="center" wrapText="1"/>
    </xf>
    <xf numFmtId="0" fontId="25" fillId="2" borderId="4" xfId="6" applyFont="1" applyFill="1" applyBorder="1" applyAlignment="1">
      <alignment horizontal="center" vertical="center" wrapText="1"/>
    </xf>
    <xf numFmtId="0" fontId="25" fillId="2" borderId="5" xfId="6" applyFont="1" applyFill="1" applyBorder="1" applyAlignment="1">
      <alignment horizontal="center" vertical="center" wrapText="1"/>
    </xf>
    <xf numFmtId="10" fontId="25" fillId="2" borderId="4" xfId="9" applyNumberFormat="1" applyFont="1" applyFill="1" applyBorder="1" applyAlignment="1">
      <alignment horizontal="center" vertical="center" wrapText="1"/>
    </xf>
    <xf numFmtId="10" fontId="25" fillId="2" borderId="5" xfId="9" applyNumberFormat="1" applyFont="1" applyFill="1" applyBorder="1" applyAlignment="1">
      <alignment horizontal="center" vertical="center" wrapText="1"/>
    </xf>
    <xf numFmtId="0" fontId="27" fillId="2" borderId="2" xfId="31" applyFont="1" applyFill="1" applyBorder="1" applyAlignment="1">
      <alignment horizontal="center" vertical="center" wrapText="1"/>
    </xf>
    <xf numFmtId="0" fontId="27" fillId="2" borderId="3" xfId="31" applyFont="1" applyFill="1" applyBorder="1" applyAlignment="1">
      <alignment horizontal="center" vertical="center" wrapText="1"/>
    </xf>
    <xf numFmtId="0" fontId="27" fillId="2" borderId="9" xfId="31" applyFont="1" applyFill="1" applyBorder="1" applyAlignment="1">
      <alignment horizontal="center" vertical="center" wrapText="1"/>
    </xf>
    <xf numFmtId="0" fontId="66" fillId="2" borderId="1" xfId="31" applyFont="1" applyFill="1" applyBorder="1" applyAlignment="1">
      <alignment horizontal="center" vertical="center" wrapText="1"/>
    </xf>
    <xf numFmtId="0" fontId="27" fillId="2" borderId="1" xfId="31" applyFont="1" applyFill="1" applyBorder="1" applyAlignment="1">
      <alignment horizontal="center" vertical="center" wrapText="1"/>
    </xf>
    <xf numFmtId="0" fontId="72" fillId="0" borderId="0" xfId="16" applyFont="1" applyFill="1" applyAlignment="1">
      <alignment horizontal="justify" vertical="top" wrapText="1"/>
    </xf>
    <xf numFmtId="0" fontId="56" fillId="0" borderId="0" xfId="9" applyFont="1" applyAlignment="1">
      <alignment horizontal="center" vertical="center" wrapText="1"/>
    </xf>
    <xf numFmtId="0" fontId="66" fillId="0" borderId="0" xfId="9" applyFont="1" applyAlignment="1">
      <alignment horizontal="left" wrapText="1"/>
    </xf>
    <xf numFmtId="0" fontId="33" fillId="2" borderId="1" xfId="16" applyFont="1" applyFill="1" applyBorder="1" applyAlignment="1">
      <alignment horizontal="center" vertical="center" wrapText="1"/>
    </xf>
    <xf numFmtId="0" fontId="83" fillId="2" borderId="1" xfId="98" applyNumberFormat="1" applyFont="1" applyFill="1" applyBorder="1" applyAlignment="1">
      <alignment horizontal="center" vertical="center" wrapText="1"/>
    </xf>
    <xf numFmtId="0" fontId="84" fillId="0" borderId="0" xfId="9" applyFont="1" applyFill="1" applyAlignment="1">
      <alignment horizontal="center" vertical="center" wrapText="1"/>
    </xf>
    <xf numFmtId="0" fontId="82" fillId="0" borderId="0" xfId="9" applyFont="1" applyFill="1" applyAlignment="1">
      <alignment horizontal="center" vertical="center" wrapText="1"/>
    </xf>
    <xf numFmtId="0" fontId="33" fillId="2" borderId="2" xfId="16" applyFont="1" applyFill="1" applyBorder="1" applyAlignment="1">
      <alignment horizontal="center" vertical="center" wrapText="1"/>
    </xf>
    <xf numFmtId="0" fontId="33" fillId="2" borderId="9" xfId="16" applyFont="1" applyFill="1" applyBorder="1" applyAlignment="1">
      <alignment horizontal="center" vertical="center" wrapText="1"/>
    </xf>
    <xf numFmtId="0" fontId="23" fillId="2" borderId="1" xfId="9" applyFont="1" applyFill="1" applyBorder="1" applyAlignment="1">
      <alignment horizontal="center" vertical="center" wrapText="1"/>
    </xf>
    <xf numFmtId="10" fontId="24" fillId="2" borderId="1" xfId="16" applyNumberFormat="1" applyFont="1" applyFill="1" applyBorder="1" applyAlignment="1">
      <alignment horizontal="center" vertical="center" wrapText="1"/>
    </xf>
    <xf numFmtId="0" fontId="24" fillId="2" borderId="1" xfId="6" applyFont="1" applyFill="1" applyBorder="1" applyAlignment="1">
      <alignment horizontal="center" vertical="center" wrapText="1"/>
    </xf>
    <xf numFmtId="0" fontId="33" fillId="2" borderId="4" xfId="16" applyFont="1" applyFill="1" applyBorder="1" applyAlignment="1">
      <alignment horizontal="center" vertical="center" wrapText="1"/>
    </xf>
    <xf numFmtId="0" fontId="33" fillId="2" borderId="6" xfId="16" applyFont="1" applyFill="1" applyBorder="1" applyAlignment="1">
      <alignment horizontal="center" vertical="center" wrapText="1"/>
    </xf>
    <xf numFmtId="0" fontId="72" fillId="0" borderId="0" xfId="16" applyFont="1" applyFill="1" applyAlignment="1">
      <alignment horizontal="left" vertical="center" wrapText="1"/>
    </xf>
    <xf numFmtId="0" fontId="83" fillId="2" borderId="2" xfId="55" applyNumberFormat="1" applyFont="1" applyFill="1" applyBorder="1" applyAlignment="1">
      <alignment horizontal="center" vertical="center" wrapText="1"/>
    </xf>
    <xf numFmtId="0" fontId="83" fillId="2" borderId="9" xfId="55" applyNumberFormat="1" applyFont="1" applyFill="1" applyBorder="1" applyAlignment="1">
      <alignment horizontal="center" vertical="center" wrapText="1"/>
    </xf>
    <xf numFmtId="10" fontId="24" fillId="2" borderId="4" xfId="16" applyNumberFormat="1" applyFont="1" applyFill="1" applyBorder="1" applyAlignment="1">
      <alignment horizontal="center" vertical="center" wrapText="1"/>
    </xf>
    <xf numFmtId="10" fontId="24" fillId="2" borderId="6" xfId="16" applyNumberFormat="1" applyFont="1" applyFill="1" applyBorder="1" applyAlignment="1">
      <alignment horizontal="center" vertical="center" wrapText="1"/>
    </xf>
    <xf numFmtId="0" fontId="24" fillId="2" borderId="4" xfId="6" applyFont="1" applyFill="1" applyBorder="1" applyAlignment="1">
      <alignment horizontal="center" vertical="center" wrapText="1"/>
    </xf>
    <xf numFmtId="0" fontId="24" fillId="2" borderId="6" xfId="6" applyFont="1" applyFill="1" applyBorder="1" applyAlignment="1">
      <alignment horizontal="center" vertical="center" wrapText="1"/>
    </xf>
    <xf numFmtId="0" fontId="80" fillId="0" borderId="0" xfId="92" applyFont="1" applyFill="1" applyAlignment="1">
      <alignment horizontal="center" vertical="center" wrapText="1"/>
    </xf>
    <xf numFmtId="0" fontId="159" fillId="0" borderId="0" xfId="9" applyFont="1" applyFill="1" applyAlignment="1">
      <alignment horizontal="center" vertical="center" wrapText="1"/>
    </xf>
    <xf numFmtId="0" fontId="45" fillId="0" borderId="2" xfId="0" applyFont="1" applyBorder="1" applyAlignment="1">
      <alignment horizontal="center" vertical="center" wrapText="1"/>
    </xf>
    <xf numFmtId="0" fontId="45" fillId="0" borderId="3" xfId="0" applyFont="1" applyBorder="1" applyAlignment="1">
      <alignment horizontal="center" vertical="center" wrapText="1"/>
    </xf>
    <xf numFmtId="0" fontId="45" fillId="0" borderId="9" xfId="0" applyFont="1" applyBorder="1" applyAlignment="1">
      <alignment horizontal="center" vertical="center" wrapText="1"/>
    </xf>
    <xf numFmtId="0" fontId="32" fillId="7" borderId="2" xfId="9" applyFont="1" applyFill="1" applyBorder="1" applyAlignment="1">
      <alignment horizontal="left" vertical="center" wrapText="1"/>
    </xf>
    <xf numFmtId="0" fontId="32" fillId="7" borderId="3" xfId="9" applyFont="1" applyFill="1" applyBorder="1" applyAlignment="1">
      <alignment horizontal="left" vertical="center" wrapText="1"/>
    </xf>
    <xf numFmtId="0" fontId="32" fillId="7" borderId="9" xfId="9" applyFont="1" applyFill="1" applyBorder="1" applyAlignment="1">
      <alignment horizontal="left" vertical="center" wrapText="1"/>
    </xf>
    <xf numFmtId="0" fontId="33" fillId="2" borderId="1" xfId="98" applyNumberFormat="1" applyFont="1" applyFill="1" applyBorder="1" applyAlignment="1">
      <alignment horizontal="center" vertical="center" wrapText="1"/>
    </xf>
    <xf numFmtId="0" fontId="32" fillId="7" borderId="2" xfId="9" applyFont="1" applyFill="1" applyBorder="1" applyAlignment="1">
      <alignment horizontal="left" vertical="center"/>
    </xf>
    <xf numFmtId="0" fontId="32" fillId="7" borderId="3" xfId="9" applyFont="1" applyFill="1" applyBorder="1" applyAlignment="1">
      <alignment horizontal="left" vertical="center"/>
    </xf>
    <xf numFmtId="0" fontId="32" fillId="7" borderId="9" xfId="9" applyFont="1" applyFill="1" applyBorder="1" applyAlignment="1">
      <alignment horizontal="left" vertical="center"/>
    </xf>
    <xf numFmtId="0" fontId="70" fillId="0" borderId="5" xfId="9" applyFont="1" applyFill="1" applyBorder="1" applyAlignment="1">
      <alignment horizontal="center" vertical="center" wrapText="1"/>
    </xf>
    <xf numFmtId="0" fontId="70" fillId="0" borderId="6" xfId="9" applyFont="1" applyFill="1" applyBorder="1" applyAlignment="1">
      <alignment horizontal="center" vertical="center" wrapText="1"/>
    </xf>
    <xf numFmtId="0" fontId="70" fillId="0" borderId="4" xfId="9" applyFont="1" applyFill="1" applyBorder="1" applyAlignment="1">
      <alignment horizontal="center" vertical="center" wrapText="1"/>
    </xf>
    <xf numFmtId="0" fontId="72" fillId="0" borderId="0" xfId="1" applyFont="1" applyAlignment="1">
      <alignment horizontal="left" vertical="center" wrapText="1"/>
    </xf>
    <xf numFmtId="0" fontId="125" fillId="0" borderId="0" xfId="0" applyFont="1" applyFill="1" applyAlignment="1">
      <alignment horizontal="center" vertical="center" wrapText="1"/>
    </xf>
    <xf numFmtId="10" fontId="48" fillId="2" borderId="1" xfId="0" applyNumberFormat="1" applyFont="1" applyFill="1" applyBorder="1" applyAlignment="1">
      <alignment horizontal="center" vertical="center" wrapText="1"/>
    </xf>
    <xf numFmtId="0" fontId="45" fillId="2" borderId="8" xfId="0" applyFont="1" applyFill="1" applyBorder="1" applyAlignment="1">
      <alignment horizontal="center" vertical="center" wrapText="1"/>
    </xf>
    <xf numFmtId="0" fontId="45" fillId="2" borderId="10" xfId="0" applyFont="1" applyFill="1" applyBorder="1" applyAlignment="1">
      <alignment horizontal="center" vertical="center" wrapText="1"/>
    </xf>
    <xf numFmtId="0" fontId="42" fillId="4" borderId="2" xfId="20" applyFont="1" applyFill="1" applyBorder="1" applyAlignment="1">
      <alignment horizontal="right" vertical="center" wrapText="1"/>
    </xf>
    <xf numFmtId="0" fontId="42" fillId="4" borderId="9" xfId="20" applyFont="1" applyFill="1" applyBorder="1" applyAlignment="1">
      <alignment horizontal="right" vertical="center" wrapText="1"/>
    </xf>
    <xf numFmtId="0" fontId="87" fillId="4" borderId="2" xfId="20" applyFont="1" applyFill="1" applyBorder="1" applyAlignment="1">
      <alignment horizontal="left" vertical="center" wrapText="1"/>
    </xf>
    <xf numFmtId="0" fontId="87" fillId="4" borderId="9" xfId="20" applyFont="1" applyFill="1" applyBorder="1" applyAlignment="1">
      <alignment horizontal="left" vertical="center" wrapText="1"/>
    </xf>
    <xf numFmtId="0" fontId="33" fillId="0" borderId="0" xfId="0" applyFont="1" applyAlignment="1">
      <alignment horizontal="center"/>
    </xf>
    <xf numFmtId="0" fontId="122" fillId="0" borderId="0" xfId="0" applyFont="1" applyAlignment="1">
      <alignment horizontal="center" vertical="center" wrapText="1"/>
    </xf>
    <xf numFmtId="0" fontId="83" fillId="2" borderId="1" xfId="112" applyNumberFormat="1" applyFont="1" applyFill="1" applyBorder="1" applyAlignment="1">
      <alignment horizontal="center" vertical="center" wrapText="1"/>
    </xf>
    <xf numFmtId="0" fontId="83" fillId="2" borderId="2" xfId="112" applyNumberFormat="1" applyFont="1" applyFill="1" applyBorder="1" applyAlignment="1">
      <alignment horizontal="center" vertical="center" wrapText="1"/>
    </xf>
    <xf numFmtId="0" fontId="83" fillId="2" borderId="9" xfId="112" applyNumberFormat="1" applyFont="1" applyFill="1" applyBorder="1" applyAlignment="1">
      <alignment horizontal="center" vertical="center" wrapText="1"/>
    </xf>
    <xf numFmtId="4" fontId="33" fillId="2" borderId="2" xfId="0" applyNumberFormat="1" applyFont="1" applyFill="1" applyBorder="1" applyAlignment="1">
      <alignment horizontal="center" vertical="center" wrapText="1"/>
    </xf>
    <xf numFmtId="4" fontId="33" fillId="2" borderId="9" xfId="0" applyNumberFormat="1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3" fillId="3" borderId="1" xfId="102" applyFont="1" applyFill="1" applyBorder="1" applyAlignment="1">
      <alignment horizontal="center" vertical="center" wrapText="1"/>
    </xf>
    <xf numFmtId="0" fontId="97" fillId="0" borderId="0" xfId="102" applyFont="1" applyBorder="1" applyAlignment="1">
      <alignment horizontal="center" vertical="center" wrapText="1"/>
    </xf>
    <xf numFmtId="0" fontId="62" fillId="0" borderId="0" xfId="0" applyFont="1" applyAlignment="1">
      <alignment horizontal="center" vertical="center"/>
    </xf>
    <xf numFmtId="0" fontId="36" fillId="3" borderId="1" xfId="102" applyFont="1" applyFill="1" applyBorder="1" applyAlignment="1">
      <alignment horizontal="center" vertical="center" wrapText="1"/>
    </xf>
    <xf numFmtId="49" fontId="36" fillId="3" borderId="1" xfId="102" applyNumberFormat="1" applyFont="1" applyFill="1" applyBorder="1" applyAlignment="1">
      <alignment horizontal="center" vertical="center" wrapText="1"/>
    </xf>
    <xf numFmtId="0" fontId="97" fillId="0" borderId="0" xfId="20" applyFont="1" applyFill="1" applyAlignment="1">
      <alignment horizontal="center" vertical="center" wrapText="1"/>
    </xf>
    <xf numFmtId="0" fontId="33" fillId="2" borderId="1" xfId="20" applyFont="1" applyFill="1" applyBorder="1" applyAlignment="1">
      <alignment horizontal="center" vertical="center" wrapText="1"/>
    </xf>
    <xf numFmtId="0" fontId="91" fillId="2" borderId="1" xfId="20" applyFont="1" applyFill="1" applyBorder="1" applyAlignment="1">
      <alignment horizontal="center" vertical="center" wrapText="1"/>
    </xf>
    <xf numFmtId="0" fontId="27" fillId="2" borderId="1" xfId="20" applyFont="1" applyFill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/>
    </xf>
    <xf numFmtId="10" fontId="24" fillId="2" borderId="1" xfId="0" applyNumberFormat="1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48" fillId="2" borderId="1" xfId="6" applyFont="1" applyFill="1" applyBorder="1" applyAlignment="1">
      <alignment horizontal="center" vertical="center" wrapText="1"/>
    </xf>
    <xf numFmtId="0" fontId="72" fillId="0" borderId="0" xfId="1" applyFont="1" applyFill="1" applyBorder="1" applyAlignment="1">
      <alignment horizontal="left" vertical="center" wrapText="1"/>
    </xf>
    <xf numFmtId="0" fontId="71" fillId="0" borderId="0" xfId="1" applyFont="1" applyFill="1" applyBorder="1" applyAlignment="1">
      <alignment horizontal="center" vertical="top"/>
    </xf>
    <xf numFmtId="0" fontId="80" fillId="0" borderId="0" xfId="1" applyFont="1" applyFill="1" applyAlignment="1">
      <alignment horizontal="center" vertical="center" wrapText="1"/>
    </xf>
    <xf numFmtId="0" fontId="62" fillId="0" borderId="0" xfId="1" applyFont="1" applyFill="1" applyAlignment="1">
      <alignment horizontal="center" vertical="center" wrapText="1"/>
    </xf>
    <xf numFmtId="0" fontId="33" fillId="2" borderId="1" xfId="1" applyFont="1" applyFill="1" applyBorder="1" applyAlignment="1">
      <alignment horizontal="center" vertical="center" wrapText="1"/>
    </xf>
    <xf numFmtId="164" fontId="33" fillId="2" borderId="1" xfId="1" applyNumberFormat="1" applyFont="1" applyFill="1" applyBorder="1" applyAlignment="1">
      <alignment horizontal="center" vertical="center" wrapText="1"/>
    </xf>
    <xf numFmtId="0" fontId="97" fillId="0" borderId="0" xfId="0" applyFont="1" applyFill="1" applyAlignment="1">
      <alignment horizontal="center" vertical="center" wrapText="1"/>
    </xf>
    <xf numFmtId="0" fontId="112" fillId="0" borderId="0" xfId="0" applyFont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133" fillId="0" borderId="0" xfId="7" applyFont="1" applyFill="1" applyBorder="1" applyAlignment="1">
      <alignment horizontal="left" vertical="center" wrapText="1"/>
    </xf>
    <xf numFmtId="0" fontId="98" fillId="0" borderId="0" xfId="0" applyFont="1" applyAlignment="1">
      <alignment horizontal="center" vertical="center" wrapText="1"/>
    </xf>
    <xf numFmtId="10" fontId="40" fillId="2" borderId="2" xfId="0" applyNumberFormat="1" applyFont="1" applyFill="1" applyBorder="1" applyAlignment="1">
      <alignment horizontal="center" vertical="center" wrapText="1"/>
    </xf>
    <xf numFmtId="10" fontId="40" fillId="2" borderId="9" xfId="0" applyNumberFormat="1" applyFont="1" applyFill="1" applyBorder="1" applyAlignment="1">
      <alignment horizontal="center" vertical="center" wrapText="1"/>
    </xf>
    <xf numFmtId="2" fontId="40" fillId="2" borderId="4" xfId="0" applyNumberFormat="1" applyFont="1" applyFill="1" applyBorder="1" applyAlignment="1">
      <alignment horizontal="center" vertical="center" wrapText="1"/>
    </xf>
    <xf numFmtId="2" fontId="40" fillId="2" borderId="6" xfId="0" applyNumberFormat="1" applyFont="1" applyFill="1" applyBorder="1" applyAlignment="1">
      <alignment horizontal="center" vertical="center" wrapText="1"/>
    </xf>
    <xf numFmtId="2" fontId="40" fillId="2" borderId="1" xfId="0" applyNumberFormat="1" applyFont="1" applyFill="1" applyBorder="1" applyAlignment="1">
      <alignment horizontal="center" vertical="center" wrapText="1"/>
    </xf>
    <xf numFmtId="0" fontId="133" fillId="0" borderId="0" xfId="7" applyFont="1" applyFill="1" applyBorder="1" applyAlignment="1">
      <alignment horizontal="left" vertical="center"/>
    </xf>
    <xf numFmtId="0" fontId="74" fillId="0" borderId="0" xfId="20" applyFont="1" applyFill="1" applyBorder="1" applyAlignment="1">
      <alignment horizontal="justify" vertical="center" wrapText="1"/>
    </xf>
    <xf numFmtId="0" fontId="80" fillId="0" borderId="0" xfId="1" applyFont="1" applyAlignment="1">
      <alignment horizontal="center" vertical="center" wrapText="1"/>
    </xf>
    <xf numFmtId="0" fontId="80" fillId="0" borderId="0" xfId="1" applyFont="1" applyAlignment="1">
      <alignment horizontal="center" vertical="center"/>
    </xf>
    <xf numFmtId="167" fontId="33" fillId="0" borderId="7" xfId="1" applyNumberFormat="1" applyFont="1" applyBorder="1" applyAlignment="1">
      <alignment horizontal="center" vertical="center"/>
    </xf>
    <xf numFmtId="10" fontId="45" fillId="2" borderId="1" xfId="20" applyNumberFormat="1" applyFont="1" applyFill="1" applyBorder="1" applyAlignment="1">
      <alignment horizontal="center" vertical="center" wrapText="1"/>
    </xf>
    <xf numFmtId="10" fontId="33" fillId="2" borderId="1" xfId="20" applyNumberFormat="1" applyFont="1" applyFill="1" applyBorder="1" applyAlignment="1">
      <alignment horizontal="center" vertical="center" wrapText="1"/>
    </xf>
    <xf numFmtId="10" fontId="44" fillId="2" borderId="1" xfId="20" applyNumberFormat="1" applyFont="1" applyFill="1" applyBorder="1" applyAlignment="1">
      <alignment horizontal="center" vertical="center" wrapText="1"/>
    </xf>
    <xf numFmtId="0" fontId="147" fillId="4" borderId="2" xfId="0" applyFont="1" applyFill="1" applyBorder="1" applyAlignment="1">
      <alignment horizontal="center" vertical="center" wrapText="1"/>
    </xf>
    <xf numFmtId="0" fontId="147" fillId="4" borderId="3" xfId="0" applyFont="1" applyFill="1" applyBorder="1" applyAlignment="1">
      <alignment horizontal="center" vertical="center" wrapText="1"/>
    </xf>
    <xf numFmtId="0" fontId="147" fillId="4" borderId="9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49" fontId="46" fillId="6" borderId="2" xfId="126" applyNumberFormat="1" applyFont="1" applyFill="1" applyBorder="1" applyAlignment="1">
      <alignment horizontal="left" vertical="center"/>
    </xf>
    <xf numFmtId="49" fontId="46" fillId="6" borderId="3" xfId="126" applyNumberFormat="1" applyFont="1" applyFill="1" applyBorder="1" applyAlignment="1">
      <alignment horizontal="left" vertical="center"/>
    </xf>
    <xf numFmtId="49" fontId="46" fillId="6" borderId="9" xfId="126" applyNumberFormat="1" applyFont="1" applyFill="1" applyBorder="1" applyAlignment="1">
      <alignment horizontal="left" vertical="center"/>
    </xf>
    <xf numFmtId="0" fontId="40" fillId="0" borderId="0" xfId="20" applyFont="1" applyBorder="1" applyAlignment="1">
      <alignment horizontal="center"/>
    </xf>
    <xf numFmtId="49" fontId="40" fillId="0" borderId="1" xfId="42" applyNumberFormat="1" applyFont="1" applyFill="1" applyBorder="1" applyAlignment="1">
      <alignment horizontal="center" vertical="center"/>
    </xf>
    <xf numFmtId="0" fontId="27" fillId="0" borderId="1" xfId="42" applyFont="1" applyBorder="1" applyAlignment="1">
      <alignment horizontal="center" vertical="center"/>
    </xf>
    <xf numFmtId="0" fontId="40" fillId="0" borderId="4" xfId="42" applyFont="1" applyFill="1" applyBorder="1" applyAlignment="1">
      <alignment horizontal="left" vertical="center"/>
    </xf>
    <xf numFmtId="0" fontId="40" fillId="0" borderId="6" xfId="42" applyFont="1" applyFill="1" applyBorder="1" applyAlignment="1">
      <alignment horizontal="left" vertical="center"/>
    </xf>
    <xf numFmtId="0" fontId="27" fillId="0" borderId="4" xfId="42" applyFont="1" applyBorder="1" applyAlignment="1">
      <alignment horizontal="center" vertical="center"/>
    </xf>
    <xf numFmtId="0" fontId="27" fillId="0" borderId="6" xfId="42" applyFont="1" applyBorder="1" applyAlignment="1">
      <alignment horizontal="center" vertical="center"/>
    </xf>
    <xf numFmtId="49" fontId="40" fillId="0" borderId="4" xfId="42" applyNumberFormat="1" applyFont="1" applyFill="1" applyBorder="1" applyAlignment="1">
      <alignment horizontal="center" vertical="center"/>
    </xf>
    <xf numFmtId="49" fontId="40" fillId="0" borderId="6" xfId="42" applyNumberFormat="1" applyFont="1" applyFill="1" applyBorder="1" applyAlignment="1">
      <alignment horizontal="center" vertical="center"/>
    </xf>
    <xf numFmtId="49" fontId="40" fillId="0" borderId="5" xfId="42" applyNumberFormat="1" applyFont="1" applyFill="1" applyBorder="1" applyAlignment="1">
      <alignment horizontal="center" vertical="center"/>
    </xf>
    <xf numFmtId="0" fontId="27" fillId="0" borderId="5" xfId="42" applyFont="1" applyBorder="1" applyAlignment="1">
      <alignment horizontal="center" vertical="center"/>
    </xf>
    <xf numFmtId="0" fontId="40" fillId="0" borderId="5" xfId="42" applyFont="1" applyFill="1" applyBorder="1" applyAlignment="1">
      <alignment horizontal="left" vertical="center"/>
    </xf>
    <xf numFmtId="0" fontId="97" fillId="0" borderId="0" xfId="25" applyFont="1" applyBorder="1" applyAlignment="1">
      <alignment horizontal="center" vertical="center" wrapText="1"/>
    </xf>
    <xf numFmtId="0" fontId="27" fillId="2" borderId="4" xfId="25" applyFont="1" applyFill="1" applyBorder="1" applyAlignment="1">
      <alignment horizontal="center" vertical="center" wrapText="1"/>
    </xf>
    <xf numFmtId="0" fontId="27" fillId="2" borderId="6" xfId="25" applyFont="1" applyFill="1" applyBorder="1" applyAlignment="1">
      <alignment horizontal="center" vertical="center" wrapText="1"/>
    </xf>
    <xf numFmtId="0" fontId="40" fillId="2" borderId="4" xfId="25" applyFont="1" applyFill="1" applyBorder="1" applyAlignment="1">
      <alignment horizontal="center" vertical="center" wrapText="1"/>
    </xf>
    <xf numFmtId="0" fontId="40" fillId="2" borderId="6" xfId="25" applyFont="1" applyFill="1" applyBorder="1" applyAlignment="1">
      <alignment horizontal="center" vertical="center" wrapText="1"/>
    </xf>
    <xf numFmtId="0" fontId="40" fillId="2" borderId="2" xfId="25" applyFont="1" applyFill="1" applyBorder="1" applyAlignment="1">
      <alignment horizontal="center" vertical="center" wrapText="1"/>
    </xf>
    <xf numFmtId="0" fontId="40" fillId="2" borderId="9" xfId="25" applyFont="1" applyFill="1" applyBorder="1" applyAlignment="1">
      <alignment horizontal="center" vertical="center" wrapText="1"/>
    </xf>
    <xf numFmtId="0" fontId="40" fillId="2" borderId="1" xfId="25" applyFont="1" applyFill="1" applyBorder="1" applyAlignment="1">
      <alignment horizontal="center" vertical="center" wrapText="1"/>
    </xf>
    <xf numFmtId="164" fontId="131" fillId="2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164" fontId="2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25" fillId="2" borderId="1" xfId="0" applyNumberFormat="1" applyFont="1" applyFill="1" applyBorder="1" applyAlignment="1">
      <alignment horizontal="center" vertical="center" wrapText="1"/>
    </xf>
    <xf numFmtId="164" fontId="24" fillId="2" borderId="2" xfId="0" applyNumberFormat="1" applyFont="1" applyFill="1" applyBorder="1" applyAlignment="1">
      <alignment horizontal="center" vertical="center" wrapText="1"/>
    </xf>
    <xf numFmtId="164" fontId="24" fillId="2" borderId="9" xfId="0" applyNumberFormat="1" applyFont="1" applyFill="1" applyBorder="1" applyAlignment="1">
      <alignment horizontal="center" vertical="center" wrapText="1"/>
    </xf>
    <xf numFmtId="164" fontId="24" fillId="2" borderId="4" xfId="0" applyNumberFormat="1" applyFont="1" applyFill="1" applyBorder="1" applyAlignment="1">
      <alignment horizontal="center" vertical="center" wrapText="1"/>
    </xf>
    <xf numFmtId="164" fontId="24" fillId="2" borderId="6" xfId="0" applyNumberFormat="1" applyFont="1" applyFill="1" applyBorder="1" applyAlignment="1">
      <alignment horizontal="center" vertical="center" wrapText="1"/>
    </xf>
    <xf numFmtId="164" fontId="24" fillId="2" borderId="5" xfId="0" applyNumberFormat="1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74" fillId="0" borderId="0" xfId="97" applyNumberFormat="1" applyFont="1" applyFill="1" applyBorder="1" applyAlignment="1">
      <alignment horizontal="left" vertical="top" wrapText="1"/>
    </xf>
    <xf numFmtId="0" fontId="27" fillId="0" borderId="0" xfId="97" applyFont="1" applyAlignment="1">
      <alignment horizontal="center"/>
    </xf>
    <xf numFmtId="0" fontId="23" fillId="9" borderId="1" xfId="97" applyFont="1" applyFill="1" applyBorder="1" applyAlignment="1">
      <alignment horizontal="justify" vertical="center" wrapText="1"/>
    </xf>
    <xf numFmtId="0" fontId="4" fillId="9" borderId="1" xfId="97" applyFont="1" applyFill="1" applyBorder="1" applyAlignment="1">
      <alignment vertical="center"/>
    </xf>
    <xf numFmtId="0" fontId="33" fillId="9" borderId="2" xfId="97" applyFont="1" applyFill="1" applyBorder="1" applyAlignment="1">
      <alignment horizontal="justify" vertical="center" wrapText="1"/>
    </xf>
    <xf numFmtId="0" fontId="152" fillId="9" borderId="3" xfId="97" applyFont="1" applyFill="1" applyBorder="1" applyAlignment="1">
      <alignment horizontal="justify" vertical="center" wrapText="1"/>
    </xf>
    <xf numFmtId="0" fontId="152" fillId="9" borderId="9" xfId="97" applyFont="1" applyFill="1" applyBorder="1" applyAlignment="1">
      <alignment horizontal="justify" vertical="center" wrapText="1"/>
    </xf>
    <xf numFmtId="0" fontId="33" fillId="9" borderId="1" xfId="97" applyFont="1" applyFill="1" applyBorder="1" applyAlignment="1">
      <alignment horizontal="justify" vertical="center" wrapText="1"/>
    </xf>
    <xf numFmtId="0" fontId="155" fillId="9" borderId="1" xfId="97" applyFont="1" applyFill="1" applyBorder="1" applyAlignment="1">
      <alignment vertical="center"/>
    </xf>
    <xf numFmtId="0" fontId="29" fillId="0" borderId="0" xfId="97" applyFont="1" applyFill="1" applyAlignment="1">
      <alignment horizontal="center" vertical="center" wrapText="1"/>
    </xf>
    <xf numFmtId="49" fontId="23" fillId="2" borderId="1" xfId="97" applyNumberFormat="1" applyFont="1" applyFill="1" applyBorder="1" applyAlignment="1">
      <alignment horizontal="center" vertical="center" wrapText="1"/>
    </xf>
    <xf numFmtId="0" fontId="23" fillId="2" borderId="1" xfId="97" applyFont="1" applyFill="1" applyBorder="1" applyAlignment="1">
      <alignment horizontal="center" vertical="center" wrapText="1"/>
    </xf>
    <xf numFmtId="166" fontId="23" fillId="2" borderId="1" xfId="97" applyNumberFormat="1" applyFont="1" applyFill="1" applyBorder="1" applyAlignment="1">
      <alignment horizontal="center" vertical="center" wrapText="1"/>
    </xf>
  </cellXfs>
  <cellStyles count="136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5" xfId="113"/>
    <cellStyle name="Обычный 13 2 6" xfId="129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2" xfId="118"/>
    <cellStyle name="Обычный 3 2 3 2" xfId="40"/>
    <cellStyle name="Обычный 3 2 3 2 2" xfId="43"/>
    <cellStyle name="Обычный 3 2 3 2 2 2" xfId="102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3" xfId="99"/>
    <cellStyle name="Обычный 3 2 3 5 2 3 2" xfId="110"/>
    <cellStyle name="Обычный 3 2 3 5 2 3 2 2" xfId="119"/>
    <cellStyle name="Обычный 3 2 3 5 2 4" xfId="105"/>
    <cellStyle name="Обычный 3 2 3 5 2 4 2" xfId="120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3" xfId="130"/>
    <cellStyle name="Обычный 3 7 3 4" xfId="90"/>
    <cellStyle name="Обычный 3 7 3 4 2" xfId="109"/>
    <cellStyle name="Обычный 3 7 3 4 2 2" xfId="123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4" xfId="133"/>
    <cellStyle name="Обычный 3 7 3 6" xfId="106"/>
    <cellStyle name="Обычный 3 7 3 6 2" xfId="125"/>
    <cellStyle name="Обычный 3 7 3 6 3" xfId="126"/>
    <cellStyle name="Обычный 3 7 3 6 4" xfId="131"/>
    <cellStyle name="Обычный 3 7 3 6 4 2" xfId="134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6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FFFF99"/>
      <color rgb="FFD7E4BC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pane ySplit="10" topLeftCell="A56" activePane="bottomLeft" state="frozen"/>
      <selection activeCell="K8" sqref="K8"/>
      <selection pane="bottomLeft" activeCell="B50" sqref="B50"/>
    </sheetView>
  </sheetViews>
  <sheetFormatPr defaultColWidth="10.625" defaultRowHeight="32.1" customHeight="1"/>
  <cols>
    <col min="1" max="1" width="4.125" style="10" customWidth="1"/>
    <col min="2" max="2" width="56.125" style="9" customWidth="1"/>
    <col min="3" max="3" width="32.125" style="10" customWidth="1"/>
    <col min="4" max="4" width="5.25" style="10" customWidth="1"/>
    <col min="5" max="6" width="11.125" style="1" customWidth="1"/>
    <col min="7" max="16384" width="10.625" style="1"/>
  </cols>
  <sheetData>
    <row r="1" spans="1:6" ht="18">
      <c r="A1" s="7"/>
      <c r="B1" s="1"/>
      <c r="C1" s="7"/>
      <c r="F1" s="7" t="s">
        <v>63</v>
      </c>
    </row>
    <row r="2" spans="1:6" ht="18">
      <c r="A2" s="4"/>
      <c r="B2" s="1"/>
      <c r="C2" s="4"/>
      <c r="F2" s="4" t="s">
        <v>5340</v>
      </c>
    </row>
    <row r="3" spans="1:6" s="391" customFormat="1" ht="16.149999999999999" customHeight="1"/>
    <row r="4" spans="1:6" ht="44.25" customHeight="1">
      <c r="A4" s="1076" t="s">
        <v>38</v>
      </c>
      <c r="B4" s="1076"/>
      <c r="C4" s="1076"/>
      <c r="D4" s="1076"/>
      <c r="E4" s="1076"/>
      <c r="F4" s="1076"/>
    </row>
    <row r="5" spans="1:6" ht="4.5" customHeight="1">
      <c r="A5" s="1"/>
      <c r="B5" s="1"/>
      <c r="C5" s="1"/>
      <c r="D5" s="1"/>
    </row>
    <row r="6" spans="1:6" ht="38.25" customHeight="1">
      <c r="A6" s="1077" t="s">
        <v>5339</v>
      </c>
      <c r="B6" s="1077"/>
      <c r="C6" s="1077"/>
      <c r="D6" s="1077"/>
      <c r="E6" s="1077"/>
      <c r="F6" s="1077"/>
    </row>
    <row r="7" spans="1:6" ht="5.25" customHeight="1">
      <c r="A7" s="1"/>
      <c r="B7" s="1"/>
      <c r="C7" s="1"/>
      <c r="D7" s="1"/>
    </row>
    <row r="8" spans="1:6" s="13" customFormat="1" ht="37.5" customHeight="1">
      <c r="A8" s="1078" t="s">
        <v>10</v>
      </c>
      <c r="B8" s="1078" t="s">
        <v>3061</v>
      </c>
      <c r="C8" s="1078" t="s">
        <v>22</v>
      </c>
      <c r="D8" s="1078" t="s">
        <v>83</v>
      </c>
      <c r="E8" s="1080" t="s">
        <v>3143</v>
      </c>
      <c r="F8" s="1080"/>
    </row>
    <row r="9" spans="1:6" s="13" customFormat="1" ht="24" customHeight="1">
      <c r="A9" s="1079"/>
      <c r="B9" s="1079"/>
      <c r="C9" s="1079"/>
      <c r="D9" s="1079"/>
      <c r="E9" s="430" t="s">
        <v>912</v>
      </c>
      <c r="F9" s="430" t="s">
        <v>913</v>
      </c>
    </row>
    <row r="10" spans="1:6" s="16" customFormat="1" ht="13.5" customHeight="1">
      <c r="A10" s="15">
        <v>1</v>
      </c>
      <c r="B10" s="14" t="s">
        <v>117</v>
      </c>
      <c r="C10" s="15">
        <v>3</v>
      </c>
      <c r="D10" s="15">
        <v>4</v>
      </c>
      <c r="E10" s="122">
        <v>5</v>
      </c>
      <c r="F10" s="122">
        <v>6</v>
      </c>
    </row>
    <row r="11" spans="1:6" ht="32.1" customHeight="1">
      <c r="A11" s="343" t="s">
        <v>3058</v>
      </c>
      <c r="B11" s="12" t="s">
        <v>17</v>
      </c>
      <c r="C11" s="123"/>
      <c r="D11" s="22"/>
      <c r="E11" s="22"/>
      <c r="F11" s="22"/>
    </row>
    <row r="12" spans="1:6" s="57" customFormat="1" ht="31.5" customHeight="1">
      <c r="A12" s="540" t="s">
        <v>41</v>
      </c>
      <c r="B12" s="579" t="s">
        <v>31</v>
      </c>
      <c r="C12" s="20" t="s">
        <v>86</v>
      </c>
      <c r="D12" s="540" t="s">
        <v>91</v>
      </c>
      <c r="E12" s="541">
        <v>44927</v>
      </c>
      <c r="F12" s="541">
        <v>45291</v>
      </c>
    </row>
    <row r="13" spans="1:6" s="57" customFormat="1" ht="31.5" customHeight="1">
      <c r="A13" s="540" t="s">
        <v>117</v>
      </c>
      <c r="B13" s="579" t="s">
        <v>2977</v>
      </c>
      <c r="C13" s="20" t="s">
        <v>911</v>
      </c>
      <c r="D13" s="540" t="s">
        <v>104</v>
      </c>
      <c r="E13" s="541">
        <v>44927</v>
      </c>
      <c r="F13" s="541">
        <v>45291</v>
      </c>
    </row>
    <row r="14" spans="1:6" s="57" customFormat="1" ht="31.5" customHeight="1">
      <c r="A14" s="540" t="s">
        <v>43</v>
      </c>
      <c r="B14" s="579" t="s">
        <v>904</v>
      </c>
      <c r="C14" s="20" t="s">
        <v>905</v>
      </c>
      <c r="D14" s="540" t="s">
        <v>103</v>
      </c>
      <c r="E14" s="541">
        <v>44927</v>
      </c>
      <c r="F14" s="541">
        <v>45291</v>
      </c>
    </row>
    <row r="15" spans="1:6" s="57" customFormat="1" ht="31.5" customHeight="1">
      <c r="A15" s="540" t="s">
        <v>44</v>
      </c>
      <c r="B15" s="579" t="s">
        <v>4178</v>
      </c>
      <c r="C15" s="20" t="s">
        <v>14</v>
      </c>
      <c r="D15" s="540" t="s">
        <v>92</v>
      </c>
      <c r="E15" s="541">
        <v>44927</v>
      </c>
      <c r="F15" s="541">
        <v>45291</v>
      </c>
    </row>
    <row r="16" spans="1:6" s="57" customFormat="1" ht="31.5" customHeight="1">
      <c r="A16" s="540" t="s">
        <v>45</v>
      </c>
      <c r="B16" s="579" t="s">
        <v>32</v>
      </c>
      <c r="C16" s="20" t="s">
        <v>13</v>
      </c>
      <c r="D16" s="540" t="s">
        <v>93</v>
      </c>
      <c r="E16" s="541">
        <v>44927</v>
      </c>
      <c r="F16" s="541">
        <v>45291</v>
      </c>
    </row>
    <row r="17" spans="1:6" s="57" customFormat="1" ht="31.5" customHeight="1">
      <c r="A17" s="540" t="s">
        <v>119</v>
      </c>
      <c r="B17" s="579" t="s">
        <v>5316</v>
      </c>
      <c r="C17" s="20" t="s">
        <v>5317</v>
      </c>
      <c r="D17" s="540" t="s">
        <v>94</v>
      </c>
      <c r="E17" s="541">
        <v>44927</v>
      </c>
      <c r="F17" s="541">
        <v>45291</v>
      </c>
    </row>
    <row r="18" spans="1:6" s="57" customFormat="1" ht="31.5" customHeight="1">
      <c r="A18" s="540" t="s">
        <v>120</v>
      </c>
      <c r="B18" s="579" t="s">
        <v>4310</v>
      </c>
      <c r="C18" s="20" t="s">
        <v>4311</v>
      </c>
      <c r="D18" s="540" t="s">
        <v>4312</v>
      </c>
      <c r="E18" s="541">
        <v>44927</v>
      </c>
      <c r="F18" s="541">
        <v>45291</v>
      </c>
    </row>
    <row r="19" spans="1:6" s="57" customFormat="1" ht="31.5" customHeight="1">
      <c r="A19" s="540" t="s">
        <v>121</v>
      </c>
      <c r="B19" s="579" t="s">
        <v>37</v>
      </c>
      <c r="C19" s="20" t="s">
        <v>1</v>
      </c>
      <c r="D19" s="540" t="s">
        <v>96</v>
      </c>
      <c r="E19" s="541">
        <v>44927</v>
      </c>
      <c r="F19" s="541">
        <v>45291</v>
      </c>
    </row>
    <row r="20" spans="1:6" s="57" customFormat="1" ht="31.5" customHeight="1">
      <c r="A20" s="540" t="s">
        <v>122</v>
      </c>
      <c r="B20" s="579" t="s">
        <v>25</v>
      </c>
      <c r="C20" s="20" t="s">
        <v>4</v>
      </c>
      <c r="D20" s="540" t="s">
        <v>97</v>
      </c>
      <c r="E20" s="541">
        <v>44927</v>
      </c>
      <c r="F20" s="541">
        <v>45291</v>
      </c>
    </row>
    <row r="21" spans="1:6" s="57" customFormat="1" ht="31.5" customHeight="1">
      <c r="A21" s="540" t="s">
        <v>123</v>
      </c>
      <c r="B21" s="579" t="s">
        <v>35</v>
      </c>
      <c r="C21" s="20" t="s">
        <v>5</v>
      </c>
      <c r="D21" s="540" t="s">
        <v>98</v>
      </c>
      <c r="E21" s="541">
        <v>44927</v>
      </c>
      <c r="F21" s="541">
        <v>45291</v>
      </c>
    </row>
    <row r="22" spans="1:6" s="57" customFormat="1" ht="31.5" customHeight="1">
      <c r="A22" s="540" t="s">
        <v>124</v>
      </c>
      <c r="B22" s="579" t="s">
        <v>2976</v>
      </c>
      <c r="C22" s="20" t="s">
        <v>8</v>
      </c>
      <c r="D22" s="540" t="s">
        <v>99</v>
      </c>
      <c r="E22" s="541">
        <v>44927</v>
      </c>
      <c r="F22" s="541">
        <v>45291</v>
      </c>
    </row>
    <row r="23" spans="1:6" s="57" customFormat="1" ht="31.5" customHeight="1">
      <c r="A23" s="540" t="s">
        <v>125</v>
      </c>
      <c r="B23" s="579" t="s">
        <v>23</v>
      </c>
      <c r="C23" s="20" t="s">
        <v>2</v>
      </c>
      <c r="D23" s="540" t="s">
        <v>100</v>
      </c>
      <c r="E23" s="541">
        <v>44927</v>
      </c>
      <c r="F23" s="541">
        <v>45291</v>
      </c>
    </row>
    <row r="24" spans="1:6" s="57" customFormat="1" ht="31.5" customHeight="1">
      <c r="A24" s="540" t="s">
        <v>126</v>
      </c>
      <c r="B24" s="579" t="s">
        <v>24</v>
      </c>
      <c r="C24" s="20" t="s">
        <v>7</v>
      </c>
      <c r="D24" s="540" t="s">
        <v>101</v>
      </c>
      <c r="E24" s="541">
        <v>44927</v>
      </c>
      <c r="F24" s="541">
        <v>45291</v>
      </c>
    </row>
    <row r="25" spans="1:6" s="57" customFormat="1" ht="31.5" customHeight="1">
      <c r="A25" s="540" t="s">
        <v>127</v>
      </c>
      <c r="B25" s="579" t="s">
        <v>51</v>
      </c>
      <c r="C25" s="20" t="s">
        <v>6</v>
      </c>
      <c r="D25" s="540" t="s">
        <v>60</v>
      </c>
      <c r="E25" s="541">
        <v>44927</v>
      </c>
      <c r="F25" s="541">
        <v>45291</v>
      </c>
    </row>
    <row r="26" spans="1:6" s="57" customFormat="1" ht="31.5" customHeight="1">
      <c r="A26" s="540" t="s">
        <v>128</v>
      </c>
      <c r="B26" s="579" t="s">
        <v>34</v>
      </c>
      <c r="C26" s="20" t="s">
        <v>3093</v>
      </c>
      <c r="D26" s="540" t="s">
        <v>102</v>
      </c>
      <c r="E26" s="541">
        <v>44927</v>
      </c>
      <c r="F26" s="541">
        <v>45291</v>
      </c>
    </row>
    <row r="27" spans="1:6" s="57" customFormat="1" ht="31.5" customHeight="1">
      <c r="A27" s="540" t="s">
        <v>129</v>
      </c>
      <c r="B27" s="579" t="s">
        <v>502</v>
      </c>
      <c r="C27" s="20" t="s">
        <v>2978</v>
      </c>
      <c r="D27" s="540" t="s">
        <v>105</v>
      </c>
      <c r="E27" s="541">
        <v>44927</v>
      </c>
      <c r="F27" s="541">
        <v>45291</v>
      </c>
    </row>
    <row r="28" spans="1:6" s="57" customFormat="1" ht="31.5" customHeight="1">
      <c r="A28" s="540" t="s">
        <v>130</v>
      </c>
      <c r="B28" s="579" t="s">
        <v>749</v>
      </c>
      <c r="C28" s="20" t="s">
        <v>2979</v>
      </c>
      <c r="D28" s="540" t="s">
        <v>368</v>
      </c>
      <c r="E28" s="541">
        <v>44927</v>
      </c>
      <c r="F28" s="541">
        <v>45291</v>
      </c>
    </row>
    <row r="29" spans="1:6" s="57" customFormat="1" ht="31.5" customHeight="1">
      <c r="A29" s="540" t="s">
        <v>131</v>
      </c>
      <c r="B29" s="579" t="s">
        <v>907</v>
      </c>
      <c r="C29" s="20" t="s">
        <v>906</v>
      </c>
      <c r="D29" s="540" t="s">
        <v>106</v>
      </c>
      <c r="E29" s="541">
        <v>44927</v>
      </c>
      <c r="F29" s="541">
        <v>45291</v>
      </c>
    </row>
    <row r="30" spans="1:6" s="57" customFormat="1" ht="31.5" customHeight="1">
      <c r="A30" s="540" t="s">
        <v>132</v>
      </c>
      <c r="B30" s="579" t="s">
        <v>514</v>
      </c>
      <c r="C30" s="20" t="s">
        <v>503</v>
      </c>
      <c r="D30" s="540" t="s">
        <v>107</v>
      </c>
      <c r="E30" s="541">
        <v>44927</v>
      </c>
      <c r="F30" s="541">
        <v>45291</v>
      </c>
    </row>
    <row r="31" spans="1:6" s="57" customFormat="1" ht="31.5" customHeight="1">
      <c r="A31" s="540" t="s">
        <v>133</v>
      </c>
      <c r="B31" s="579" t="s">
        <v>515</v>
      </c>
      <c r="C31" s="20" t="s">
        <v>504</v>
      </c>
      <c r="D31" s="540" t="s">
        <v>108</v>
      </c>
      <c r="E31" s="541">
        <v>44927</v>
      </c>
      <c r="F31" s="541">
        <v>45291</v>
      </c>
    </row>
    <row r="32" spans="1:6" s="57" customFormat="1" ht="31.5" customHeight="1">
      <c r="A32" s="540" t="s">
        <v>134</v>
      </c>
      <c r="B32" s="579" t="s">
        <v>33</v>
      </c>
      <c r="C32" s="20" t="s">
        <v>15</v>
      </c>
      <c r="D32" s="540" t="s">
        <v>95</v>
      </c>
      <c r="E32" s="541">
        <v>44927</v>
      </c>
      <c r="F32" s="541">
        <v>45291</v>
      </c>
    </row>
    <row r="33" spans="1:6" s="57" customFormat="1" ht="31.5" customHeight="1">
      <c r="A33" s="540" t="s">
        <v>135</v>
      </c>
      <c r="B33" s="579" t="s">
        <v>36</v>
      </c>
      <c r="C33" s="20" t="s">
        <v>16</v>
      </c>
      <c r="D33" s="540" t="s">
        <v>46</v>
      </c>
      <c r="E33" s="541">
        <v>44927</v>
      </c>
      <c r="F33" s="541">
        <v>45291</v>
      </c>
    </row>
    <row r="34" spans="1:6" s="57" customFormat="1" ht="31.5" customHeight="1">
      <c r="A34" s="540" t="s">
        <v>136</v>
      </c>
      <c r="B34" s="579" t="s">
        <v>5521</v>
      </c>
      <c r="C34" s="20" t="s">
        <v>5333</v>
      </c>
      <c r="D34" s="540" t="s">
        <v>5334</v>
      </c>
      <c r="E34" s="541">
        <v>44927</v>
      </c>
      <c r="F34" s="541">
        <v>45291</v>
      </c>
    </row>
    <row r="35" spans="1:6" s="57" customFormat="1" ht="31.5" customHeight="1">
      <c r="A35" s="540" t="s">
        <v>137</v>
      </c>
      <c r="B35" s="579" t="s">
        <v>4168</v>
      </c>
      <c r="C35" s="20" t="s">
        <v>517</v>
      </c>
      <c r="D35" s="540" t="s">
        <v>518</v>
      </c>
      <c r="E35" s="541">
        <v>44927</v>
      </c>
      <c r="F35" s="541">
        <v>45291</v>
      </c>
    </row>
    <row r="36" spans="1:6" s="57" customFormat="1" ht="28.15" customHeight="1">
      <c r="A36" s="580" t="s">
        <v>3059</v>
      </c>
      <c r="B36" s="581" t="s">
        <v>49</v>
      </c>
      <c r="C36" s="582"/>
      <c r="D36" s="583"/>
      <c r="E36" s="583"/>
      <c r="F36" s="583"/>
    </row>
    <row r="37" spans="1:6" s="57" customFormat="1" ht="31.5" customHeight="1">
      <c r="A37" s="540" t="s">
        <v>138</v>
      </c>
      <c r="B37" s="579" t="s">
        <v>4179</v>
      </c>
      <c r="C37" s="20" t="s">
        <v>908</v>
      </c>
      <c r="D37" s="540" t="s">
        <v>61</v>
      </c>
      <c r="E37" s="541">
        <v>44927</v>
      </c>
      <c r="F37" s="541">
        <v>45291</v>
      </c>
    </row>
    <row r="38" spans="1:6" s="57" customFormat="1" ht="31.5" customHeight="1">
      <c r="A38" s="540" t="s">
        <v>139</v>
      </c>
      <c r="B38" s="579" t="s">
        <v>50</v>
      </c>
      <c r="C38" s="20" t="s">
        <v>909</v>
      </c>
      <c r="D38" s="540" t="s">
        <v>87</v>
      </c>
      <c r="E38" s="541">
        <v>44927</v>
      </c>
      <c r="F38" s="541">
        <v>45291</v>
      </c>
    </row>
    <row r="39" spans="1:6" s="57" customFormat="1" ht="48.75" customHeight="1">
      <c r="A39" s="540" t="s">
        <v>140</v>
      </c>
      <c r="B39" s="579" t="s">
        <v>516</v>
      </c>
      <c r="C39" s="20" t="s">
        <v>910</v>
      </c>
      <c r="D39" s="540" t="s">
        <v>65</v>
      </c>
      <c r="E39" s="541">
        <v>44927</v>
      </c>
      <c r="F39" s="541">
        <v>45291</v>
      </c>
    </row>
    <row r="40" spans="1:6" s="57" customFormat="1" ht="31.5" customHeight="1">
      <c r="A40" s="540" t="s">
        <v>141</v>
      </c>
      <c r="B40" s="579" t="s">
        <v>890</v>
      </c>
      <c r="C40" s="20" t="s">
        <v>519</v>
      </c>
      <c r="D40" s="540" t="s">
        <v>62</v>
      </c>
      <c r="E40" s="541">
        <v>44927</v>
      </c>
      <c r="F40" s="541">
        <v>45291</v>
      </c>
    </row>
    <row r="41" spans="1:6" s="57" customFormat="1" ht="31.5" customHeight="1">
      <c r="A41" s="540" t="s">
        <v>142</v>
      </c>
      <c r="B41" s="579" t="s">
        <v>27</v>
      </c>
      <c r="C41" s="20" t="s">
        <v>2621</v>
      </c>
      <c r="D41" s="540" t="s">
        <v>88</v>
      </c>
      <c r="E41" s="541">
        <v>44927</v>
      </c>
      <c r="F41" s="541">
        <v>45291</v>
      </c>
    </row>
    <row r="42" spans="1:6" s="57" customFormat="1" ht="48.75" customHeight="1">
      <c r="A42" s="540" t="s">
        <v>143</v>
      </c>
      <c r="B42" s="579" t="s">
        <v>26</v>
      </c>
      <c r="C42" s="20" t="s">
        <v>2620</v>
      </c>
      <c r="D42" s="540" t="s">
        <v>89</v>
      </c>
      <c r="E42" s="541">
        <v>44927</v>
      </c>
      <c r="F42" s="541">
        <v>45291</v>
      </c>
    </row>
    <row r="43" spans="1:6" s="57" customFormat="1" ht="80.25" customHeight="1">
      <c r="A43" s="540" t="s">
        <v>144</v>
      </c>
      <c r="B43" s="579" t="s">
        <v>58</v>
      </c>
      <c r="C43" s="20" t="s">
        <v>18</v>
      </c>
      <c r="D43" s="540" t="s">
        <v>90</v>
      </c>
      <c r="E43" s="541">
        <v>44927</v>
      </c>
      <c r="F43" s="541">
        <v>45291</v>
      </c>
    </row>
    <row r="44" spans="1:6" s="57" customFormat="1" ht="26.25" customHeight="1">
      <c r="A44" s="580" t="s">
        <v>3060</v>
      </c>
      <c r="B44" s="581" t="s">
        <v>2980</v>
      </c>
      <c r="C44" s="582"/>
      <c r="D44" s="583"/>
      <c r="E44" s="583"/>
      <c r="F44" s="583"/>
    </row>
    <row r="45" spans="1:6" s="57" customFormat="1" ht="31.5" customHeight="1">
      <c r="A45" s="540" t="s">
        <v>145</v>
      </c>
      <c r="B45" s="579" t="s">
        <v>4176</v>
      </c>
      <c r="C45" s="20" t="s">
        <v>4309</v>
      </c>
      <c r="D45" s="540" t="s">
        <v>109</v>
      </c>
      <c r="E45" s="541">
        <v>44927</v>
      </c>
      <c r="F45" s="541">
        <v>45291</v>
      </c>
    </row>
    <row r="46" spans="1:6" s="57" customFormat="1" ht="31.5" customHeight="1">
      <c r="A46" s="540" t="s">
        <v>146</v>
      </c>
      <c r="B46" s="579" t="s">
        <v>4177</v>
      </c>
      <c r="C46" s="20" t="s">
        <v>4167</v>
      </c>
      <c r="D46" s="540" t="s">
        <v>110</v>
      </c>
      <c r="E46" s="541">
        <v>44927</v>
      </c>
      <c r="F46" s="541">
        <v>45291</v>
      </c>
    </row>
    <row r="47" spans="1:6" s="57" customFormat="1" ht="31.5" customHeight="1">
      <c r="A47" s="540" t="s">
        <v>147</v>
      </c>
      <c r="B47" s="579" t="s">
        <v>52</v>
      </c>
      <c r="C47" s="20" t="s">
        <v>48</v>
      </c>
      <c r="D47" s="540" t="s">
        <v>113</v>
      </c>
      <c r="E47" s="541">
        <v>44927</v>
      </c>
      <c r="F47" s="541">
        <v>45291</v>
      </c>
    </row>
    <row r="48" spans="1:6" s="57" customFormat="1" ht="31.5" customHeight="1">
      <c r="A48" s="540" t="s">
        <v>148</v>
      </c>
      <c r="B48" s="579" t="s">
        <v>30</v>
      </c>
      <c r="C48" s="20" t="s">
        <v>19</v>
      </c>
      <c r="D48" s="540" t="s">
        <v>42</v>
      </c>
      <c r="E48" s="541">
        <v>44927</v>
      </c>
      <c r="F48" s="541">
        <v>45291</v>
      </c>
    </row>
    <row r="49" spans="1:6" s="57" customFormat="1" ht="31.5" customHeight="1">
      <c r="A49" s="540" t="s">
        <v>149</v>
      </c>
      <c r="B49" s="579" t="s">
        <v>5341</v>
      </c>
      <c r="C49" s="20" t="s">
        <v>5342</v>
      </c>
      <c r="D49" s="540" t="s">
        <v>4725</v>
      </c>
      <c r="E49" s="541">
        <v>44927</v>
      </c>
      <c r="F49" s="541">
        <v>45291</v>
      </c>
    </row>
    <row r="50" spans="1:6" s="57" customFormat="1" ht="31.5" customHeight="1">
      <c r="A50" s="540" t="s">
        <v>150</v>
      </c>
      <c r="B50" s="579" t="s">
        <v>28</v>
      </c>
      <c r="C50" s="20" t="s">
        <v>21</v>
      </c>
      <c r="D50" s="540" t="s">
        <v>112</v>
      </c>
      <c r="E50" s="541">
        <v>44927</v>
      </c>
      <c r="F50" s="541">
        <v>45291</v>
      </c>
    </row>
    <row r="51" spans="1:6" s="57" customFormat="1" ht="31.5" customHeight="1">
      <c r="A51" s="540" t="s">
        <v>151</v>
      </c>
      <c r="B51" s="579" t="s">
        <v>4166</v>
      </c>
      <c r="C51" s="20" t="s">
        <v>3898</v>
      </c>
      <c r="D51" s="540" t="s">
        <v>3899</v>
      </c>
      <c r="E51" s="541">
        <v>44927</v>
      </c>
      <c r="F51" s="541">
        <v>45291</v>
      </c>
    </row>
    <row r="52" spans="1:6" s="57" customFormat="1" ht="31.5" customHeight="1">
      <c r="A52" s="540" t="s">
        <v>152</v>
      </c>
      <c r="B52" s="584" t="s">
        <v>2982</v>
      </c>
      <c r="C52" s="585" t="s">
        <v>2085</v>
      </c>
      <c r="D52" s="90" t="s">
        <v>2086</v>
      </c>
      <c r="E52" s="541">
        <v>44927</v>
      </c>
      <c r="F52" s="541">
        <v>45291</v>
      </c>
    </row>
    <row r="53" spans="1:6" s="57" customFormat="1" ht="31.5" customHeight="1">
      <c r="A53" s="540" t="s">
        <v>153</v>
      </c>
      <c r="B53" s="579" t="s">
        <v>4165</v>
      </c>
      <c r="C53" s="20" t="s">
        <v>3928</v>
      </c>
      <c r="D53" s="540" t="s">
        <v>3734</v>
      </c>
      <c r="E53" s="541">
        <v>44927</v>
      </c>
      <c r="F53" s="541">
        <v>45291</v>
      </c>
    </row>
    <row r="54" spans="1:6" s="57" customFormat="1" ht="31.5" customHeight="1">
      <c r="A54" s="540" t="s">
        <v>154</v>
      </c>
      <c r="B54" s="579" t="s">
        <v>53</v>
      </c>
      <c r="C54" s="20" t="s">
        <v>59</v>
      </c>
      <c r="D54" s="540" t="s">
        <v>115</v>
      </c>
      <c r="E54" s="541">
        <v>44927</v>
      </c>
      <c r="F54" s="541">
        <v>45291</v>
      </c>
    </row>
    <row r="55" spans="1:6" s="57" customFormat="1" ht="31.5" customHeight="1">
      <c r="A55" s="540" t="s">
        <v>155</v>
      </c>
      <c r="B55" s="579" t="s">
        <v>55</v>
      </c>
      <c r="C55" s="20" t="s">
        <v>54</v>
      </c>
      <c r="D55" s="540" t="s">
        <v>64</v>
      </c>
      <c r="E55" s="541">
        <v>44927</v>
      </c>
      <c r="F55" s="541">
        <v>45291</v>
      </c>
    </row>
    <row r="56" spans="1:6" s="57" customFormat="1" ht="31.5" customHeight="1">
      <c r="A56" s="540" t="s">
        <v>156</v>
      </c>
      <c r="B56" s="579" t="s">
        <v>3470</v>
      </c>
      <c r="C56" s="20" t="s">
        <v>118</v>
      </c>
      <c r="D56" s="540" t="s">
        <v>163</v>
      </c>
      <c r="E56" s="541">
        <v>44927</v>
      </c>
      <c r="F56" s="541">
        <v>45291</v>
      </c>
    </row>
    <row r="57" spans="1:6" s="57" customFormat="1" ht="31.5" customHeight="1">
      <c r="A57" s="540" t="s">
        <v>157</v>
      </c>
      <c r="B57" s="584" t="s">
        <v>4163</v>
      </c>
      <c r="C57" s="585" t="s">
        <v>4162</v>
      </c>
      <c r="D57" s="90" t="s">
        <v>4164</v>
      </c>
      <c r="E57" s="541">
        <v>44927</v>
      </c>
      <c r="F57" s="541">
        <v>45291</v>
      </c>
    </row>
    <row r="58" spans="1:6" s="57" customFormat="1" ht="31.5" customHeight="1">
      <c r="A58" s="540" t="s">
        <v>158</v>
      </c>
      <c r="B58" s="579" t="s">
        <v>29</v>
      </c>
      <c r="C58" s="20" t="s">
        <v>20</v>
      </c>
      <c r="D58" s="540" t="s">
        <v>111</v>
      </c>
      <c r="E58" s="541">
        <v>44927</v>
      </c>
      <c r="F58" s="541">
        <v>45291</v>
      </c>
    </row>
    <row r="59" spans="1:6" s="57" customFormat="1" ht="31.5" customHeight="1">
      <c r="A59" s="540" t="s">
        <v>159</v>
      </c>
      <c r="B59" s="579" t="s">
        <v>70</v>
      </c>
      <c r="C59" s="20" t="s">
        <v>71</v>
      </c>
      <c r="D59" s="540" t="s">
        <v>114</v>
      </c>
      <c r="E59" s="541">
        <v>44927</v>
      </c>
      <c r="F59" s="541">
        <v>45291</v>
      </c>
    </row>
    <row r="60" spans="1:6" s="57" customFormat="1" ht="31.5" customHeight="1">
      <c r="A60" s="540" t="s">
        <v>160</v>
      </c>
      <c r="B60" s="579" t="s">
        <v>56</v>
      </c>
      <c r="C60" s="20" t="s">
        <v>57</v>
      </c>
      <c r="D60" s="540" t="s">
        <v>116</v>
      </c>
      <c r="E60" s="541">
        <v>44927</v>
      </c>
      <c r="F60" s="541">
        <v>45291</v>
      </c>
    </row>
    <row r="61" spans="1:6" s="57" customFormat="1" ht="31.5" customHeight="1">
      <c r="A61" s="540" t="s">
        <v>161</v>
      </c>
      <c r="B61" s="584" t="s">
        <v>2981</v>
      </c>
      <c r="C61" s="585" t="s">
        <v>893</v>
      </c>
      <c r="D61" s="90" t="s">
        <v>765</v>
      </c>
      <c r="E61" s="541">
        <v>44927</v>
      </c>
      <c r="F61" s="541">
        <v>45291</v>
      </c>
    </row>
    <row r="62" spans="1:6" ht="9" customHeight="1">
      <c r="A62" s="1075" t="s">
        <v>12</v>
      </c>
      <c r="B62" s="1075"/>
      <c r="C62" s="1075"/>
      <c r="D62" s="1075"/>
      <c r="E62" s="1075"/>
      <c r="F62" s="1075"/>
    </row>
    <row r="63" spans="1:6" ht="3.75" customHeight="1"/>
    <row r="64" spans="1:6" ht="28.5" customHeight="1"/>
  </sheetData>
  <autoFilter ref="A10:F10"/>
  <mergeCells count="8">
    <mergeCell ref="A62:F62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B64"/>
  <sheetViews>
    <sheetView zoomScale="90" zoomScaleNormal="90" workbookViewId="0">
      <pane xSplit="3" ySplit="12" topLeftCell="D49" activePane="bottomRight" state="frozen"/>
      <selection activeCell="A8" sqref="A8:F9"/>
      <selection pane="topRight" activeCell="A8" sqref="A8:F9"/>
      <selection pane="bottomLeft" activeCell="A8" sqref="A8:F9"/>
      <selection pane="bottomRight" activeCell="B33" sqref="B33"/>
    </sheetView>
  </sheetViews>
  <sheetFormatPr defaultColWidth="9" defaultRowHeight="18"/>
  <cols>
    <col min="1" max="1" width="8.125" style="403" customWidth="1"/>
    <col min="2" max="2" width="44" style="403" customWidth="1"/>
    <col min="3" max="3" width="9.125" style="404" customWidth="1"/>
    <col min="4" max="5" width="23.625" style="403" customWidth="1"/>
    <col min="6" max="6" width="3.125" style="403" customWidth="1"/>
    <col min="7" max="16384" width="9" style="403"/>
  </cols>
  <sheetData>
    <row r="1" spans="1:53" s="1" customFormat="1">
      <c r="C1" s="19"/>
      <c r="D1" s="7"/>
      <c r="E1" s="7" t="s">
        <v>4977</v>
      </c>
    </row>
    <row r="2" spans="1:53" s="112" customFormat="1">
      <c r="C2" s="357"/>
      <c r="D2" s="358"/>
      <c r="E2" s="4" t="s">
        <v>5340</v>
      </c>
    </row>
    <row r="3" spans="1:53" s="391" customFormat="1" ht="16.149999999999999" customHeight="1"/>
    <row r="4" spans="1:53" s="392" customFormat="1" ht="64.150000000000006" customHeight="1">
      <c r="A4" s="1085" t="s">
        <v>4160</v>
      </c>
      <c r="B4" s="1085"/>
      <c r="C4" s="1085"/>
      <c r="D4" s="1085"/>
      <c r="E4" s="1085"/>
    </row>
    <row r="5" spans="1:53" s="1" customFormat="1" ht="4.5" customHeight="1"/>
    <row r="6" spans="1:53" s="98" customFormat="1" ht="55.5" customHeight="1">
      <c r="A6" s="1086" t="s">
        <v>4153</v>
      </c>
      <c r="B6" s="1086"/>
      <c r="C6" s="1086"/>
      <c r="D6" s="1086"/>
      <c r="E6" s="1086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</row>
    <row r="7" spans="1:53" s="1" customFormat="1" ht="4.5" customHeight="1"/>
    <row r="8" spans="1:53" s="1" customFormat="1" ht="36.75" customHeight="1">
      <c r="A8" s="1077" t="s">
        <v>5339</v>
      </c>
      <c r="B8" s="1077"/>
      <c r="C8" s="1077"/>
      <c r="D8" s="1077"/>
      <c r="E8" s="1077"/>
      <c r="F8" s="1077"/>
    </row>
    <row r="9" spans="1:53" s="1" customFormat="1" ht="5.25" customHeight="1"/>
    <row r="10" spans="1:53" s="393" customFormat="1" ht="39.75" customHeight="1">
      <c r="A10" s="1081" t="s">
        <v>4158</v>
      </c>
      <c r="B10" s="1082"/>
      <c r="C10" s="1083"/>
      <c r="D10" s="1087" t="s">
        <v>4155</v>
      </c>
      <c r="E10" s="1087"/>
    </row>
    <row r="11" spans="1:53" s="393" customFormat="1" ht="23.25" customHeight="1">
      <c r="A11" s="413" t="s">
        <v>10</v>
      </c>
      <c r="B11" s="414" t="s">
        <v>208</v>
      </c>
      <c r="C11" s="415" t="s">
        <v>83</v>
      </c>
      <c r="D11" s="431" t="s">
        <v>4156</v>
      </c>
      <c r="E11" s="431" t="s">
        <v>4157</v>
      </c>
    </row>
    <row r="12" spans="1:53" s="397" customFormat="1" ht="16.5" customHeight="1">
      <c r="A12" s="394">
        <v>1</v>
      </c>
      <c r="B12" s="395">
        <v>2</v>
      </c>
      <c r="C12" s="396" t="s">
        <v>43</v>
      </c>
      <c r="D12" s="394">
        <v>4</v>
      </c>
      <c r="E12" s="395">
        <v>5</v>
      </c>
    </row>
    <row r="13" spans="1:53" s="398" customFormat="1" ht="18" customHeight="1">
      <c r="A13" s="417">
        <v>1</v>
      </c>
      <c r="B13" s="418" t="s">
        <v>86</v>
      </c>
      <c r="C13" s="419" t="s">
        <v>91</v>
      </c>
      <c r="D13" s="416" t="s">
        <v>84</v>
      </c>
      <c r="E13" s="416" t="s">
        <v>39</v>
      </c>
    </row>
    <row r="14" spans="1:53" s="398" customFormat="1" ht="18" customHeight="1">
      <c r="A14" s="417">
        <v>2</v>
      </c>
      <c r="B14" s="420" t="s">
        <v>911</v>
      </c>
      <c r="C14" s="419" t="s">
        <v>104</v>
      </c>
      <c r="D14" s="416" t="s">
        <v>39</v>
      </c>
      <c r="E14" s="416" t="s">
        <v>39</v>
      </c>
    </row>
    <row r="15" spans="1:53" s="398" customFormat="1" ht="18" customHeight="1">
      <c r="A15" s="417">
        <v>3</v>
      </c>
      <c r="B15" s="420" t="s">
        <v>905</v>
      </c>
      <c r="C15" s="419" t="s">
        <v>103</v>
      </c>
      <c r="D15" s="416" t="s">
        <v>39</v>
      </c>
      <c r="E15" s="416" t="s">
        <v>39</v>
      </c>
    </row>
    <row r="16" spans="1:53" s="398" customFormat="1" ht="18" customHeight="1">
      <c r="A16" s="417">
        <v>4</v>
      </c>
      <c r="B16" s="418" t="s">
        <v>14</v>
      </c>
      <c r="C16" s="419" t="s">
        <v>92</v>
      </c>
      <c r="D16" s="416" t="s">
        <v>39</v>
      </c>
      <c r="E16" s="416" t="s">
        <v>39</v>
      </c>
    </row>
    <row r="17" spans="1:5" s="398" customFormat="1" ht="18" customHeight="1">
      <c r="A17" s="417">
        <v>5</v>
      </c>
      <c r="B17" s="418" t="s">
        <v>13</v>
      </c>
      <c r="C17" s="419" t="s">
        <v>93</v>
      </c>
      <c r="D17" s="416" t="s">
        <v>39</v>
      </c>
      <c r="E17" s="416" t="s">
        <v>39</v>
      </c>
    </row>
    <row r="18" spans="1:5" s="398" customFormat="1" ht="18" customHeight="1">
      <c r="A18" s="417">
        <v>6</v>
      </c>
      <c r="B18" s="418" t="s">
        <v>5317</v>
      </c>
      <c r="C18" s="419" t="s">
        <v>94</v>
      </c>
      <c r="D18" s="416" t="s">
        <v>39</v>
      </c>
      <c r="E18" s="416" t="s">
        <v>39</v>
      </c>
    </row>
    <row r="19" spans="1:5" s="398" customFormat="1" ht="18" customHeight="1">
      <c r="A19" s="417">
        <v>7</v>
      </c>
      <c r="B19" s="418" t="s">
        <v>4311</v>
      </c>
      <c r="C19" s="419" t="s">
        <v>4312</v>
      </c>
      <c r="D19" s="416" t="s">
        <v>39</v>
      </c>
      <c r="E19" s="416" t="s">
        <v>39</v>
      </c>
    </row>
    <row r="20" spans="1:5" s="398" customFormat="1" ht="18" customHeight="1">
      <c r="A20" s="417">
        <v>8</v>
      </c>
      <c r="B20" s="418" t="s">
        <v>1</v>
      </c>
      <c r="C20" s="419" t="s">
        <v>96</v>
      </c>
      <c r="D20" s="416" t="s">
        <v>84</v>
      </c>
      <c r="E20" s="416" t="s">
        <v>84</v>
      </c>
    </row>
    <row r="21" spans="1:5" s="398" customFormat="1" ht="18" customHeight="1">
      <c r="A21" s="417">
        <v>9</v>
      </c>
      <c r="B21" s="418" t="s">
        <v>4</v>
      </c>
      <c r="C21" s="419" t="s">
        <v>97</v>
      </c>
      <c r="D21" s="416" t="s">
        <v>84</v>
      </c>
      <c r="E21" s="416" t="s">
        <v>84</v>
      </c>
    </row>
    <row r="22" spans="1:5" s="398" customFormat="1" ht="18" customHeight="1">
      <c r="A22" s="417">
        <v>10</v>
      </c>
      <c r="B22" s="418" t="s">
        <v>5</v>
      </c>
      <c r="C22" s="419" t="s">
        <v>98</v>
      </c>
      <c r="D22" s="416" t="s">
        <v>84</v>
      </c>
      <c r="E22" s="416" t="s">
        <v>84</v>
      </c>
    </row>
    <row r="23" spans="1:5" s="398" customFormat="1" ht="18" customHeight="1">
      <c r="A23" s="417">
        <v>11</v>
      </c>
      <c r="B23" s="418" t="s">
        <v>8</v>
      </c>
      <c r="C23" s="419" t="s">
        <v>99</v>
      </c>
      <c r="D23" s="416" t="s">
        <v>84</v>
      </c>
      <c r="E23" s="416" t="s">
        <v>84</v>
      </c>
    </row>
    <row r="24" spans="1:5" s="398" customFormat="1" ht="18" customHeight="1">
      <c r="A24" s="417">
        <v>12</v>
      </c>
      <c r="B24" s="418" t="s">
        <v>2</v>
      </c>
      <c r="C24" s="419" t="s">
        <v>100</v>
      </c>
      <c r="D24" s="416" t="s">
        <v>84</v>
      </c>
      <c r="E24" s="416" t="s">
        <v>84</v>
      </c>
    </row>
    <row r="25" spans="1:5" s="398" customFormat="1" ht="18" customHeight="1">
      <c r="A25" s="417">
        <v>13</v>
      </c>
      <c r="B25" s="418" t="s">
        <v>7</v>
      </c>
      <c r="C25" s="419" t="s">
        <v>101</v>
      </c>
      <c r="D25" s="416" t="s">
        <v>84</v>
      </c>
      <c r="E25" s="416" t="s">
        <v>84</v>
      </c>
    </row>
    <row r="26" spans="1:5" s="398" customFormat="1" ht="18" customHeight="1">
      <c r="A26" s="417">
        <v>14</v>
      </c>
      <c r="B26" s="418" t="s">
        <v>6</v>
      </c>
      <c r="C26" s="419" t="s">
        <v>60</v>
      </c>
      <c r="D26" s="416" t="s">
        <v>84</v>
      </c>
      <c r="E26" s="416" t="s">
        <v>84</v>
      </c>
    </row>
    <row r="27" spans="1:5" s="398" customFormat="1" ht="18" customHeight="1">
      <c r="A27" s="417">
        <v>15</v>
      </c>
      <c r="B27" s="418" t="s">
        <v>3</v>
      </c>
      <c r="C27" s="419" t="s">
        <v>102</v>
      </c>
      <c r="D27" s="416" t="s">
        <v>84</v>
      </c>
      <c r="E27" s="416" t="s">
        <v>84</v>
      </c>
    </row>
    <row r="28" spans="1:5" s="398" customFormat="1" ht="18" customHeight="1">
      <c r="A28" s="417">
        <v>16</v>
      </c>
      <c r="B28" s="418" t="s">
        <v>2978</v>
      </c>
      <c r="C28" s="419" t="s">
        <v>105</v>
      </c>
      <c r="D28" s="416" t="s">
        <v>84</v>
      </c>
      <c r="E28" s="416" t="s">
        <v>39</v>
      </c>
    </row>
    <row r="29" spans="1:5" s="398" customFormat="1" ht="18" customHeight="1">
      <c r="A29" s="417">
        <v>17</v>
      </c>
      <c r="B29" s="418" t="s">
        <v>2979</v>
      </c>
      <c r="C29" s="419" t="s">
        <v>368</v>
      </c>
      <c r="D29" s="416" t="s">
        <v>84</v>
      </c>
      <c r="E29" s="416" t="s">
        <v>39</v>
      </c>
    </row>
    <row r="30" spans="1:5" s="398" customFormat="1" ht="18" customHeight="1">
      <c r="A30" s="417">
        <v>18</v>
      </c>
      <c r="B30" s="418" t="s">
        <v>906</v>
      </c>
      <c r="C30" s="419" t="s">
        <v>106</v>
      </c>
      <c r="D30" s="416" t="s">
        <v>39</v>
      </c>
      <c r="E30" s="416" t="s">
        <v>84</v>
      </c>
    </row>
    <row r="31" spans="1:5" s="398" customFormat="1" ht="18" customHeight="1">
      <c r="A31" s="417">
        <v>19</v>
      </c>
      <c r="B31" s="418" t="s">
        <v>503</v>
      </c>
      <c r="C31" s="419" t="s">
        <v>107</v>
      </c>
      <c r="D31" s="416" t="s">
        <v>39</v>
      </c>
      <c r="E31" s="416" t="s">
        <v>84</v>
      </c>
    </row>
    <row r="32" spans="1:5" s="398" customFormat="1" ht="18" customHeight="1">
      <c r="A32" s="417">
        <v>20</v>
      </c>
      <c r="B32" s="418" t="s">
        <v>504</v>
      </c>
      <c r="C32" s="419" t="s">
        <v>108</v>
      </c>
      <c r="D32" s="416" t="s">
        <v>39</v>
      </c>
      <c r="E32" s="416" t="s">
        <v>84</v>
      </c>
    </row>
    <row r="33" spans="1:5" s="398" customFormat="1" ht="18" customHeight="1">
      <c r="A33" s="417">
        <v>21</v>
      </c>
      <c r="B33" s="418" t="s">
        <v>15</v>
      </c>
      <c r="C33" s="419" t="s">
        <v>95</v>
      </c>
      <c r="D33" s="416" t="s">
        <v>39</v>
      </c>
      <c r="E33" s="416" t="s">
        <v>39</v>
      </c>
    </row>
    <row r="34" spans="1:5" s="398" customFormat="1" ht="18" customHeight="1">
      <c r="A34" s="417">
        <v>22</v>
      </c>
      <c r="B34" s="418" t="s">
        <v>16</v>
      </c>
      <c r="C34" s="419" t="s">
        <v>46</v>
      </c>
      <c r="D34" s="416" t="s">
        <v>39</v>
      </c>
      <c r="E34" s="416" t="s">
        <v>39</v>
      </c>
    </row>
    <row r="35" spans="1:5" s="398" customFormat="1" ht="18" customHeight="1">
      <c r="A35" s="417">
        <v>23</v>
      </c>
      <c r="B35" s="418" t="s">
        <v>5333</v>
      </c>
      <c r="C35" s="419" t="s">
        <v>5334</v>
      </c>
      <c r="D35" s="416" t="s">
        <v>39</v>
      </c>
      <c r="E35" s="416" t="s">
        <v>39</v>
      </c>
    </row>
    <row r="36" spans="1:5" s="398" customFormat="1" ht="18" customHeight="1">
      <c r="A36" s="417">
        <v>24</v>
      </c>
      <c r="B36" s="418" t="s">
        <v>517</v>
      </c>
      <c r="C36" s="419" t="s">
        <v>518</v>
      </c>
      <c r="D36" s="416" t="s">
        <v>39</v>
      </c>
      <c r="E36" s="416" t="s">
        <v>39</v>
      </c>
    </row>
    <row r="37" spans="1:5" s="398" customFormat="1" ht="18" customHeight="1">
      <c r="A37" s="417">
        <v>25</v>
      </c>
      <c r="B37" s="418" t="s">
        <v>2622</v>
      </c>
      <c r="C37" s="419" t="s">
        <v>61</v>
      </c>
      <c r="D37" s="416" t="s">
        <v>84</v>
      </c>
      <c r="E37" s="416" t="s">
        <v>84</v>
      </c>
    </row>
    <row r="38" spans="1:5" s="398" customFormat="1" ht="18" customHeight="1">
      <c r="A38" s="417">
        <v>26</v>
      </c>
      <c r="B38" s="418" t="s">
        <v>909</v>
      </c>
      <c r="C38" s="419" t="s">
        <v>87</v>
      </c>
      <c r="D38" s="416" t="s">
        <v>84</v>
      </c>
      <c r="E38" s="416" t="s">
        <v>84</v>
      </c>
    </row>
    <row r="39" spans="1:5" s="398" customFormat="1" ht="18" customHeight="1">
      <c r="A39" s="417">
        <v>27</v>
      </c>
      <c r="B39" s="418" t="s">
        <v>910</v>
      </c>
      <c r="C39" s="419" t="s">
        <v>65</v>
      </c>
      <c r="D39" s="416" t="s">
        <v>84</v>
      </c>
      <c r="E39" s="416" t="s">
        <v>84</v>
      </c>
    </row>
    <row r="40" spans="1:5" s="398" customFormat="1" ht="18" customHeight="1">
      <c r="A40" s="417">
        <v>28</v>
      </c>
      <c r="B40" s="418" t="s">
        <v>519</v>
      </c>
      <c r="C40" s="419" t="s">
        <v>62</v>
      </c>
      <c r="D40" s="416" t="s">
        <v>84</v>
      </c>
      <c r="E40" s="416" t="s">
        <v>39</v>
      </c>
    </row>
    <row r="41" spans="1:5" s="398" customFormat="1" ht="18" customHeight="1">
      <c r="A41" s="417">
        <v>29</v>
      </c>
      <c r="B41" s="418" t="s">
        <v>2621</v>
      </c>
      <c r="C41" s="419" t="s">
        <v>88</v>
      </c>
      <c r="D41" s="416" t="s">
        <v>84</v>
      </c>
      <c r="E41" s="416" t="s">
        <v>39</v>
      </c>
    </row>
    <row r="42" spans="1:5" s="398" customFormat="1" ht="18" customHeight="1">
      <c r="A42" s="417">
        <v>30</v>
      </c>
      <c r="B42" s="418" t="s">
        <v>2620</v>
      </c>
      <c r="C42" s="419" t="s">
        <v>89</v>
      </c>
      <c r="D42" s="416" t="s">
        <v>39</v>
      </c>
      <c r="E42" s="416" t="s">
        <v>39</v>
      </c>
    </row>
    <row r="43" spans="1:5" s="398" customFormat="1" ht="18" customHeight="1">
      <c r="A43" s="417">
        <v>31</v>
      </c>
      <c r="B43" s="418" t="s">
        <v>18</v>
      </c>
      <c r="C43" s="419" t="s">
        <v>90</v>
      </c>
      <c r="D43" s="416" t="s">
        <v>39</v>
      </c>
      <c r="E43" s="416" t="s">
        <v>39</v>
      </c>
    </row>
    <row r="44" spans="1:5" s="398" customFormat="1" ht="18" customHeight="1">
      <c r="A44" s="417">
        <v>32</v>
      </c>
      <c r="B44" s="418" t="s">
        <v>2975</v>
      </c>
      <c r="C44" s="419" t="s">
        <v>109</v>
      </c>
      <c r="D44" s="416" t="s">
        <v>84</v>
      </c>
      <c r="E44" s="416" t="s">
        <v>39</v>
      </c>
    </row>
    <row r="45" spans="1:5" s="398" customFormat="1" ht="18" customHeight="1">
      <c r="A45" s="417">
        <v>33</v>
      </c>
      <c r="B45" s="418" t="s">
        <v>2970</v>
      </c>
      <c r="C45" s="419" t="s">
        <v>110</v>
      </c>
      <c r="D45" s="416" t="s">
        <v>84</v>
      </c>
      <c r="E45" s="416" t="s">
        <v>39</v>
      </c>
    </row>
    <row r="46" spans="1:5" s="398" customFormat="1" ht="18" customHeight="1">
      <c r="A46" s="417">
        <v>34</v>
      </c>
      <c r="B46" s="418" t="s">
        <v>48</v>
      </c>
      <c r="C46" s="419" t="s">
        <v>113</v>
      </c>
      <c r="D46" s="416" t="s">
        <v>39</v>
      </c>
      <c r="E46" s="416" t="s">
        <v>39</v>
      </c>
    </row>
    <row r="47" spans="1:5" s="398" customFormat="1" ht="18" customHeight="1">
      <c r="A47" s="417">
        <v>35</v>
      </c>
      <c r="B47" s="418" t="s">
        <v>19</v>
      </c>
      <c r="C47" s="419" t="s">
        <v>42</v>
      </c>
      <c r="D47" s="416" t="s">
        <v>39</v>
      </c>
      <c r="E47" s="416" t="s">
        <v>39</v>
      </c>
    </row>
    <row r="48" spans="1:5" s="398" customFormat="1" ht="18" customHeight="1">
      <c r="A48" s="417">
        <v>36</v>
      </c>
      <c r="B48" s="418" t="s">
        <v>5342</v>
      </c>
      <c r="C48" s="419" t="s">
        <v>4725</v>
      </c>
      <c r="D48" s="416" t="s">
        <v>39</v>
      </c>
      <c r="E48" s="416" t="s">
        <v>39</v>
      </c>
    </row>
    <row r="49" spans="1:80" s="398" customFormat="1" ht="18" customHeight="1">
      <c r="A49" s="417">
        <v>37</v>
      </c>
      <c r="B49" s="421" t="s">
        <v>21</v>
      </c>
      <c r="C49" s="419" t="s">
        <v>112</v>
      </c>
      <c r="D49" s="416" t="s">
        <v>39</v>
      </c>
      <c r="E49" s="416" t="s">
        <v>39</v>
      </c>
    </row>
    <row r="50" spans="1:80" s="398" customFormat="1" ht="18" customHeight="1">
      <c r="A50" s="417">
        <v>38</v>
      </c>
      <c r="B50" s="421" t="s">
        <v>3898</v>
      </c>
      <c r="C50" s="419" t="s">
        <v>3899</v>
      </c>
      <c r="D50" s="416" t="s">
        <v>39</v>
      </c>
      <c r="E50" s="416" t="s">
        <v>39</v>
      </c>
    </row>
    <row r="51" spans="1:80" s="399" customFormat="1" ht="18" customHeight="1">
      <c r="A51" s="417">
        <v>39</v>
      </c>
      <c r="B51" s="418" t="s">
        <v>2085</v>
      </c>
      <c r="C51" s="419" t="s">
        <v>2086</v>
      </c>
      <c r="D51" s="416" t="s">
        <v>39</v>
      </c>
      <c r="E51" s="416" t="s">
        <v>39</v>
      </c>
    </row>
    <row r="52" spans="1:80" s="398" customFormat="1" ht="18" customHeight="1">
      <c r="A52" s="417">
        <v>40</v>
      </c>
      <c r="B52" s="418" t="s">
        <v>3928</v>
      </c>
      <c r="C52" s="419" t="s">
        <v>3734</v>
      </c>
      <c r="D52" s="416" t="s">
        <v>39</v>
      </c>
      <c r="E52" s="416" t="s">
        <v>39</v>
      </c>
    </row>
    <row r="53" spans="1:80" s="398" customFormat="1" ht="18" customHeight="1">
      <c r="A53" s="417">
        <v>41</v>
      </c>
      <c r="B53" s="418" t="s">
        <v>59</v>
      </c>
      <c r="C53" s="419" t="s">
        <v>115</v>
      </c>
      <c r="D53" s="416" t="s">
        <v>39</v>
      </c>
      <c r="E53" s="416" t="s">
        <v>39</v>
      </c>
    </row>
    <row r="54" spans="1:80" s="398" customFormat="1" ht="18" customHeight="1">
      <c r="A54" s="417">
        <v>42</v>
      </c>
      <c r="B54" s="418" t="s">
        <v>54</v>
      </c>
      <c r="C54" s="419" t="s">
        <v>64</v>
      </c>
      <c r="D54" s="416" t="s">
        <v>39</v>
      </c>
      <c r="E54" s="416" t="s">
        <v>39</v>
      </c>
    </row>
    <row r="55" spans="1:80" s="398" customFormat="1" ht="18" customHeight="1">
      <c r="A55" s="417">
        <v>43</v>
      </c>
      <c r="B55" s="418" t="s">
        <v>118</v>
      </c>
      <c r="C55" s="419" t="s">
        <v>163</v>
      </c>
      <c r="D55" s="416" t="s">
        <v>39</v>
      </c>
      <c r="E55" s="416" t="s">
        <v>39</v>
      </c>
    </row>
    <row r="56" spans="1:80" s="398" customFormat="1" ht="18" customHeight="1">
      <c r="A56" s="417">
        <v>44</v>
      </c>
      <c r="B56" s="418" t="s">
        <v>4162</v>
      </c>
      <c r="C56" s="419" t="s">
        <v>4164</v>
      </c>
      <c r="D56" s="416" t="s">
        <v>39</v>
      </c>
      <c r="E56" s="416" t="s">
        <v>39</v>
      </c>
    </row>
    <row r="57" spans="1:80" s="398" customFormat="1" ht="18" customHeight="1">
      <c r="A57" s="417">
        <v>45</v>
      </c>
      <c r="B57" s="418" t="s">
        <v>20</v>
      </c>
      <c r="C57" s="419" t="s">
        <v>111</v>
      </c>
      <c r="D57" s="416" t="s">
        <v>39</v>
      </c>
      <c r="E57" s="416" t="s">
        <v>39</v>
      </c>
    </row>
    <row r="58" spans="1:80" s="398" customFormat="1" ht="18" customHeight="1">
      <c r="A58" s="417">
        <v>46</v>
      </c>
      <c r="B58" s="418" t="s">
        <v>71</v>
      </c>
      <c r="C58" s="419" t="s">
        <v>114</v>
      </c>
      <c r="D58" s="416" t="s">
        <v>39</v>
      </c>
      <c r="E58" s="416" t="s">
        <v>39</v>
      </c>
    </row>
    <row r="59" spans="1:80" s="398" customFormat="1" ht="18" customHeight="1">
      <c r="A59" s="417">
        <v>47</v>
      </c>
      <c r="B59" s="418" t="s">
        <v>57</v>
      </c>
      <c r="C59" s="419" t="s">
        <v>116</v>
      </c>
      <c r="D59" s="416" t="s">
        <v>39</v>
      </c>
      <c r="E59" s="416" t="s">
        <v>39</v>
      </c>
    </row>
    <row r="60" spans="1:80" s="398" customFormat="1" ht="18" customHeight="1">
      <c r="A60" s="417">
        <v>48</v>
      </c>
      <c r="B60" s="418" t="s">
        <v>893</v>
      </c>
      <c r="C60" s="419" t="s">
        <v>765</v>
      </c>
      <c r="D60" s="416" t="s">
        <v>39</v>
      </c>
      <c r="E60" s="416" t="s">
        <v>39</v>
      </c>
      <c r="F60" s="399"/>
      <c r="G60" s="399"/>
      <c r="H60" s="399"/>
      <c r="I60" s="399"/>
      <c r="J60" s="399"/>
      <c r="K60" s="399"/>
      <c r="L60" s="399"/>
      <c r="M60" s="399"/>
      <c r="N60" s="399"/>
      <c r="O60" s="399"/>
      <c r="P60" s="399"/>
      <c r="Q60" s="399"/>
      <c r="R60" s="399"/>
      <c r="S60" s="399"/>
      <c r="T60" s="399"/>
      <c r="U60" s="399"/>
      <c r="V60" s="399"/>
      <c r="W60" s="399"/>
      <c r="X60" s="399"/>
      <c r="Y60" s="399"/>
      <c r="Z60" s="399"/>
      <c r="AA60" s="399"/>
      <c r="AB60" s="399"/>
      <c r="AC60" s="399"/>
      <c r="AD60" s="399"/>
      <c r="AE60" s="399"/>
      <c r="AF60" s="399"/>
      <c r="AG60" s="399"/>
      <c r="AH60" s="399"/>
      <c r="AI60" s="399"/>
      <c r="AJ60" s="399"/>
      <c r="AK60" s="399"/>
      <c r="AL60" s="399"/>
      <c r="AM60" s="399"/>
      <c r="AN60" s="399"/>
      <c r="AO60" s="399"/>
      <c r="AP60" s="399"/>
      <c r="AQ60" s="399"/>
      <c r="AR60" s="399"/>
      <c r="AS60" s="399"/>
      <c r="AT60" s="399"/>
      <c r="AU60" s="399"/>
      <c r="AV60" s="399"/>
      <c r="AW60" s="399"/>
      <c r="AX60" s="399"/>
      <c r="AY60" s="399"/>
      <c r="AZ60" s="399"/>
      <c r="BA60" s="399"/>
      <c r="BB60" s="399"/>
      <c r="BC60" s="399"/>
      <c r="BD60" s="399"/>
      <c r="BE60" s="399"/>
      <c r="BF60" s="399"/>
      <c r="BG60" s="399"/>
      <c r="BH60" s="399"/>
      <c r="BI60" s="399"/>
      <c r="BJ60" s="399"/>
      <c r="BK60" s="399"/>
      <c r="BL60" s="399"/>
      <c r="BM60" s="399"/>
      <c r="BN60" s="399"/>
      <c r="BO60" s="399"/>
      <c r="BP60" s="399"/>
      <c r="BQ60" s="399"/>
      <c r="BR60" s="399"/>
      <c r="BS60" s="399"/>
      <c r="BT60" s="399"/>
      <c r="BU60" s="399"/>
      <c r="BV60" s="399"/>
      <c r="BW60" s="399"/>
      <c r="BX60" s="399"/>
      <c r="BY60" s="399"/>
      <c r="BZ60" s="399"/>
      <c r="CA60" s="399"/>
      <c r="CB60" s="399"/>
    </row>
    <row r="61" spans="1:80" s="402" customFormat="1" ht="7.5" customHeight="1">
      <c r="B61" s="400"/>
      <c r="C61" s="401"/>
      <c r="D61" s="400"/>
      <c r="E61" s="400"/>
    </row>
    <row r="62" spans="1:80" s="402" customFormat="1" ht="15.75" customHeight="1">
      <c r="B62" s="400"/>
      <c r="C62" s="401"/>
      <c r="D62" s="400"/>
      <c r="E62" s="400"/>
    </row>
    <row r="63" spans="1:80" ht="9" customHeight="1">
      <c r="A63" s="1084" t="s">
        <v>4161</v>
      </c>
      <c r="B63" s="1084"/>
      <c r="C63" s="1084"/>
      <c r="D63" s="1084"/>
      <c r="E63" s="1084"/>
    </row>
    <row r="64" spans="1:80" ht="4.5" customHeight="1"/>
  </sheetData>
  <autoFilter ref="A12:E12"/>
  <mergeCells count="6">
    <mergeCell ref="A10:C10"/>
    <mergeCell ref="A63:E63"/>
    <mergeCell ref="A4:E4"/>
    <mergeCell ref="A6:E6"/>
    <mergeCell ref="D10:E10"/>
    <mergeCell ref="A8:F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06"/>
  <sheetViews>
    <sheetView workbookViewId="0">
      <pane ySplit="12" topLeftCell="A73" activePane="bottomLeft" state="frozen"/>
      <selection activeCell="A8" sqref="A8:F9"/>
      <selection pane="bottomLeft" activeCell="F76" sqref="F76"/>
    </sheetView>
  </sheetViews>
  <sheetFormatPr defaultColWidth="9" defaultRowHeight="14.25"/>
  <cols>
    <col min="1" max="1" width="5.625" style="462" customWidth="1"/>
    <col min="2" max="2" width="32.625" style="462" customWidth="1"/>
    <col min="3" max="3" width="5.625" style="462" customWidth="1"/>
    <col min="4" max="4" width="32.625" style="462" customWidth="1"/>
    <col min="5" max="5" width="21" style="462" customWidth="1"/>
    <col min="6" max="6" width="25.125" style="462" customWidth="1"/>
    <col min="7" max="7" width="15.625" style="462" customWidth="1"/>
    <col min="8" max="8" width="19.625" style="462" customWidth="1"/>
    <col min="9" max="9" width="12.625" style="462" customWidth="1"/>
    <col min="10" max="10" width="12.625" style="490" customWidth="1"/>
    <col min="11" max="16384" width="9" style="462"/>
  </cols>
  <sheetData>
    <row r="1" spans="1:84" s="17" customFormat="1" ht="18">
      <c r="D1" s="345"/>
      <c r="J1" s="7" t="s">
        <v>4977</v>
      </c>
    </row>
    <row r="2" spans="1:84" s="17" customFormat="1" ht="18">
      <c r="D2" s="345"/>
      <c r="J2" s="4" t="s">
        <v>5340</v>
      </c>
    </row>
    <row r="3" spans="1:84" s="458" customFormat="1" ht="16.149999999999999" customHeight="1"/>
    <row r="4" spans="1:84" s="459" customFormat="1" ht="65.25" customHeight="1">
      <c r="A4" s="1088" t="s">
        <v>4159</v>
      </c>
      <c r="B4" s="1088"/>
      <c r="C4" s="1088"/>
      <c r="D4" s="1088"/>
      <c r="E4" s="1088"/>
      <c r="F4" s="1088"/>
      <c r="G4" s="1088"/>
      <c r="H4" s="1088"/>
      <c r="I4" s="1088"/>
      <c r="J4" s="1088"/>
    </row>
    <row r="5" spans="1:84" s="98" customFormat="1" ht="8.25" customHeight="1">
      <c r="A5" s="457"/>
      <c r="B5" s="457"/>
      <c r="C5" s="457"/>
      <c r="D5" s="346"/>
      <c r="E5" s="457"/>
      <c r="F5" s="457"/>
      <c r="G5" s="457"/>
      <c r="H5" s="457"/>
      <c r="I5" s="45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</row>
    <row r="6" spans="1:84" s="98" customFormat="1" ht="99" customHeight="1">
      <c r="A6" s="1086" t="s">
        <v>4313</v>
      </c>
      <c r="B6" s="1086"/>
      <c r="C6" s="1086"/>
      <c r="D6" s="1086"/>
      <c r="E6" s="1086"/>
      <c r="F6" s="1086"/>
      <c r="G6" s="1086"/>
      <c r="H6" s="1086"/>
      <c r="I6" s="1086"/>
      <c r="J6" s="1086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</row>
    <row r="7" spans="1:84" s="1" customFormat="1" ht="6.6" customHeight="1"/>
    <row r="8" spans="1:84" s="1" customFormat="1" ht="39" customHeight="1">
      <c r="A8" s="1097" t="s">
        <v>5339</v>
      </c>
      <c r="B8" s="1097"/>
      <c r="C8" s="1097"/>
      <c r="D8" s="1097"/>
      <c r="E8" s="1097"/>
      <c r="F8" s="1097"/>
      <c r="G8" s="1097"/>
      <c r="H8" s="1097"/>
      <c r="I8" s="1097"/>
      <c r="J8" s="1097"/>
      <c r="K8" s="337"/>
      <c r="L8" s="337"/>
      <c r="M8" s="337"/>
      <c r="N8" s="135"/>
    </row>
    <row r="9" spans="1:84" s="460" customFormat="1" ht="5.25" customHeight="1">
      <c r="D9" s="461"/>
    </row>
    <row r="10" spans="1:84" ht="32.1" customHeight="1">
      <c r="A10" s="1089" t="s">
        <v>0</v>
      </c>
      <c r="B10" s="1090"/>
      <c r="C10" s="1091"/>
      <c r="D10" s="1092" t="s">
        <v>4154</v>
      </c>
      <c r="E10" s="1089" t="s">
        <v>3134</v>
      </c>
      <c r="F10" s="1091"/>
      <c r="G10" s="1094" t="s">
        <v>3090</v>
      </c>
      <c r="H10" s="1094" t="s">
        <v>3133</v>
      </c>
      <c r="I10" s="1096" t="s">
        <v>4314</v>
      </c>
      <c r="J10" s="1096"/>
    </row>
    <row r="11" spans="1:84" ht="32.1" customHeight="1">
      <c r="A11" s="463" t="s">
        <v>10</v>
      </c>
      <c r="B11" s="463" t="s">
        <v>208</v>
      </c>
      <c r="C11" s="463" t="s">
        <v>207</v>
      </c>
      <c r="D11" s="1093"/>
      <c r="E11" s="463" t="s">
        <v>3066</v>
      </c>
      <c r="F11" s="463" t="s">
        <v>4130</v>
      </c>
      <c r="G11" s="1095"/>
      <c r="H11" s="1095"/>
      <c r="I11" s="464" t="s">
        <v>912</v>
      </c>
      <c r="J11" s="464" t="s">
        <v>913</v>
      </c>
    </row>
    <row r="12" spans="1:84" s="467" customFormat="1" ht="15.75" customHeight="1">
      <c r="A12" s="465" t="s">
        <v>41</v>
      </c>
      <c r="B12" s="466">
        <v>2</v>
      </c>
      <c r="C12" s="465" t="s">
        <v>43</v>
      </c>
      <c r="D12" s="465" t="s">
        <v>44</v>
      </c>
      <c r="E12" s="466">
        <v>5</v>
      </c>
      <c r="F12" s="465" t="s">
        <v>119</v>
      </c>
      <c r="G12" s="465" t="s">
        <v>120</v>
      </c>
      <c r="H12" s="466">
        <v>8</v>
      </c>
      <c r="I12" s="465" t="s">
        <v>122</v>
      </c>
      <c r="J12" s="465" t="s">
        <v>123</v>
      </c>
    </row>
    <row r="13" spans="1:84" s="473" customFormat="1" ht="20.100000000000001" customHeight="1">
      <c r="A13" s="468">
        <v>1</v>
      </c>
      <c r="B13" s="469" t="s">
        <v>1</v>
      </c>
      <c r="C13" s="468" t="s">
        <v>96</v>
      </c>
      <c r="D13" s="469" t="s">
        <v>40</v>
      </c>
      <c r="E13" s="469" t="s">
        <v>2940</v>
      </c>
      <c r="F13" s="469" t="s">
        <v>2940</v>
      </c>
      <c r="G13" s="470">
        <v>76382</v>
      </c>
      <c r="H13" s="471"/>
      <c r="I13" s="472"/>
      <c r="J13" s="472"/>
      <c r="L13" s="995"/>
    </row>
    <row r="14" spans="1:84" s="473" customFormat="1" ht="20.100000000000001" customHeight="1">
      <c r="A14" s="474" t="s">
        <v>3737</v>
      </c>
      <c r="B14" s="475" t="s">
        <v>1</v>
      </c>
      <c r="C14" s="474" t="s">
        <v>96</v>
      </c>
      <c r="D14" s="475" t="s">
        <v>4096</v>
      </c>
      <c r="E14" s="475" t="s">
        <v>2941</v>
      </c>
      <c r="F14" s="475" t="s">
        <v>2941</v>
      </c>
      <c r="G14" s="476">
        <v>22244</v>
      </c>
      <c r="H14" s="477" t="s">
        <v>4148</v>
      </c>
      <c r="I14" s="478">
        <v>44927</v>
      </c>
      <c r="J14" s="478">
        <v>45291</v>
      </c>
      <c r="L14" s="995"/>
    </row>
    <row r="15" spans="1:84" s="473" customFormat="1" ht="20.100000000000001" customHeight="1">
      <c r="A15" s="474" t="s">
        <v>4098</v>
      </c>
      <c r="B15" s="475" t="s">
        <v>1</v>
      </c>
      <c r="C15" s="474" t="s">
        <v>96</v>
      </c>
      <c r="D15" s="475" t="s">
        <v>4097</v>
      </c>
      <c r="E15" s="475" t="s">
        <v>2941</v>
      </c>
      <c r="F15" s="475" t="s">
        <v>2941</v>
      </c>
      <c r="G15" s="476">
        <v>5477</v>
      </c>
      <c r="H15" s="477" t="s">
        <v>3131</v>
      </c>
      <c r="I15" s="478">
        <v>44927</v>
      </c>
      <c r="J15" s="478">
        <v>45291</v>
      </c>
      <c r="L15" s="995"/>
    </row>
    <row r="16" spans="1:84" s="473" customFormat="1" ht="20.100000000000001" customHeight="1">
      <c r="A16" s="474" t="s">
        <v>4099</v>
      </c>
      <c r="B16" s="475" t="s">
        <v>1</v>
      </c>
      <c r="C16" s="474" t="s">
        <v>96</v>
      </c>
      <c r="D16" s="475" t="s">
        <v>4151</v>
      </c>
      <c r="E16" s="475" t="s">
        <v>2941</v>
      </c>
      <c r="F16" s="475" t="s">
        <v>3070</v>
      </c>
      <c r="G16" s="476">
        <v>1668</v>
      </c>
      <c r="H16" s="477" t="s">
        <v>4106</v>
      </c>
      <c r="I16" s="478">
        <v>44927</v>
      </c>
      <c r="J16" s="478">
        <v>45291</v>
      </c>
    </row>
    <row r="17" spans="1:12" s="473" customFormat="1" ht="20.100000000000001" customHeight="1">
      <c r="A17" s="474" t="s">
        <v>4100</v>
      </c>
      <c r="B17" s="475" t="s">
        <v>1</v>
      </c>
      <c r="C17" s="474" t="s">
        <v>96</v>
      </c>
      <c r="D17" s="475" t="s">
        <v>4151</v>
      </c>
      <c r="E17" s="475" t="s">
        <v>2941</v>
      </c>
      <c r="F17" s="475" t="s">
        <v>3071</v>
      </c>
      <c r="G17" s="476">
        <v>920</v>
      </c>
      <c r="H17" s="477" t="s">
        <v>4107</v>
      </c>
      <c r="I17" s="478">
        <v>44927</v>
      </c>
      <c r="J17" s="478">
        <v>45291</v>
      </c>
      <c r="L17" s="995"/>
    </row>
    <row r="18" spans="1:12" s="473" customFormat="1" ht="20.100000000000001" customHeight="1">
      <c r="A18" s="468">
        <v>2</v>
      </c>
      <c r="B18" s="469" t="s">
        <v>4</v>
      </c>
      <c r="C18" s="468" t="s">
        <v>97</v>
      </c>
      <c r="D18" s="469" t="s">
        <v>40</v>
      </c>
      <c r="E18" s="469" t="s">
        <v>3079</v>
      </c>
      <c r="F18" s="469" t="s">
        <v>3114</v>
      </c>
      <c r="G18" s="470">
        <v>40685</v>
      </c>
      <c r="H18" s="471"/>
      <c r="I18" s="472"/>
      <c r="J18" s="472"/>
    </row>
    <row r="19" spans="1:12" s="473" customFormat="1" ht="20.100000000000001" customHeight="1">
      <c r="A19" s="474" t="s">
        <v>3738</v>
      </c>
      <c r="B19" s="475" t="s">
        <v>4</v>
      </c>
      <c r="C19" s="474" t="s">
        <v>97</v>
      </c>
      <c r="D19" s="475" t="s">
        <v>4096</v>
      </c>
      <c r="E19" s="475" t="s">
        <v>3079</v>
      </c>
      <c r="F19" s="475" t="s">
        <v>3114</v>
      </c>
      <c r="G19" s="476">
        <v>15020</v>
      </c>
      <c r="H19" s="477" t="s">
        <v>3132</v>
      </c>
      <c r="I19" s="478">
        <v>44927</v>
      </c>
      <c r="J19" s="478">
        <v>45291</v>
      </c>
    </row>
    <row r="20" spans="1:12" s="473" customFormat="1" ht="20.100000000000001" customHeight="1">
      <c r="A20" s="474" t="s">
        <v>3739</v>
      </c>
      <c r="B20" s="475" t="s">
        <v>4</v>
      </c>
      <c r="C20" s="474" t="s">
        <v>97</v>
      </c>
      <c r="D20" s="475" t="s">
        <v>4097</v>
      </c>
      <c r="E20" s="475" t="s">
        <v>3079</v>
      </c>
      <c r="F20" s="475" t="s">
        <v>3114</v>
      </c>
      <c r="G20" s="476">
        <v>5811</v>
      </c>
      <c r="H20" s="477" t="s">
        <v>3131</v>
      </c>
      <c r="I20" s="478">
        <v>44927</v>
      </c>
      <c r="J20" s="478">
        <v>45291</v>
      </c>
    </row>
    <row r="21" spans="1:12" s="473" customFormat="1" ht="20.100000000000001" customHeight="1">
      <c r="A21" s="474" t="s">
        <v>3740</v>
      </c>
      <c r="B21" s="475" t="s">
        <v>4</v>
      </c>
      <c r="C21" s="474" t="s">
        <v>97</v>
      </c>
      <c r="D21" s="475" t="s">
        <v>3094</v>
      </c>
      <c r="E21" s="475" t="s">
        <v>3079</v>
      </c>
      <c r="F21" s="475" t="s">
        <v>3117</v>
      </c>
      <c r="G21" s="476">
        <v>4536</v>
      </c>
      <c r="H21" s="482" t="s">
        <v>3130</v>
      </c>
      <c r="I21" s="478">
        <v>44927</v>
      </c>
      <c r="J21" s="478">
        <v>45291</v>
      </c>
    </row>
    <row r="22" spans="1:12" s="473" customFormat="1" ht="20.100000000000001" customHeight="1">
      <c r="A22" s="474" t="s">
        <v>3741</v>
      </c>
      <c r="B22" s="475" t="s">
        <v>4</v>
      </c>
      <c r="C22" s="474" t="s">
        <v>97</v>
      </c>
      <c r="D22" s="475" t="s">
        <v>4979</v>
      </c>
      <c r="E22" s="475" t="s">
        <v>3079</v>
      </c>
      <c r="F22" s="475" t="s">
        <v>3114</v>
      </c>
      <c r="G22" s="476">
        <v>4355</v>
      </c>
      <c r="H22" s="482" t="s">
        <v>3130</v>
      </c>
      <c r="I22" s="478">
        <v>44927</v>
      </c>
      <c r="J22" s="478">
        <v>45291</v>
      </c>
    </row>
    <row r="23" spans="1:12" s="473" customFormat="1" ht="20.100000000000001" customHeight="1">
      <c r="A23" s="474" t="s">
        <v>3742</v>
      </c>
      <c r="B23" s="475" t="s">
        <v>4</v>
      </c>
      <c r="C23" s="474" t="s">
        <v>97</v>
      </c>
      <c r="D23" s="475" t="s">
        <v>3094</v>
      </c>
      <c r="E23" s="475" t="s">
        <v>3084</v>
      </c>
      <c r="F23" s="475" t="s">
        <v>3118</v>
      </c>
      <c r="G23" s="476">
        <v>4672</v>
      </c>
      <c r="H23" s="482" t="s">
        <v>3130</v>
      </c>
      <c r="I23" s="478">
        <v>44927</v>
      </c>
      <c r="J23" s="478">
        <v>45291</v>
      </c>
    </row>
    <row r="24" spans="1:12" s="473" customFormat="1" ht="20.100000000000001" customHeight="1">
      <c r="A24" s="474" t="s">
        <v>4101</v>
      </c>
      <c r="B24" s="475" t="s">
        <v>4</v>
      </c>
      <c r="C24" s="474" t="s">
        <v>97</v>
      </c>
      <c r="D24" s="475" t="s">
        <v>3099</v>
      </c>
      <c r="E24" s="475" t="s">
        <v>3079</v>
      </c>
      <c r="F24" s="475" t="s">
        <v>3116</v>
      </c>
      <c r="G24" s="476">
        <v>3163</v>
      </c>
      <c r="H24" s="482" t="s">
        <v>3130</v>
      </c>
      <c r="I24" s="478">
        <v>44927</v>
      </c>
      <c r="J24" s="478">
        <v>45291</v>
      </c>
    </row>
    <row r="25" spans="1:12" s="473" customFormat="1" ht="20.100000000000001" customHeight="1">
      <c r="A25" s="474" t="s">
        <v>4110</v>
      </c>
      <c r="B25" s="475" t="s">
        <v>4</v>
      </c>
      <c r="C25" s="474" t="s">
        <v>97</v>
      </c>
      <c r="D25" s="475" t="s">
        <v>3099</v>
      </c>
      <c r="E25" s="475" t="s">
        <v>3079</v>
      </c>
      <c r="F25" s="475" t="s">
        <v>3115</v>
      </c>
      <c r="G25" s="476">
        <v>913</v>
      </c>
      <c r="H25" s="477" t="s">
        <v>3129</v>
      </c>
      <c r="I25" s="478">
        <v>44927</v>
      </c>
      <c r="J25" s="478">
        <v>45291</v>
      </c>
    </row>
    <row r="26" spans="1:12" s="483" customFormat="1" ht="20.100000000000001" customHeight="1">
      <c r="A26" s="474" t="s">
        <v>4111</v>
      </c>
      <c r="B26" s="480" t="s">
        <v>4</v>
      </c>
      <c r="C26" s="479" t="s">
        <v>97</v>
      </c>
      <c r="D26" s="480" t="s">
        <v>4151</v>
      </c>
      <c r="E26" s="480" t="s">
        <v>3079</v>
      </c>
      <c r="F26" s="480" t="s">
        <v>4103</v>
      </c>
      <c r="G26" s="481">
        <v>465</v>
      </c>
      <c r="H26" s="482" t="s">
        <v>4108</v>
      </c>
      <c r="I26" s="478">
        <v>44927</v>
      </c>
      <c r="J26" s="478">
        <v>45291</v>
      </c>
      <c r="L26" s="994"/>
    </row>
    <row r="27" spans="1:12" s="483" customFormat="1" ht="20.100000000000001" customHeight="1">
      <c r="A27" s="474" t="s">
        <v>4112</v>
      </c>
      <c r="B27" s="480" t="s">
        <v>4</v>
      </c>
      <c r="C27" s="479" t="s">
        <v>97</v>
      </c>
      <c r="D27" s="480" t="s">
        <v>4151</v>
      </c>
      <c r="E27" s="480" t="s">
        <v>3079</v>
      </c>
      <c r="F27" s="480" t="s">
        <v>3081</v>
      </c>
      <c r="G27" s="481">
        <v>325</v>
      </c>
      <c r="H27" s="482" t="s">
        <v>4108</v>
      </c>
      <c r="I27" s="478">
        <v>44927</v>
      </c>
      <c r="J27" s="478">
        <v>45291</v>
      </c>
      <c r="L27" s="994"/>
    </row>
    <row r="28" spans="1:12" s="483" customFormat="1" ht="20.100000000000001" customHeight="1">
      <c r="A28" s="474" t="s">
        <v>4113</v>
      </c>
      <c r="B28" s="480" t="s">
        <v>4</v>
      </c>
      <c r="C28" s="479" t="s">
        <v>97</v>
      </c>
      <c r="D28" s="480" t="s">
        <v>4151</v>
      </c>
      <c r="E28" s="480" t="s">
        <v>3079</v>
      </c>
      <c r="F28" s="480" t="s">
        <v>4102</v>
      </c>
      <c r="G28" s="481">
        <v>439</v>
      </c>
      <c r="H28" s="482" t="s">
        <v>4108</v>
      </c>
      <c r="I28" s="478">
        <v>44927</v>
      </c>
      <c r="J28" s="478">
        <v>45291</v>
      </c>
    </row>
    <row r="29" spans="1:12" s="483" customFormat="1" ht="20.100000000000001" customHeight="1">
      <c r="A29" s="474" t="s">
        <v>4114</v>
      </c>
      <c r="B29" s="480" t="s">
        <v>4</v>
      </c>
      <c r="C29" s="479" t="s">
        <v>97</v>
      </c>
      <c r="D29" s="480" t="s">
        <v>4151</v>
      </c>
      <c r="E29" s="480" t="s">
        <v>3079</v>
      </c>
      <c r="F29" s="480" t="s">
        <v>3083</v>
      </c>
      <c r="G29" s="481">
        <v>419</v>
      </c>
      <c r="H29" s="482" t="s">
        <v>4108</v>
      </c>
      <c r="I29" s="478">
        <v>44927</v>
      </c>
      <c r="J29" s="478">
        <v>45291</v>
      </c>
    </row>
    <row r="30" spans="1:12" s="483" customFormat="1" ht="20.100000000000001" customHeight="1">
      <c r="A30" s="474" t="s">
        <v>4115</v>
      </c>
      <c r="B30" s="480" t="s">
        <v>4</v>
      </c>
      <c r="C30" s="479" t="s">
        <v>97</v>
      </c>
      <c r="D30" s="480" t="s">
        <v>4151</v>
      </c>
      <c r="E30" s="480" t="s">
        <v>3084</v>
      </c>
      <c r="F30" s="480" t="s">
        <v>3085</v>
      </c>
      <c r="G30" s="481">
        <v>268</v>
      </c>
      <c r="H30" s="482" t="s">
        <v>4108</v>
      </c>
      <c r="I30" s="478">
        <v>44927</v>
      </c>
      <c r="J30" s="478">
        <v>45291</v>
      </c>
    </row>
    <row r="31" spans="1:12" s="483" customFormat="1" ht="20.100000000000001" customHeight="1">
      <c r="A31" s="474" t="s">
        <v>4116</v>
      </c>
      <c r="B31" s="480" t="s">
        <v>4</v>
      </c>
      <c r="C31" s="479" t="s">
        <v>97</v>
      </c>
      <c r="D31" s="480" t="s">
        <v>4151</v>
      </c>
      <c r="E31" s="480" t="s">
        <v>3084</v>
      </c>
      <c r="F31" s="480" t="s">
        <v>4104</v>
      </c>
      <c r="G31" s="481">
        <v>107</v>
      </c>
      <c r="H31" s="482" t="s">
        <v>4108</v>
      </c>
      <c r="I31" s="478">
        <v>44927</v>
      </c>
      <c r="J31" s="478">
        <v>45291</v>
      </c>
    </row>
    <row r="32" spans="1:12" s="483" customFormat="1" ht="20.100000000000001" customHeight="1">
      <c r="A32" s="474" t="s">
        <v>4117</v>
      </c>
      <c r="B32" s="480" t="s">
        <v>4</v>
      </c>
      <c r="C32" s="479" t="s">
        <v>97</v>
      </c>
      <c r="D32" s="480" t="s">
        <v>4151</v>
      </c>
      <c r="E32" s="480" t="s">
        <v>3079</v>
      </c>
      <c r="F32" s="480" t="s">
        <v>3667</v>
      </c>
      <c r="G32" s="481">
        <v>122</v>
      </c>
      <c r="H32" s="482" t="s">
        <v>4108</v>
      </c>
      <c r="I32" s="478">
        <v>44927</v>
      </c>
      <c r="J32" s="478">
        <v>45291</v>
      </c>
    </row>
    <row r="33" spans="1:12" s="483" customFormat="1" ht="20.100000000000001" customHeight="1">
      <c r="A33" s="474" t="s">
        <v>4980</v>
      </c>
      <c r="B33" s="480" t="s">
        <v>4</v>
      </c>
      <c r="C33" s="479" t="s">
        <v>97</v>
      </c>
      <c r="D33" s="480" t="s">
        <v>4151</v>
      </c>
      <c r="E33" s="480" t="s">
        <v>3084</v>
      </c>
      <c r="F33" s="480" t="s">
        <v>4105</v>
      </c>
      <c r="G33" s="481">
        <v>70</v>
      </c>
      <c r="H33" s="482" t="s">
        <v>4109</v>
      </c>
      <c r="I33" s="478">
        <v>44927</v>
      </c>
      <c r="J33" s="478">
        <v>45291</v>
      </c>
    </row>
    <row r="34" spans="1:12" s="483" customFormat="1" ht="20.100000000000001" customHeight="1">
      <c r="A34" s="484">
        <v>3</v>
      </c>
      <c r="B34" s="485" t="s">
        <v>5</v>
      </c>
      <c r="C34" s="484" t="s">
        <v>98</v>
      </c>
      <c r="D34" s="485" t="s">
        <v>40</v>
      </c>
      <c r="E34" s="485" t="s">
        <v>2943</v>
      </c>
      <c r="F34" s="485" t="s">
        <v>3103</v>
      </c>
      <c r="G34" s="486">
        <v>42427</v>
      </c>
      <c r="H34" s="487"/>
      <c r="I34" s="488"/>
      <c r="J34" s="488"/>
      <c r="L34" s="994"/>
    </row>
    <row r="35" spans="1:12" s="473" customFormat="1" ht="20.100000000000001" customHeight="1">
      <c r="A35" s="474" t="s">
        <v>3743</v>
      </c>
      <c r="B35" s="475" t="s">
        <v>5</v>
      </c>
      <c r="C35" s="474" t="s">
        <v>98</v>
      </c>
      <c r="D35" s="475" t="s">
        <v>3096</v>
      </c>
      <c r="E35" s="475" t="s">
        <v>2943</v>
      </c>
      <c r="F35" s="475" t="s">
        <v>3104</v>
      </c>
      <c r="G35" s="476">
        <v>10615</v>
      </c>
      <c r="H35" s="477" t="s">
        <v>3132</v>
      </c>
      <c r="I35" s="478">
        <v>44927</v>
      </c>
      <c r="J35" s="478">
        <v>45291</v>
      </c>
      <c r="K35" s="995"/>
    </row>
    <row r="36" spans="1:12" s="483" customFormat="1" ht="20.100000000000001" customHeight="1">
      <c r="A36" s="474" t="s">
        <v>3744</v>
      </c>
      <c r="B36" s="480" t="s">
        <v>5</v>
      </c>
      <c r="C36" s="479" t="s">
        <v>98</v>
      </c>
      <c r="D36" s="480" t="s">
        <v>4096</v>
      </c>
      <c r="E36" s="480" t="s">
        <v>2943</v>
      </c>
      <c r="F36" s="480" t="s">
        <v>3103</v>
      </c>
      <c r="G36" s="481">
        <v>7611</v>
      </c>
      <c r="H36" s="482" t="s">
        <v>3131</v>
      </c>
      <c r="I36" s="478">
        <v>44927</v>
      </c>
      <c r="J36" s="478">
        <v>45291</v>
      </c>
      <c r="K36" s="995"/>
    </row>
    <row r="37" spans="1:12" s="483" customFormat="1" ht="20.100000000000001" customHeight="1">
      <c r="A37" s="474" t="s">
        <v>3745</v>
      </c>
      <c r="B37" s="480" t="s">
        <v>5</v>
      </c>
      <c r="C37" s="479" t="s">
        <v>98</v>
      </c>
      <c r="D37" s="480" t="s">
        <v>3099</v>
      </c>
      <c r="E37" s="480" t="s">
        <v>2943</v>
      </c>
      <c r="F37" s="480" t="s">
        <v>3106</v>
      </c>
      <c r="G37" s="481">
        <v>5280</v>
      </c>
      <c r="H37" s="482" t="s">
        <v>3131</v>
      </c>
      <c r="I37" s="478">
        <v>44927</v>
      </c>
      <c r="J37" s="478">
        <v>45291</v>
      </c>
      <c r="K37" s="995"/>
    </row>
    <row r="38" spans="1:12" s="483" customFormat="1" ht="20.100000000000001" customHeight="1">
      <c r="A38" s="474" t="s">
        <v>3746</v>
      </c>
      <c r="B38" s="480" t="s">
        <v>5</v>
      </c>
      <c r="C38" s="479" t="s">
        <v>98</v>
      </c>
      <c r="D38" s="480" t="s">
        <v>3099</v>
      </c>
      <c r="E38" s="480" t="s">
        <v>2944</v>
      </c>
      <c r="F38" s="480" t="s">
        <v>3105</v>
      </c>
      <c r="G38" s="481">
        <v>3599</v>
      </c>
      <c r="H38" s="482" t="s">
        <v>3130</v>
      </c>
      <c r="I38" s="478">
        <v>44927</v>
      </c>
      <c r="J38" s="478">
        <v>45291</v>
      </c>
      <c r="K38" s="995"/>
    </row>
    <row r="39" spans="1:12" s="483" customFormat="1" ht="20.100000000000001" customHeight="1">
      <c r="A39" s="474" t="s">
        <v>3747</v>
      </c>
      <c r="B39" s="480" t="s">
        <v>5</v>
      </c>
      <c r="C39" s="479" t="s">
        <v>98</v>
      </c>
      <c r="D39" s="480" t="s">
        <v>3099</v>
      </c>
      <c r="E39" s="480" t="s">
        <v>2943</v>
      </c>
      <c r="F39" s="480" t="s">
        <v>3107</v>
      </c>
      <c r="G39" s="481">
        <v>2122</v>
      </c>
      <c r="H39" s="482" t="s">
        <v>3130</v>
      </c>
      <c r="I39" s="478">
        <v>44927</v>
      </c>
      <c r="J39" s="478">
        <v>45291</v>
      </c>
      <c r="K39" s="995"/>
    </row>
    <row r="40" spans="1:12" s="483" customFormat="1" ht="20.100000000000001" customHeight="1">
      <c r="A40" s="474" t="s">
        <v>3748</v>
      </c>
      <c r="B40" s="480" t="s">
        <v>5</v>
      </c>
      <c r="C40" s="479" t="s">
        <v>98</v>
      </c>
      <c r="D40" s="480" t="s">
        <v>4097</v>
      </c>
      <c r="E40" s="480" t="s">
        <v>2943</v>
      </c>
      <c r="F40" s="480" t="s">
        <v>3103</v>
      </c>
      <c r="G40" s="481">
        <v>2181</v>
      </c>
      <c r="H40" s="482" t="s">
        <v>3130</v>
      </c>
      <c r="I40" s="478">
        <v>44927</v>
      </c>
      <c r="J40" s="478">
        <v>45291</v>
      </c>
      <c r="K40" s="995"/>
    </row>
    <row r="41" spans="1:12" s="483" customFormat="1" ht="20.100000000000001" customHeight="1">
      <c r="A41" s="474" t="s">
        <v>3749</v>
      </c>
      <c r="B41" s="480" t="s">
        <v>5</v>
      </c>
      <c r="C41" s="479" t="s">
        <v>98</v>
      </c>
      <c r="D41" s="480" t="s">
        <v>3099</v>
      </c>
      <c r="E41" s="480" t="s">
        <v>2943</v>
      </c>
      <c r="F41" s="480" t="s">
        <v>3110</v>
      </c>
      <c r="G41" s="481">
        <v>2105</v>
      </c>
      <c r="H41" s="482" t="s">
        <v>3130</v>
      </c>
      <c r="I41" s="478">
        <v>44927</v>
      </c>
      <c r="J41" s="478">
        <v>45291</v>
      </c>
      <c r="K41" s="995"/>
      <c r="L41" s="994"/>
    </row>
    <row r="42" spans="1:12" s="483" customFormat="1" ht="20.100000000000001" customHeight="1">
      <c r="A42" s="474" t="s">
        <v>3750</v>
      </c>
      <c r="B42" s="480" t="s">
        <v>5</v>
      </c>
      <c r="C42" s="479" t="s">
        <v>98</v>
      </c>
      <c r="D42" s="480" t="s">
        <v>3099</v>
      </c>
      <c r="E42" s="480" t="s">
        <v>2943</v>
      </c>
      <c r="F42" s="480" t="s">
        <v>3109</v>
      </c>
      <c r="G42" s="481">
        <v>1662</v>
      </c>
      <c r="H42" s="482" t="s">
        <v>3129</v>
      </c>
      <c r="I42" s="478">
        <v>44927</v>
      </c>
      <c r="J42" s="478">
        <v>45291</v>
      </c>
      <c r="K42" s="995"/>
      <c r="L42" s="994"/>
    </row>
    <row r="43" spans="1:12" s="483" customFormat="1" ht="20.100000000000001" customHeight="1">
      <c r="A43" s="474" t="s">
        <v>3751</v>
      </c>
      <c r="B43" s="480" t="s">
        <v>5</v>
      </c>
      <c r="C43" s="479" t="s">
        <v>98</v>
      </c>
      <c r="D43" s="480" t="s">
        <v>3099</v>
      </c>
      <c r="E43" s="480" t="s">
        <v>2943</v>
      </c>
      <c r="F43" s="480" t="s">
        <v>3112</v>
      </c>
      <c r="G43" s="481">
        <v>1249</v>
      </c>
      <c r="H43" s="482" t="s">
        <v>3129</v>
      </c>
      <c r="I43" s="478">
        <v>44927</v>
      </c>
      <c r="J43" s="478">
        <v>45291</v>
      </c>
      <c r="K43" s="995"/>
    </row>
    <row r="44" spans="1:12" s="483" customFormat="1" ht="20.100000000000001" customHeight="1">
      <c r="A44" s="474" t="s">
        <v>3752</v>
      </c>
      <c r="B44" s="480" t="s">
        <v>5</v>
      </c>
      <c r="C44" s="479" t="s">
        <v>98</v>
      </c>
      <c r="D44" s="480" t="s">
        <v>3099</v>
      </c>
      <c r="E44" s="480" t="s">
        <v>2943</v>
      </c>
      <c r="F44" s="480" t="s">
        <v>3108</v>
      </c>
      <c r="G44" s="481">
        <v>906</v>
      </c>
      <c r="H44" s="482" t="s">
        <v>3129</v>
      </c>
      <c r="I44" s="478">
        <v>44927</v>
      </c>
      <c r="J44" s="478">
        <v>45291</v>
      </c>
      <c r="K44" s="995"/>
    </row>
    <row r="45" spans="1:12" s="483" customFormat="1" ht="20.100000000000001" customHeight="1">
      <c r="A45" s="474" t="s">
        <v>3753</v>
      </c>
      <c r="B45" s="480" t="s">
        <v>5</v>
      </c>
      <c r="C45" s="479" t="s">
        <v>98</v>
      </c>
      <c r="D45" s="480" t="s">
        <v>3099</v>
      </c>
      <c r="E45" s="480" t="s">
        <v>2943</v>
      </c>
      <c r="F45" s="480" t="s">
        <v>3111</v>
      </c>
      <c r="G45" s="481">
        <v>721</v>
      </c>
      <c r="H45" s="482" t="s">
        <v>3129</v>
      </c>
      <c r="I45" s="478">
        <v>44927</v>
      </c>
      <c r="J45" s="478">
        <v>45291</v>
      </c>
      <c r="K45" s="995"/>
    </row>
    <row r="46" spans="1:12" s="483" customFormat="1" ht="20.100000000000001" customHeight="1">
      <c r="A46" s="474" t="s">
        <v>4119</v>
      </c>
      <c r="B46" s="480" t="s">
        <v>5</v>
      </c>
      <c r="C46" s="479" t="s">
        <v>98</v>
      </c>
      <c r="D46" s="480" t="s">
        <v>3099</v>
      </c>
      <c r="E46" s="480" t="s">
        <v>2943</v>
      </c>
      <c r="F46" s="480" t="s">
        <v>3074</v>
      </c>
      <c r="G46" s="481">
        <v>553</v>
      </c>
      <c r="H46" s="482" t="s">
        <v>3129</v>
      </c>
      <c r="I46" s="478">
        <v>44927</v>
      </c>
      <c r="J46" s="478">
        <v>45291</v>
      </c>
      <c r="K46" s="995"/>
    </row>
    <row r="47" spans="1:12" s="483" customFormat="1" ht="20.100000000000001" customHeight="1">
      <c r="A47" s="474" t="s">
        <v>4120</v>
      </c>
      <c r="B47" s="480" t="s">
        <v>5</v>
      </c>
      <c r="C47" s="479" t="s">
        <v>98</v>
      </c>
      <c r="D47" s="480" t="s">
        <v>4118</v>
      </c>
      <c r="E47" s="480" t="s">
        <v>2943</v>
      </c>
      <c r="F47" s="480" t="s">
        <v>3104</v>
      </c>
      <c r="G47" s="481">
        <v>1241</v>
      </c>
      <c r="H47" s="482" t="s">
        <v>4107</v>
      </c>
      <c r="I47" s="478">
        <v>44927</v>
      </c>
      <c r="J47" s="478">
        <v>45291</v>
      </c>
      <c r="K47" s="995"/>
    </row>
    <row r="48" spans="1:12" s="483" customFormat="1" ht="20.100000000000001" customHeight="1">
      <c r="A48" s="474" t="s">
        <v>4121</v>
      </c>
      <c r="B48" s="480" t="s">
        <v>5</v>
      </c>
      <c r="C48" s="479" t="s">
        <v>98</v>
      </c>
      <c r="D48" s="480" t="s">
        <v>4151</v>
      </c>
      <c r="E48" s="480" t="s">
        <v>2943</v>
      </c>
      <c r="F48" s="480" t="s">
        <v>3075</v>
      </c>
      <c r="G48" s="481">
        <v>855</v>
      </c>
      <c r="H48" s="482" t="s">
        <v>4108</v>
      </c>
      <c r="I48" s="478">
        <v>44927</v>
      </c>
      <c r="J48" s="478">
        <v>45291</v>
      </c>
      <c r="K48" s="995"/>
    </row>
    <row r="49" spans="1:11" s="483" customFormat="1" ht="20.100000000000001" customHeight="1">
      <c r="A49" s="474" t="s">
        <v>4122</v>
      </c>
      <c r="B49" s="480" t="s">
        <v>5</v>
      </c>
      <c r="C49" s="479" t="s">
        <v>98</v>
      </c>
      <c r="D49" s="480" t="s">
        <v>4151</v>
      </c>
      <c r="E49" s="480" t="s">
        <v>2943</v>
      </c>
      <c r="F49" s="480" t="s">
        <v>3073</v>
      </c>
      <c r="G49" s="481">
        <v>441</v>
      </c>
      <c r="H49" s="482" t="s">
        <v>4108</v>
      </c>
      <c r="I49" s="478">
        <v>44927</v>
      </c>
      <c r="J49" s="478">
        <v>45291</v>
      </c>
      <c r="K49" s="995"/>
    </row>
    <row r="50" spans="1:11" s="483" customFormat="1" ht="20.100000000000001" customHeight="1">
      <c r="A50" s="474" t="s">
        <v>4123</v>
      </c>
      <c r="B50" s="480" t="s">
        <v>5</v>
      </c>
      <c r="C50" s="479" t="s">
        <v>98</v>
      </c>
      <c r="D50" s="480" t="s">
        <v>4151</v>
      </c>
      <c r="E50" s="480" t="s">
        <v>2943</v>
      </c>
      <c r="F50" s="480" t="s">
        <v>3113</v>
      </c>
      <c r="G50" s="481">
        <v>315</v>
      </c>
      <c r="H50" s="482" t="s">
        <v>4108</v>
      </c>
      <c r="I50" s="478">
        <v>44927</v>
      </c>
      <c r="J50" s="478">
        <v>45291</v>
      </c>
      <c r="K50" s="995"/>
    </row>
    <row r="51" spans="1:11" s="483" customFormat="1" ht="20.100000000000001" customHeight="1">
      <c r="A51" s="474" t="s">
        <v>4124</v>
      </c>
      <c r="B51" s="480" t="s">
        <v>5</v>
      </c>
      <c r="C51" s="479" t="s">
        <v>98</v>
      </c>
      <c r="D51" s="480" t="s">
        <v>4151</v>
      </c>
      <c r="E51" s="480" t="s">
        <v>2943</v>
      </c>
      <c r="F51" s="480" t="s">
        <v>3077</v>
      </c>
      <c r="G51" s="481">
        <v>224</v>
      </c>
      <c r="H51" s="482" t="s">
        <v>4108</v>
      </c>
      <c r="I51" s="478">
        <v>44927</v>
      </c>
      <c r="J51" s="478">
        <v>45291</v>
      </c>
      <c r="K51" s="995"/>
    </row>
    <row r="52" spans="1:11" s="483" customFormat="1" ht="20.100000000000001" customHeight="1">
      <c r="A52" s="474" t="s">
        <v>4125</v>
      </c>
      <c r="B52" s="480" t="s">
        <v>5</v>
      </c>
      <c r="C52" s="479" t="s">
        <v>98</v>
      </c>
      <c r="D52" s="480" t="s">
        <v>4151</v>
      </c>
      <c r="E52" s="480" t="s">
        <v>2943</v>
      </c>
      <c r="F52" s="480" t="s">
        <v>3076</v>
      </c>
      <c r="G52" s="481">
        <v>391</v>
      </c>
      <c r="H52" s="482" t="s">
        <v>4108</v>
      </c>
      <c r="I52" s="478">
        <v>44927</v>
      </c>
      <c r="J52" s="478">
        <v>45291</v>
      </c>
      <c r="K52" s="995"/>
    </row>
    <row r="53" spans="1:11" s="483" customFormat="1" ht="20.100000000000001" customHeight="1">
      <c r="A53" s="474" t="s">
        <v>4126</v>
      </c>
      <c r="B53" s="480" t="s">
        <v>5</v>
      </c>
      <c r="C53" s="479" t="s">
        <v>98</v>
      </c>
      <c r="D53" s="480" t="s">
        <v>4151</v>
      </c>
      <c r="E53" s="480" t="s">
        <v>2943</v>
      </c>
      <c r="F53" s="480" t="s">
        <v>3078</v>
      </c>
      <c r="G53" s="481">
        <v>117</v>
      </c>
      <c r="H53" s="482" t="s">
        <v>4108</v>
      </c>
      <c r="I53" s="478">
        <v>44927</v>
      </c>
      <c r="J53" s="478">
        <v>45291</v>
      </c>
      <c r="K53" s="995"/>
    </row>
    <row r="54" spans="1:11" s="483" customFormat="1" ht="20.100000000000001" customHeight="1">
      <c r="A54" s="474" t="s">
        <v>4127</v>
      </c>
      <c r="B54" s="480" t="s">
        <v>5</v>
      </c>
      <c r="C54" s="479" t="s">
        <v>98</v>
      </c>
      <c r="D54" s="480" t="s">
        <v>4151</v>
      </c>
      <c r="E54" s="480" t="s">
        <v>2943</v>
      </c>
      <c r="F54" s="480" t="s">
        <v>3072</v>
      </c>
      <c r="G54" s="481">
        <v>163</v>
      </c>
      <c r="H54" s="482" t="s">
        <v>4108</v>
      </c>
      <c r="I54" s="478">
        <v>44927</v>
      </c>
      <c r="J54" s="478">
        <v>45291</v>
      </c>
      <c r="K54" s="995"/>
    </row>
    <row r="55" spans="1:11" s="483" customFormat="1" ht="20.100000000000001" customHeight="1">
      <c r="A55" s="474" t="s">
        <v>4128</v>
      </c>
      <c r="B55" s="480" t="s">
        <v>5</v>
      </c>
      <c r="C55" s="479" t="s">
        <v>98</v>
      </c>
      <c r="D55" s="480" t="s">
        <v>4151</v>
      </c>
      <c r="E55" s="480" t="s">
        <v>2943</v>
      </c>
      <c r="F55" s="480" t="s">
        <v>3669</v>
      </c>
      <c r="G55" s="481">
        <v>76</v>
      </c>
      <c r="H55" s="482" t="s">
        <v>4109</v>
      </c>
      <c r="I55" s="478">
        <v>44927</v>
      </c>
      <c r="J55" s="478">
        <v>45291</v>
      </c>
      <c r="K55" s="995"/>
    </row>
    <row r="56" spans="1:11" s="489" customFormat="1" ht="20.100000000000001" customHeight="1">
      <c r="A56" s="468">
        <v>4</v>
      </c>
      <c r="B56" s="469" t="s">
        <v>8</v>
      </c>
      <c r="C56" s="468" t="s">
        <v>99</v>
      </c>
      <c r="D56" s="469" t="s">
        <v>40</v>
      </c>
      <c r="E56" s="469" t="s">
        <v>3067</v>
      </c>
      <c r="F56" s="469" t="s">
        <v>3773</v>
      </c>
      <c r="G56" s="470">
        <v>9128</v>
      </c>
      <c r="H56" s="471"/>
      <c r="I56" s="472"/>
      <c r="J56" s="472"/>
      <c r="K56" s="995"/>
    </row>
    <row r="57" spans="1:11" s="473" customFormat="1" ht="20.100000000000001" customHeight="1">
      <c r="A57" s="474" t="s">
        <v>3754</v>
      </c>
      <c r="B57" s="475" t="s">
        <v>8</v>
      </c>
      <c r="C57" s="474" t="s">
        <v>99</v>
      </c>
      <c r="D57" s="475" t="s">
        <v>3094</v>
      </c>
      <c r="E57" s="475" t="s">
        <v>3067</v>
      </c>
      <c r="F57" s="475" t="s">
        <v>3773</v>
      </c>
      <c r="G57" s="476">
        <v>5897</v>
      </c>
      <c r="H57" s="477" t="s">
        <v>3131</v>
      </c>
      <c r="I57" s="478">
        <v>44927</v>
      </c>
      <c r="J57" s="478">
        <v>45291</v>
      </c>
      <c r="K57" s="995"/>
    </row>
    <row r="58" spans="1:11" s="473" customFormat="1" ht="20.100000000000001" customHeight="1">
      <c r="A58" s="474" t="s">
        <v>3755</v>
      </c>
      <c r="B58" s="475" t="s">
        <v>8</v>
      </c>
      <c r="C58" s="474" t="s">
        <v>99</v>
      </c>
      <c r="D58" s="475" t="s">
        <v>3094</v>
      </c>
      <c r="E58" s="475" t="s">
        <v>3067</v>
      </c>
      <c r="F58" s="475" t="s">
        <v>3095</v>
      </c>
      <c r="G58" s="476">
        <v>3029</v>
      </c>
      <c r="H58" s="477" t="s">
        <v>3130</v>
      </c>
      <c r="I58" s="478">
        <v>44927</v>
      </c>
      <c r="J58" s="478">
        <v>45291</v>
      </c>
      <c r="K58" s="995"/>
    </row>
    <row r="59" spans="1:11" s="473" customFormat="1" ht="20.100000000000001" customHeight="1">
      <c r="A59" s="474" t="s">
        <v>4129</v>
      </c>
      <c r="B59" s="475" t="s">
        <v>8</v>
      </c>
      <c r="C59" s="474" t="s">
        <v>99</v>
      </c>
      <c r="D59" s="475" t="s">
        <v>4151</v>
      </c>
      <c r="E59" s="475" t="s">
        <v>3067</v>
      </c>
      <c r="F59" s="475" t="s">
        <v>3670</v>
      </c>
      <c r="G59" s="476">
        <v>202</v>
      </c>
      <c r="H59" s="477" t="s">
        <v>4108</v>
      </c>
      <c r="I59" s="478">
        <v>44927</v>
      </c>
      <c r="J59" s="478">
        <v>45291</v>
      </c>
      <c r="K59" s="995"/>
    </row>
    <row r="60" spans="1:11" s="489" customFormat="1" ht="20.100000000000001" customHeight="1">
      <c r="A60" s="468">
        <v>5</v>
      </c>
      <c r="B60" s="469" t="s">
        <v>2</v>
      </c>
      <c r="C60" s="468" t="s">
        <v>100</v>
      </c>
      <c r="D60" s="469" t="s">
        <v>40</v>
      </c>
      <c r="E60" s="469" t="s">
        <v>3119</v>
      </c>
      <c r="F60" s="469" t="s">
        <v>2945</v>
      </c>
      <c r="G60" s="470">
        <v>59426</v>
      </c>
      <c r="H60" s="471"/>
      <c r="I60" s="472"/>
      <c r="J60" s="472"/>
      <c r="K60" s="995"/>
    </row>
    <row r="61" spans="1:11" s="473" customFormat="1" ht="20.100000000000001" customHeight="1">
      <c r="A61" s="474" t="s">
        <v>3756</v>
      </c>
      <c r="B61" s="475" t="s">
        <v>2</v>
      </c>
      <c r="C61" s="474" t="s">
        <v>100</v>
      </c>
      <c r="D61" s="475" t="s">
        <v>4096</v>
      </c>
      <c r="E61" s="475" t="s">
        <v>3119</v>
      </c>
      <c r="F61" s="475" t="s">
        <v>2945</v>
      </c>
      <c r="G61" s="476">
        <v>33614</v>
      </c>
      <c r="H61" s="477" t="s">
        <v>4131</v>
      </c>
      <c r="I61" s="478">
        <v>44927</v>
      </c>
      <c r="J61" s="478">
        <v>45291</v>
      </c>
      <c r="K61" s="995"/>
    </row>
    <row r="62" spans="1:11" s="473" customFormat="1" ht="20.100000000000001" customHeight="1">
      <c r="A62" s="474" t="s">
        <v>3757</v>
      </c>
      <c r="B62" s="475" t="s">
        <v>2</v>
      </c>
      <c r="C62" s="474" t="s">
        <v>100</v>
      </c>
      <c r="D62" s="475" t="s">
        <v>4096</v>
      </c>
      <c r="E62" s="475" t="s">
        <v>3088</v>
      </c>
      <c r="F62" s="475" t="s">
        <v>3120</v>
      </c>
      <c r="G62" s="476">
        <v>12162</v>
      </c>
      <c r="H62" s="477" t="s">
        <v>3132</v>
      </c>
      <c r="I62" s="478">
        <v>44927</v>
      </c>
      <c r="J62" s="478">
        <v>45291</v>
      </c>
      <c r="K62" s="995"/>
    </row>
    <row r="63" spans="1:11" s="473" customFormat="1" ht="20.100000000000001" customHeight="1">
      <c r="A63" s="474" t="s">
        <v>889</v>
      </c>
      <c r="B63" s="475" t="s">
        <v>2</v>
      </c>
      <c r="C63" s="474" t="s">
        <v>100</v>
      </c>
      <c r="D63" s="475" t="s">
        <v>4097</v>
      </c>
      <c r="E63" s="475" t="s">
        <v>3119</v>
      </c>
      <c r="F63" s="475" t="s">
        <v>2945</v>
      </c>
      <c r="G63" s="476">
        <v>8480</v>
      </c>
      <c r="H63" s="477" t="s">
        <v>3131</v>
      </c>
      <c r="I63" s="478">
        <v>44927</v>
      </c>
      <c r="J63" s="478">
        <v>45291</v>
      </c>
      <c r="K63" s="995"/>
    </row>
    <row r="64" spans="1:11" s="473" customFormat="1" ht="20.100000000000001" customHeight="1">
      <c r="A64" s="474" t="s">
        <v>4132</v>
      </c>
      <c r="B64" s="475" t="s">
        <v>2</v>
      </c>
      <c r="C64" s="474" t="s">
        <v>100</v>
      </c>
      <c r="D64" s="475" t="s">
        <v>4097</v>
      </c>
      <c r="E64" s="475" t="s">
        <v>3088</v>
      </c>
      <c r="F64" s="475" t="s">
        <v>3120</v>
      </c>
      <c r="G64" s="476">
        <v>3363</v>
      </c>
      <c r="H64" s="477" t="s">
        <v>3130</v>
      </c>
      <c r="I64" s="478">
        <v>44927</v>
      </c>
      <c r="J64" s="478">
        <v>45291</v>
      </c>
      <c r="K64" s="995"/>
    </row>
    <row r="65" spans="1:11" s="473" customFormat="1" ht="20.100000000000001" customHeight="1">
      <c r="A65" s="474" t="s">
        <v>4133</v>
      </c>
      <c r="B65" s="475" t="s">
        <v>2</v>
      </c>
      <c r="C65" s="474" t="s">
        <v>100</v>
      </c>
      <c r="D65" s="475" t="s">
        <v>3099</v>
      </c>
      <c r="E65" s="475" t="s">
        <v>3088</v>
      </c>
      <c r="F65" s="475" t="s">
        <v>4134</v>
      </c>
      <c r="G65" s="476">
        <v>1408</v>
      </c>
      <c r="H65" s="477" t="s">
        <v>3129</v>
      </c>
      <c r="I65" s="478">
        <v>44927</v>
      </c>
      <c r="J65" s="478">
        <v>45291</v>
      </c>
      <c r="K65" s="995"/>
    </row>
    <row r="66" spans="1:11" s="483" customFormat="1" ht="20.100000000000001" customHeight="1">
      <c r="A66" s="474" t="s">
        <v>4135</v>
      </c>
      <c r="B66" s="480" t="s">
        <v>2</v>
      </c>
      <c r="C66" s="479" t="s">
        <v>100</v>
      </c>
      <c r="D66" s="480" t="s">
        <v>4118</v>
      </c>
      <c r="E66" s="480" t="s">
        <v>3088</v>
      </c>
      <c r="F66" s="480" t="s">
        <v>3089</v>
      </c>
      <c r="G66" s="481">
        <v>234</v>
      </c>
      <c r="H66" s="482" t="s">
        <v>4108</v>
      </c>
      <c r="I66" s="478">
        <v>44927</v>
      </c>
      <c r="J66" s="478">
        <v>45291</v>
      </c>
      <c r="K66" s="995"/>
    </row>
    <row r="67" spans="1:11" s="483" customFormat="1" ht="20.100000000000001" customHeight="1">
      <c r="A67" s="474" t="s">
        <v>4136</v>
      </c>
      <c r="B67" s="480" t="s">
        <v>2</v>
      </c>
      <c r="C67" s="479" t="s">
        <v>100</v>
      </c>
      <c r="D67" s="480" t="s">
        <v>4118</v>
      </c>
      <c r="E67" s="480" t="s">
        <v>3088</v>
      </c>
      <c r="F67" s="480" t="s">
        <v>4137</v>
      </c>
      <c r="G67" s="481">
        <v>165</v>
      </c>
      <c r="H67" s="482" t="s">
        <v>4108</v>
      </c>
      <c r="I67" s="478">
        <v>44927</v>
      </c>
      <c r="J67" s="478">
        <v>45291</v>
      </c>
      <c r="K67" s="995"/>
    </row>
    <row r="68" spans="1:11" s="489" customFormat="1" ht="20.100000000000001" customHeight="1">
      <c r="A68" s="468">
        <v>6</v>
      </c>
      <c r="B68" s="469" t="s">
        <v>7</v>
      </c>
      <c r="C68" s="468" t="s">
        <v>101</v>
      </c>
      <c r="D68" s="469" t="s">
        <v>40</v>
      </c>
      <c r="E68" s="469" t="s">
        <v>2947</v>
      </c>
      <c r="F68" s="469" t="s">
        <v>2947</v>
      </c>
      <c r="G68" s="470">
        <v>25152</v>
      </c>
      <c r="H68" s="471"/>
      <c r="I68" s="472"/>
      <c r="J68" s="472"/>
      <c r="K68" s="995"/>
    </row>
    <row r="69" spans="1:11" s="473" customFormat="1" ht="20.100000000000001" customHeight="1">
      <c r="A69" s="474" t="s">
        <v>2983</v>
      </c>
      <c r="B69" s="475" t="s">
        <v>7</v>
      </c>
      <c r="C69" s="474" t="s">
        <v>101</v>
      </c>
      <c r="D69" s="475" t="s">
        <v>4096</v>
      </c>
      <c r="E69" s="475" t="s">
        <v>2947</v>
      </c>
      <c r="F69" s="475" t="s">
        <v>2947</v>
      </c>
      <c r="G69" s="476">
        <v>18059</v>
      </c>
      <c r="H69" s="477" t="s">
        <v>3132</v>
      </c>
      <c r="I69" s="478">
        <v>44927</v>
      </c>
      <c r="J69" s="478">
        <v>45291</v>
      </c>
      <c r="K69" s="995"/>
    </row>
    <row r="70" spans="1:11" s="473" customFormat="1" ht="20.100000000000001" customHeight="1">
      <c r="A70" s="474" t="s">
        <v>2984</v>
      </c>
      <c r="B70" s="475" t="s">
        <v>7</v>
      </c>
      <c r="C70" s="474" t="s">
        <v>101</v>
      </c>
      <c r="D70" s="475" t="s">
        <v>4097</v>
      </c>
      <c r="E70" s="475" t="s">
        <v>2947</v>
      </c>
      <c r="F70" s="475" t="s">
        <v>2947</v>
      </c>
      <c r="G70" s="476">
        <v>4509</v>
      </c>
      <c r="H70" s="477" t="s">
        <v>3130</v>
      </c>
      <c r="I70" s="478">
        <v>44927</v>
      </c>
      <c r="J70" s="478">
        <v>45291</v>
      </c>
      <c r="K70" s="995"/>
    </row>
    <row r="71" spans="1:11" s="473" customFormat="1" ht="20.100000000000001" customHeight="1">
      <c r="A71" s="474" t="s">
        <v>4138</v>
      </c>
      <c r="B71" s="475" t="s">
        <v>7</v>
      </c>
      <c r="C71" s="474" t="s">
        <v>101</v>
      </c>
      <c r="D71" s="475" t="s">
        <v>168</v>
      </c>
      <c r="E71" s="475" t="s">
        <v>2947</v>
      </c>
      <c r="F71" s="475" t="s">
        <v>3121</v>
      </c>
      <c r="G71" s="476">
        <v>2408</v>
      </c>
      <c r="H71" s="477" t="s">
        <v>3130</v>
      </c>
      <c r="I71" s="478">
        <v>44927</v>
      </c>
      <c r="J71" s="478">
        <v>45291</v>
      </c>
      <c r="K71" s="995"/>
    </row>
    <row r="72" spans="1:11" s="473" customFormat="1" ht="20.100000000000001" customHeight="1">
      <c r="A72" s="474" t="s">
        <v>4139</v>
      </c>
      <c r="B72" s="475" t="s">
        <v>7</v>
      </c>
      <c r="C72" s="474" t="s">
        <v>101</v>
      </c>
      <c r="D72" s="475" t="s">
        <v>4981</v>
      </c>
      <c r="E72" s="475" t="s">
        <v>2947</v>
      </c>
      <c r="F72" s="475" t="s">
        <v>4140</v>
      </c>
      <c r="G72" s="476">
        <v>176</v>
      </c>
      <c r="H72" s="477" t="s">
        <v>3129</v>
      </c>
      <c r="I72" s="478">
        <v>44927</v>
      </c>
      <c r="J72" s="478">
        <v>45291</v>
      </c>
      <c r="K72" s="995"/>
    </row>
    <row r="73" spans="1:11" s="489" customFormat="1" ht="20.100000000000001" customHeight="1">
      <c r="A73" s="468">
        <v>7</v>
      </c>
      <c r="B73" s="469" t="s">
        <v>6</v>
      </c>
      <c r="C73" s="468" t="s">
        <v>60</v>
      </c>
      <c r="D73" s="469" t="s">
        <v>40</v>
      </c>
      <c r="E73" s="469" t="s">
        <v>3068</v>
      </c>
      <c r="F73" s="469" t="s">
        <v>3097</v>
      </c>
      <c r="G73" s="470">
        <v>29966</v>
      </c>
      <c r="H73" s="471"/>
      <c r="I73" s="472"/>
      <c r="J73" s="472"/>
      <c r="K73" s="995"/>
    </row>
    <row r="74" spans="1:11" s="473" customFormat="1" ht="20.100000000000001" customHeight="1">
      <c r="A74" s="474" t="s">
        <v>3758</v>
      </c>
      <c r="B74" s="475" t="s">
        <v>6</v>
      </c>
      <c r="C74" s="474" t="s">
        <v>60</v>
      </c>
      <c r="D74" s="475" t="s">
        <v>4096</v>
      </c>
      <c r="E74" s="475" t="s">
        <v>3068</v>
      </c>
      <c r="F74" s="475" t="s">
        <v>3097</v>
      </c>
      <c r="G74" s="476">
        <v>10836</v>
      </c>
      <c r="H74" s="477" t="s">
        <v>3132</v>
      </c>
      <c r="I74" s="478">
        <v>44927</v>
      </c>
      <c r="J74" s="478">
        <v>45291</v>
      </c>
      <c r="K74" s="995"/>
    </row>
    <row r="75" spans="1:11" s="473" customFormat="1" ht="20.100000000000001" customHeight="1">
      <c r="A75" s="474" t="s">
        <v>3759</v>
      </c>
      <c r="B75" s="475" t="s">
        <v>6</v>
      </c>
      <c r="C75" s="474" t="s">
        <v>60</v>
      </c>
      <c r="D75" s="475" t="s">
        <v>4096</v>
      </c>
      <c r="E75" s="475" t="s">
        <v>3068</v>
      </c>
      <c r="F75" s="475" t="s">
        <v>3098</v>
      </c>
      <c r="G75" s="476">
        <v>9169</v>
      </c>
      <c r="H75" s="477" t="s">
        <v>3131</v>
      </c>
      <c r="I75" s="478">
        <v>44927</v>
      </c>
      <c r="J75" s="478">
        <v>45291</v>
      </c>
      <c r="K75" s="995"/>
    </row>
    <row r="76" spans="1:11" s="473" customFormat="1" ht="20.100000000000001" customHeight="1">
      <c r="A76" s="474" t="s">
        <v>3760</v>
      </c>
      <c r="B76" s="475" t="s">
        <v>6</v>
      </c>
      <c r="C76" s="474" t="s">
        <v>60</v>
      </c>
      <c r="D76" s="475" t="s">
        <v>4097</v>
      </c>
      <c r="E76" s="475" t="s">
        <v>3068</v>
      </c>
      <c r="F76" s="475" t="s">
        <v>3097</v>
      </c>
      <c r="G76" s="476">
        <v>3958</v>
      </c>
      <c r="H76" s="477" t="s">
        <v>3130</v>
      </c>
      <c r="I76" s="478">
        <v>44927</v>
      </c>
      <c r="J76" s="478">
        <v>45291</v>
      </c>
      <c r="K76" s="995"/>
    </row>
    <row r="77" spans="1:11" s="473" customFormat="1" ht="20.100000000000001" customHeight="1">
      <c r="A77" s="474" t="s">
        <v>4142</v>
      </c>
      <c r="B77" s="475" t="s">
        <v>6</v>
      </c>
      <c r="C77" s="474" t="s">
        <v>60</v>
      </c>
      <c r="D77" s="475" t="s">
        <v>4097</v>
      </c>
      <c r="E77" s="475" t="s">
        <v>3068</v>
      </c>
      <c r="F77" s="475" t="s">
        <v>3098</v>
      </c>
      <c r="G77" s="476">
        <v>2331</v>
      </c>
      <c r="H77" s="477" t="s">
        <v>3130</v>
      </c>
      <c r="I77" s="478">
        <v>44927</v>
      </c>
      <c r="J77" s="478">
        <v>45291</v>
      </c>
      <c r="K77" s="995"/>
    </row>
    <row r="78" spans="1:11" s="473" customFormat="1" ht="20.100000000000001" customHeight="1">
      <c r="A78" s="474" t="s">
        <v>4143</v>
      </c>
      <c r="B78" s="475" t="s">
        <v>6</v>
      </c>
      <c r="C78" s="474" t="s">
        <v>60</v>
      </c>
      <c r="D78" s="475" t="s">
        <v>3099</v>
      </c>
      <c r="E78" s="475" t="s">
        <v>3068</v>
      </c>
      <c r="F78" s="475" t="s">
        <v>3100</v>
      </c>
      <c r="G78" s="476">
        <v>1704</v>
      </c>
      <c r="H78" s="477" t="s">
        <v>3129</v>
      </c>
      <c r="I78" s="478">
        <v>44927</v>
      </c>
      <c r="J78" s="478">
        <v>45291</v>
      </c>
      <c r="K78" s="995"/>
    </row>
    <row r="79" spans="1:11" s="473" customFormat="1" ht="20.100000000000001" customHeight="1">
      <c r="A79" s="474" t="s">
        <v>4144</v>
      </c>
      <c r="B79" s="475" t="s">
        <v>6</v>
      </c>
      <c r="C79" s="474" t="s">
        <v>60</v>
      </c>
      <c r="D79" s="475" t="s">
        <v>4979</v>
      </c>
      <c r="E79" s="475" t="s">
        <v>3068</v>
      </c>
      <c r="F79" s="475" t="s">
        <v>4141</v>
      </c>
      <c r="G79" s="476">
        <v>683</v>
      </c>
      <c r="H79" s="477" t="s">
        <v>3129</v>
      </c>
      <c r="I79" s="478">
        <v>44927</v>
      </c>
      <c r="J79" s="478">
        <v>45291</v>
      </c>
      <c r="K79" s="995"/>
    </row>
    <row r="80" spans="1:11" s="483" customFormat="1" ht="20.100000000000001" customHeight="1">
      <c r="A80" s="474" t="s">
        <v>4145</v>
      </c>
      <c r="B80" s="480" t="s">
        <v>6</v>
      </c>
      <c r="C80" s="479" t="s">
        <v>60</v>
      </c>
      <c r="D80" s="480" t="s">
        <v>4151</v>
      </c>
      <c r="E80" s="480" t="s">
        <v>3068</v>
      </c>
      <c r="F80" s="480" t="s">
        <v>3069</v>
      </c>
      <c r="G80" s="481">
        <v>1192</v>
      </c>
      <c r="H80" s="482" t="s">
        <v>4107</v>
      </c>
      <c r="I80" s="478">
        <v>44927</v>
      </c>
      <c r="J80" s="478">
        <v>45291</v>
      </c>
      <c r="K80" s="995"/>
    </row>
    <row r="81" spans="1:11" s="483" customFormat="1" ht="20.100000000000001" customHeight="1">
      <c r="A81" s="474" t="s">
        <v>4983</v>
      </c>
      <c r="B81" s="480" t="s">
        <v>6</v>
      </c>
      <c r="C81" s="479" t="s">
        <v>60</v>
      </c>
      <c r="D81" s="480" t="s">
        <v>4151</v>
      </c>
      <c r="E81" s="480" t="s">
        <v>3068</v>
      </c>
      <c r="F81" s="480" t="s">
        <v>4982</v>
      </c>
      <c r="G81" s="481">
        <v>93</v>
      </c>
      <c r="H81" s="482" t="s">
        <v>4109</v>
      </c>
      <c r="I81" s="478">
        <v>44927</v>
      </c>
      <c r="J81" s="478">
        <v>45291</v>
      </c>
      <c r="K81" s="995"/>
    </row>
    <row r="82" spans="1:11" s="489" customFormat="1" ht="20.100000000000001" customHeight="1">
      <c r="A82" s="468">
        <v>8</v>
      </c>
      <c r="B82" s="469" t="s">
        <v>3</v>
      </c>
      <c r="C82" s="468" t="s">
        <v>102</v>
      </c>
      <c r="D82" s="469" t="s">
        <v>40</v>
      </c>
      <c r="E82" s="469" t="s">
        <v>3092</v>
      </c>
      <c r="F82" s="469" t="s">
        <v>3101</v>
      </c>
      <c r="G82" s="470">
        <v>45116</v>
      </c>
      <c r="H82" s="471"/>
      <c r="I82" s="472"/>
      <c r="J82" s="472"/>
    </row>
    <row r="83" spans="1:11" s="473" customFormat="1" ht="20.100000000000001" customHeight="1">
      <c r="A83" s="474" t="s">
        <v>3761</v>
      </c>
      <c r="B83" s="475" t="s">
        <v>3</v>
      </c>
      <c r="C83" s="474" t="s">
        <v>102</v>
      </c>
      <c r="D83" s="475" t="s">
        <v>4096</v>
      </c>
      <c r="E83" s="475" t="s">
        <v>3092</v>
      </c>
      <c r="F83" s="475" t="s">
        <v>3101</v>
      </c>
      <c r="G83" s="476">
        <v>27021</v>
      </c>
      <c r="H83" s="477" t="s">
        <v>4148</v>
      </c>
      <c r="I83" s="478">
        <v>44927</v>
      </c>
      <c r="J83" s="478">
        <v>45291</v>
      </c>
    </row>
    <row r="84" spans="1:11" s="473" customFormat="1" ht="20.100000000000001" customHeight="1">
      <c r="A84" s="474" t="s">
        <v>3762</v>
      </c>
      <c r="B84" s="475" t="s">
        <v>3</v>
      </c>
      <c r="C84" s="474" t="s">
        <v>102</v>
      </c>
      <c r="D84" s="475" t="s">
        <v>4097</v>
      </c>
      <c r="E84" s="475" t="s">
        <v>3092</v>
      </c>
      <c r="F84" s="475" t="s">
        <v>3101</v>
      </c>
      <c r="G84" s="476">
        <v>10387</v>
      </c>
      <c r="H84" s="477" t="s">
        <v>3132</v>
      </c>
      <c r="I84" s="478">
        <v>44927</v>
      </c>
      <c r="J84" s="478">
        <v>45291</v>
      </c>
    </row>
    <row r="85" spans="1:11" s="473" customFormat="1" ht="20.100000000000001" customHeight="1">
      <c r="A85" s="474" t="s">
        <v>3763</v>
      </c>
      <c r="B85" s="475" t="s">
        <v>3</v>
      </c>
      <c r="C85" s="474" t="s">
        <v>102</v>
      </c>
      <c r="D85" s="475" t="s">
        <v>3099</v>
      </c>
      <c r="E85" s="475" t="s">
        <v>3092</v>
      </c>
      <c r="F85" s="475" t="s">
        <v>3135</v>
      </c>
      <c r="G85" s="476">
        <v>5006</v>
      </c>
      <c r="H85" s="477" t="s">
        <v>3131</v>
      </c>
      <c r="I85" s="478">
        <v>44927</v>
      </c>
      <c r="J85" s="478">
        <v>45291</v>
      </c>
    </row>
    <row r="86" spans="1:11" s="473" customFormat="1" ht="20.100000000000001" customHeight="1">
      <c r="A86" s="474" t="s">
        <v>4146</v>
      </c>
      <c r="B86" s="475" t="s">
        <v>3</v>
      </c>
      <c r="C86" s="474" t="s">
        <v>102</v>
      </c>
      <c r="D86" s="475" t="s">
        <v>3099</v>
      </c>
      <c r="E86" s="475" t="s">
        <v>3092</v>
      </c>
      <c r="F86" s="475" t="s">
        <v>3102</v>
      </c>
      <c r="G86" s="476">
        <v>2378</v>
      </c>
      <c r="H86" s="477" t="s">
        <v>3130</v>
      </c>
      <c r="I86" s="478">
        <v>44927</v>
      </c>
      <c r="J86" s="478">
        <v>45291</v>
      </c>
    </row>
    <row r="87" spans="1:11" s="483" customFormat="1" ht="20.100000000000001" customHeight="1">
      <c r="A87" s="474" t="s">
        <v>4147</v>
      </c>
      <c r="B87" s="480" t="s">
        <v>3</v>
      </c>
      <c r="C87" s="479" t="s">
        <v>102</v>
      </c>
      <c r="D87" s="480" t="s">
        <v>4151</v>
      </c>
      <c r="E87" s="480" t="s">
        <v>3092</v>
      </c>
      <c r="F87" s="480" t="s">
        <v>3136</v>
      </c>
      <c r="G87" s="481">
        <v>324</v>
      </c>
      <c r="H87" s="482" t="s">
        <v>4108</v>
      </c>
      <c r="I87" s="478">
        <v>44927</v>
      </c>
      <c r="J87" s="478">
        <v>45291</v>
      </c>
    </row>
    <row r="88" spans="1:11" s="489" customFormat="1" ht="20.100000000000001" customHeight="1">
      <c r="A88" s="468">
        <v>9</v>
      </c>
      <c r="B88" s="469" t="s">
        <v>3127</v>
      </c>
      <c r="C88" s="468" t="s">
        <v>61</v>
      </c>
      <c r="D88" s="469" t="s">
        <v>40</v>
      </c>
      <c r="E88" s="469" t="s">
        <v>2948</v>
      </c>
      <c r="F88" s="469" t="s">
        <v>2948</v>
      </c>
      <c r="G88" s="470">
        <v>18198</v>
      </c>
      <c r="H88" s="471"/>
      <c r="I88" s="472"/>
      <c r="J88" s="472"/>
    </row>
    <row r="89" spans="1:11" s="473" customFormat="1" ht="20.100000000000001" customHeight="1">
      <c r="A89" s="474" t="s">
        <v>3764</v>
      </c>
      <c r="B89" s="475" t="s">
        <v>3127</v>
      </c>
      <c r="C89" s="474" t="s">
        <v>61</v>
      </c>
      <c r="D89" s="475" t="s">
        <v>3094</v>
      </c>
      <c r="E89" s="475" t="s">
        <v>2954</v>
      </c>
      <c r="F89" s="475" t="s">
        <v>3137</v>
      </c>
      <c r="G89" s="476">
        <v>6565</v>
      </c>
      <c r="H89" s="477" t="s">
        <v>3131</v>
      </c>
      <c r="I89" s="478">
        <v>44927</v>
      </c>
      <c r="J89" s="478">
        <v>45291</v>
      </c>
    </row>
    <row r="90" spans="1:11" s="473" customFormat="1" ht="20.100000000000001" customHeight="1">
      <c r="A90" s="474" t="s">
        <v>5827</v>
      </c>
      <c r="B90" s="475" t="s">
        <v>3127</v>
      </c>
      <c r="C90" s="474" t="s">
        <v>61</v>
      </c>
      <c r="D90" s="475" t="s">
        <v>3094</v>
      </c>
      <c r="E90" s="475" t="s">
        <v>2955</v>
      </c>
      <c r="F90" s="475" t="s">
        <v>3141</v>
      </c>
      <c r="G90" s="476">
        <v>1183</v>
      </c>
      <c r="H90" s="477" t="s">
        <v>3129</v>
      </c>
      <c r="I90" s="478">
        <v>44927</v>
      </c>
      <c r="J90" s="478">
        <v>45291</v>
      </c>
    </row>
    <row r="91" spans="1:11" s="473" customFormat="1" ht="20.100000000000001" customHeight="1">
      <c r="A91" s="474" t="s">
        <v>5828</v>
      </c>
      <c r="B91" s="475" t="s">
        <v>3127</v>
      </c>
      <c r="C91" s="474" t="s">
        <v>61</v>
      </c>
      <c r="D91" s="475" t="s">
        <v>3094</v>
      </c>
      <c r="E91" s="475" t="s">
        <v>2947</v>
      </c>
      <c r="F91" s="475" t="s">
        <v>3128</v>
      </c>
      <c r="G91" s="476">
        <v>803</v>
      </c>
      <c r="H91" s="477" t="s">
        <v>3129</v>
      </c>
      <c r="I91" s="478">
        <v>44927</v>
      </c>
      <c r="J91" s="478">
        <v>45291</v>
      </c>
    </row>
    <row r="92" spans="1:11" s="489" customFormat="1" ht="20.100000000000001" customHeight="1">
      <c r="A92" s="468">
        <v>10</v>
      </c>
      <c r="B92" s="469" t="s">
        <v>3123</v>
      </c>
      <c r="C92" s="468" t="s">
        <v>87</v>
      </c>
      <c r="D92" s="469" t="s">
        <v>40</v>
      </c>
      <c r="E92" s="469" t="s">
        <v>3124</v>
      </c>
      <c r="F92" s="469" t="s">
        <v>3124</v>
      </c>
      <c r="G92" s="470">
        <v>16190</v>
      </c>
      <c r="H92" s="471"/>
      <c r="I92" s="472"/>
      <c r="J92" s="472"/>
    </row>
    <row r="93" spans="1:11" s="473" customFormat="1" ht="20.100000000000001" customHeight="1">
      <c r="A93" s="474" t="s">
        <v>3711</v>
      </c>
      <c r="B93" s="475" t="s">
        <v>3123</v>
      </c>
      <c r="C93" s="474" t="s">
        <v>87</v>
      </c>
      <c r="D93" s="475" t="s">
        <v>3094</v>
      </c>
      <c r="E93" s="475" t="s">
        <v>3124</v>
      </c>
      <c r="F93" s="475" t="s">
        <v>3124</v>
      </c>
      <c r="G93" s="476">
        <v>14142</v>
      </c>
      <c r="H93" s="477" t="s">
        <v>3132</v>
      </c>
      <c r="I93" s="478">
        <v>44927</v>
      </c>
      <c r="J93" s="478">
        <v>45291</v>
      </c>
    </row>
    <row r="94" spans="1:11" s="473" customFormat="1" ht="20.100000000000001" customHeight="1">
      <c r="A94" s="474" t="s">
        <v>3712</v>
      </c>
      <c r="B94" s="475" t="s">
        <v>3123</v>
      </c>
      <c r="C94" s="474" t="s">
        <v>87</v>
      </c>
      <c r="D94" s="475" t="s">
        <v>3099</v>
      </c>
      <c r="E94" s="475" t="s">
        <v>3124</v>
      </c>
      <c r="F94" s="475" t="s">
        <v>3125</v>
      </c>
      <c r="G94" s="476">
        <v>1290</v>
      </c>
      <c r="H94" s="477" t="s">
        <v>3129</v>
      </c>
      <c r="I94" s="478">
        <v>44927</v>
      </c>
      <c r="J94" s="478">
        <v>45291</v>
      </c>
    </row>
    <row r="95" spans="1:11" s="473" customFormat="1" ht="20.100000000000001" customHeight="1">
      <c r="A95" s="474" t="s">
        <v>3713</v>
      </c>
      <c r="B95" s="475" t="s">
        <v>3123</v>
      </c>
      <c r="C95" s="474" t="s">
        <v>87</v>
      </c>
      <c r="D95" s="475" t="s">
        <v>3099</v>
      </c>
      <c r="E95" s="475" t="s">
        <v>3124</v>
      </c>
      <c r="F95" s="475" t="s">
        <v>3126</v>
      </c>
      <c r="G95" s="476">
        <v>758</v>
      </c>
      <c r="H95" s="477" t="s">
        <v>3129</v>
      </c>
      <c r="I95" s="478">
        <v>44927</v>
      </c>
      <c r="J95" s="478">
        <v>45291</v>
      </c>
    </row>
    <row r="96" spans="1:11" s="489" customFormat="1" ht="20.100000000000001" customHeight="1">
      <c r="A96" s="468">
        <v>11</v>
      </c>
      <c r="B96" s="469" t="s">
        <v>73</v>
      </c>
      <c r="C96" s="468" t="s">
        <v>65</v>
      </c>
      <c r="D96" s="469" t="s">
        <v>40</v>
      </c>
      <c r="E96" s="469" t="s">
        <v>3138</v>
      </c>
      <c r="F96" s="469" t="s">
        <v>3772</v>
      </c>
      <c r="G96" s="470">
        <v>32247</v>
      </c>
      <c r="H96" s="471"/>
      <c r="I96" s="472"/>
      <c r="J96" s="472"/>
    </row>
    <row r="97" spans="1:10" s="473" customFormat="1" ht="20.100000000000001" customHeight="1">
      <c r="A97" s="474" t="s">
        <v>3766</v>
      </c>
      <c r="B97" s="475" t="s">
        <v>73</v>
      </c>
      <c r="C97" s="474" t="s">
        <v>65</v>
      </c>
      <c r="D97" s="475" t="s">
        <v>4096</v>
      </c>
      <c r="E97" s="475" t="s">
        <v>3138</v>
      </c>
      <c r="F97" s="475" t="s">
        <v>3140</v>
      </c>
      <c r="G97" s="476">
        <v>8789</v>
      </c>
      <c r="H97" s="477" t="s">
        <v>3131</v>
      </c>
      <c r="I97" s="478">
        <v>44927</v>
      </c>
      <c r="J97" s="478">
        <v>45291</v>
      </c>
    </row>
    <row r="98" spans="1:10" s="473" customFormat="1" ht="20.100000000000001" customHeight="1">
      <c r="A98" s="474" t="s">
        <v>3767</v>
      </c>
      <c r="B98" s="475" t="s">
        <v>73</v>
      </c>
      <c r="C98" s="474" t="s">
        <v>65</v>
      </c>
      <c r="D98" s="475" t="s">
        <v>4096</v>
      </c>
      <c r="E98" s="475" t="s">
        <v>3138</v>
      </c>
      <c r="F98" s="475" t="s">
        <v>4149</v>
      </c>
      <c r="G98" s="476">
        <v>8469</v>
      </c>
      <c r="H98" s="477" t="s">
        <v>3131</v>
      </c>
      <c r="I98" s="478">
        <v>44927</v>
      </c>
      <c r="J98" s="478">
        <v>45291</v>
      </c>
    </row>
    <row r="99" spans="1:10" s="473" customFormat="1" ht="20.100000000000001" customHeight="1">
      <c r="A99" s="474" t="s">
        <v>3768</v>
      </c>
      <c r="B99" s="475" t="s">
        <v>73</v>
      </c>
      <c r="C99" s="474" t="s">
        <v>65</v>
      </c>
      <c r="D99" s="475" t="s">
        <v>3094</v>
      </c>
      <c r="E99" s="475" t="s">
        <v>3138</v>
      </c>
      <c r="F99" s="475" t="s">
        <v>3139</v>
      </c>
      <c r="G99" s="476">
        <v>8441</v>
      </c>
      <c r="H99" s="477" t="s">
        <v>3131</v>
      </c>
      <c r="I99" s="478">
        <v>44927</v>
      </c>
      <c r="J99" s="478">
        <v>45291</v>
      </c>
    </row>
    <row r="100" spans="1:10" s="473" customFormat="1" ht="20.100000000000001" customHeight="1">
      <c r="A100" s="474" t="s">
        <v>3769</v>
      </c>
      <c r="B100" s="475" t="s">
        <v>73</v>
      </c>
      <c r="C100" s="474" t="s">
        <v>65</v>
      </c>
      <c r="D100" s="475" t="s">
        <v>4097</v>
      </c>
      <c r="E100" s="475" t="s">
        <v>3138</v>
      </c>
      <c r="F100" s="475" t="s">
        <v>4149</v>
      </c>
      <c r="G100" s="476">
        <v>2963</v>
      </c>
      <c r="H100" s="477" t="s">
        <v>3130</v>
      </c>
      <c r="I100" s="478">
        <v>44927</v>
      </c>
      <c r="J100" s="478">
        <v>45291</v>
      </c>
    </row>
    <row r="101" spans="1:10" s="473" customFormat="1" ht="20.100000000000001" customHeight="1">
      <c r="A101" s="474" t="s">
        <v>3770</v>
      </c>
      <c r="B101" s="475" t="s">
        <v>73</v>
      </c>
      <c r="C101" s="474" t="s">
        <v>65</v>
      </c>
      <c r="D101" s="475" t="s">
        <v>4097</v>
      </c>
      <c r="E101" s="475" t="s">
        <v>3138</v>
      </c>
      <c r="F101" s="475" t="s">
        <v>3140</v>
      </c>
      <c r="G101" s="476">
        <v>2832</v>
      </c>
      <c r="H101" s="477" t="s">
        <v>3130</v>
      </c>
      <c r="I101" s="478">
        <v>44927</v>
      </c>
      <c r="J101" s="478">
        <v>45291</v>
      </c>
    </row>
    <row r="102" spans="1:10" s="473" customFormat="1" ht="20.100000000000001" customHeight="1">
      <c r="A102" s="474" t="s">
        <v>3771</v>
      </c>
      <c r="B102" s="475" t="s">
        <v>73</v>
      </c>
      <c r="C102" s="474" t="s">
        <v>65</v>
      </c>
      <c r="D102" s="475" t="s">
        <v>3099</v>
      </c>
      <c r="E102" s="475" t="s">
        <v>3138</v>
      </c>
      <c r="F102" s="475" t="s">
        <v>3122</v>
      </c>
      <c r="G102" s="476">
        <v>753</v>
      </c>
      <c r="H102" s="477" t="s">
        <v>3129</v>
      </c>
      <c r="I102" s="478">
        <v>44927</v>
      </c>
      <c r="J102" s="478">
        <v>45291</v>
      </c>
    </row>
    <row r="103" spans="1:10" s="473" customFormat="1" ht="20.100000000000001" customHeight="1">
      <c r="A103" s="468" t="s">
        <v>125</v>
      </c>
      <c r="B103" s="469" t="s">
        <v>2970</v>
      </c>
      <c r="C103" s="468" t="s">
        <v>110</v>
      </c>
      <c r="D103" s="469" t="s">
        <v>40</v>
      </c>
      <c r="E103" s="469" t="s">
        <v>3079</v>
      </c>
      <c r="F103" s="469" t="s">
        <v>3114</v>
      </c>
      <c r="G103" s="470">
        <v>5916</v>
      </c>
      <c r="H103" s="471"/>
      <c r="I103" s="472"/>
      <c r="J103" s="472"/>
    </row>
    <row r="104" spans="1:10" s="473" customFormat="1" ht="20.100000000000001" customHeight="1">
      <c r="A104" s="474" t="s">
        <v>3765</v>
      </c>
      <c r="B104" s="475" t="s">
        <v>2970</v>
      </c>
      <c r="C104" s="474" t="s">
        <v>110</v>
      </c>
      <c r="D104" s="475" t="s">
        <v>3094</v>
      </c>
      <c r="E104" s="475" t="s">
        <v>3079</v>
      </c>
      <c r="F104" s="475" t="s">
        <v>3114</v>
      </c>
      <c r="G104" s="476">
        <v>5916</v>
      </c>
      <c r="H104" s="477" t="s">
        <v>3131</v>
      </c>
      <c r="I104" s="478">
        <v>44927</v>
      </c>
      <c r="J104" s="478">
        <v>45291</v>
      </c>
    </row>
    <row r="105" spans="1:10" ht="15" customHeight="1"/>
    <row r="106" spans="1:10" ht="8.25" customHeight="1">
      <c r="D106" s="491"/>
      <c r="E106" s="491"/>
      <c r="F106" s="491"/>
    </row>
  </sheetData>
  <autoFilter ref="A12:J104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D47"/>
  <sheetViews>
    <sheetView zoomScale="84" zoomScaleNormal="84" workbookViewId="0">
      <pane xSplit="3" ySplit="10" topLeftCell="H23" activePane="bottomRight" state="frozen"/>
      <selection activeCell="A8" sqref="A8:F9"/>
      <selection pane="topRight" activeCell="A8" sqref="A8:F9"/>
      <selection pane="bottomLeft" activeCell="A8" sqref="A8:F9"/>
      <selection pane="bottomRight" activeCell="R15" sqref="R15"/>
    </sheetView>
  </sheetViews>
  <sheetFormatPr defaultColWidth="9.125" defaultRowHeight="15.75"/>
  <cols>
    <col min="1" max="1" width="5" style="824" customWidth="1"/>
    <col min="2" max="2" width="33.75" style="825" customWidth="1"/>
    <col min="3" max="3" width="6.25" style="825" customWidth="1"/>
    <col min="4" max="4" width="22.25" style="824" customWidth="1"/>
    <col min="5" max="5" width="21.625" style="824" customWidth="1"/>
    <col min="6" max="6" width="16.625" style="824" customWidth="1"/>
    <col min="7" max="7" width="24.625" style="824" customWidth="1"/>
    <col min="8" max="8" width="16.25" style="824" customWidth="1"/>
    <col min="9" max="9" width="10.125" style="824" customWidth="1"/>
    <col min="10" max="10" width="19.125" style="824" customWidth="1"/>
    <col min="11" max="11" width="10.125" style="824" customWidth="1"/>
    <col min="12" max="12" width="14.75" style="824" customWidth="1"/>
    <col min="13" max="13" width="17.75" style="495" customWidth="1"/>
    <col min="14" max="14" width="0.625" style="495" customWidth="1"/>
    <col min="15" max="15" width="13.625" bestFit="1" customWidth="1"/>
    <col min="16" max="16" width="10.125" customWidth="1"/>
    <col min="17" max="17" width="11.75" style="495" customWidth="1"/>
    <col min="18" max="19" width="9.125" style="824"/>
    <col min="20" max="25" width="9.125" style="824" customWidth="1"/>
    <col min="26" max="16384" width="9.125" style="824"/>
  </cols>
  <sheetData>
    <row r="1" spans="1:30" s="877" customFormat="1" ht="18">
      <c r="B1" s="878"/>
      <c r="C1" s="878"/>
      <c r="L1" s="879"/>
      <c r="M1" s="7" t="s">
        <v>4978</v>
      </c>
      <c r="N1" s="17"/>
      <c r="O1"/>
      <c r="P1"/>
      <c r="Q1" s="17"/>
    </row>
    <row r="2" spans="1:30" s="877" customFormat="1" ht="18">
      <c r="B2" s="878"/>
      <c r="C2" s="878"/>
      <c r="L2" s="880"/>
      <c r="M2" s="4" t="s">
        <v>5340</v>
      </c>
      <c r="N2" s="17"/>
      <c r="O2"/>
      <c r="P2"/>
      <c r="Q2" s="17"/>
    </row>
    <row r="3" spans="1:30" s="881" customFormat="1" ht="16.149999999999999" customHeight="1">
      <c r="M3" s="492"/>
      <c r="N3" s="492"/>
      <c r="O3"/>
      <c r="P3"/>
      <c r="Q3" s="492"/>
    </row>
    <row r="4" spans="1:30" s="882" customFormat="1" ht="64.5" customHeight="1">
      <c r="A4" s="1098" t="s">
        <v>5319</v>
      </c>
      <c r="B4" s="1098"/>
      <c r="C4" s="1098"/>
      <c r="D4" s="1098"/>
      <c r="E4" s="1098"/>
      <c r="F4" s="1098"/>
      <c r="G4" s="1098"/>
      <c r="H4" s="1098"/>
      <c r="I4" s="1098"/>
      <c r="J4" s="1098"/>
      <c r="K4" s="1098"/>
      <c r="L4" s="1098"/>
      <c r="N4" s="493"/>
      <c r="O4"/>
      <c r="P4"/>
      <c r="Q4" s="493"/>
    </row>
    <row r="5" spans="1:30" s="385" customFormat="1" ht="4.5" customHeight="1">
      <c r="D5" s="787"/>
      <c r="M5" s="1"/>
      <c r="N5" s="1"/>
      <c r="O5"/>
      <c r="P5"/>
      <c r="Q5" s="1"/>
    </row>
    <row r="6" spans="1:30" s="385" customFormat="1" ht="39.75" customHeight="1">
      <c r="A6" s="1099" t="s">
        <v>5339</v>
      </c>
      <c r="B6" s="1099"/>
      <c r="C6" s="1099"/>
      <c r="D6" s="1099"/>
      <c r="E6" s="1099"/>
      <c r="F6" s="1099"/>
      <c r="G6" s="1099"/>
      <c r="H6" s="1099"/>
      <c r="I6" s="1099"/>
      <c r="J6" s="1099"/>
      <c r="K6" s="1099"/>
      <c r="L6" s="1099"/>
      <c r="N6" s="135"/>
      <c r="O6"/>
      <c r="P6"/>
      <c r="Q6" s="1"/>
    </row>
    <row r="7" spans="1:30" s="788" customFormat="1" ht="5.25" customHeight="1">
      <c r="B7" s="789"/>
      <c r="C7" s="789"/>
      <c r="M7" s="494"/>
      <c r="N7" s="494"/>
      <c r="O7"/>
      <c r="P7"/>
      <c r="Q7" s="494"/>
    </row>
    <row r="8" spans="1:30" ht="38.65" customHeight="1">
      <c r="A8" s="1102" t="s">
        <v>10</v>
      </c>
      <c r="B8" s="1104" t="s">
        <v>0</v>
      </c>
      <c r="C8" s="1105"/>
      <c r="D8" s="1104" t="s">
        <v>5320</v>
      </c>
      <c r="E8" s="1105"/>
      <c r="F8" s="1106" t="s">
        <v>3090</v>
      </c>
      <c r="G8" s="1106" t="s">
        <v>4188</v>
      </c>
      <c r="H8" s="1106" t="s">
        <v>5220</v>
      </c>
      <c r="I8" s="1106" t="s">
        <v>3660</v>
      </c>
      <c r="J8" s="1106" t="s">
        <v>3661</v>
      </c>
      <c r="K8" s="1106" t="s">
        <v>5221</v>
      </c>
      <c r="L8" s="1100" t="s">
        <v>3662</v>
      </c>
      <c r="M8" s="1100" t="s">
        <v>4200</v>
      </c>
    </row>
    <row r="9" spans="1:30" ht="38.65" customHeight="1">
      <c r="A9" s="1103"/>
      <c r="B9" s="790" t="s">
        <v>208</v>
      </c>
      <c r="C9" s="791" t="s">
        <v>207</v>
      </c>
      <c r="D9" s="792" t="s">
        <v>3066</v>
      </c>
      <c r="E9" s="790" t="s">
        <v>3091</v>
      </c>
      <c r="F9" s="1107"/>
      <c r="G9" s="1107"/>
      <c r="H9" s="1107"/>
      <c r="I9" s="1107"/>
      <c r="J9" s="1107"/>
      <c r="K9" s="1107"/>
      <c r="L9" s="1101"/>
      <c r="M9" s="1101"/>
    </row>
    <row r="10" spans="1:30" s="883" customFormat="1" ht="15" customHeight="1">
      <c r="A10" s="793" t="s">
        <v>41</v>
      </c>
      <c r="B10" s="794">
        <v>2</v>
      </c>
      <c r="C10" s="793" t="s">
        <v>43</v>
      </c>
      <c r="D10" s="793" t="s">
        <v>44</v>
      </c>
      <c r="E10" s="794">
        <v>5</v>
      </c>
      <c r="F10" s="793" t="s">
        <v>119</v>
      </c>
      <c r="G10" s="793" t="s">
        <v>120</v>
      </c>
      <c r="H10" s="794">
        <v>8</v>
      </c>
      <c r="I10" s="793" t="s">
        <v>122</v>
      </c>
      <c r="J10" s="793" t="s">
        <v>123</v>
      </c>
      <c r="K10" s="793" t="s">
        <v>124</v>
      </c>
      <c r="L10" s="793" t="s">
        <v>125</v>
      </c>
      <c r="M10" s="496" t="s">
        <v>126</v>
      </c>
      <c r="N10" s="497"/>
      <c r="O10"/>
      <c r="P10"/>
      <c r="Q10" s="497"/>
    </row>
    <row r="11" spans="1:30" s="499" customFormat="1" ht="17.649999999999999" customHeight="1">
      <c r="A11" s="795"/>
      <c r="B11" s="796" t="s">
        <v>40</v>
      </c>
      <c r="C11" s="795"/>
      <c r="D11" s="796" t="s">
        <v>5165</v>
      </c>
      <c r="E11" s="796"/>
      <c r="F11" s="797">
        <v>10836</v>
      </c>
      <c r="G11" s="798" t="s">
        <v>2957</v>
      </c>
      <c r="H11" s="770">
        <v>59231518.68</v>
      </c>
      <c r="I11" s="798" t="s">
        <v>2957</v>
      </c>
      <c r="J11" s="798" t="s">
        <v>2957</v>
      </c>
      <c r="K11" s="799" t="s">
        <v>2957</v>
      </c>
      <c r="L11" s="770">
        <v>47304849.789999999</v>
      </c>
      <c r="M11" s="770">
        <v>47304849.789999999</v>
      </c>
      <c r="N11" s="498"/>
      <c r="O11"/>
      <c r="P11" s="1029"/>
      <c r="Q11" s="498"/>
      <c r="S11" s="498"/>
      <c r="U11" s="498"/>
      <c r="X11" s="498"/>
      <c r="AD11" s="498"/>
    </row>
    <row r="12" spans="1:30" s="884" customFormat="1" ht="18" customHeight="1">
      <c r="A12" s="800" t="s">
        <v>41</v>
      </c>
      <c r="B12" s="801" t="s">
        <v>1</v>
      </c>
      <c r="C12" s="800" t="s">
        <v>96</v>
      </c>
      <c r="D12" s="802" t="s">
        <v>2957</v>
      </c>
      <c r="E12" s="801" t="s">
        <v>40</v>
      </c>
      <c r="F12" s="803">
        <v>2588</v>
      </c>
      <c r="G12" s="802" t="s">
        <v>2957</v>
      </c>
      <c r="H12" s="804">
        <v>7349461.2000000002</v>
      </c>
      <c r="I12" s="802" t="s">
        <v>2957</v>
      </c>
      <c r="J12" s="802" t="s">
        <v>2957</v>
      </c>
      <c r="K12" s="805" t="s">
        <v>2957</v>
      </c>
      <c r="L12" s="770">
        <v>4314008.7699999996</v>
      </c>
      <c r="M12" s="770">
        <v>4314008.7699999996</v>
      </c>
      <c r="N12" s="498"/>
      <c r="O12"/>
      <c r="P12" s="1029"/>
      <c r="Q12" s="498"/>
      <c r="R12" s="499"/>
      <c r="S12" s="498"/>
      <c r="T12" s="499"/>
      <c r="U12" s="498"/>
      <c r="W12" s="499"/>
      <c r="X12" s="498"/>
      <c r="AA12" s="499"/>
      <c r="AB12" s="499"/>
      <c r="AC12" s="499"/>
      <c r="AD12" s="498"/>
    </row>
    <row r="13" spans="1:30" s="884" customFormat="1" ht="18" customHeight="1">
      <c r="A13" s="806" t="s">
        <v>3737</v>
      </c>
      <c r="B13" s="807" t="s">
        <v>1</v>
      </c>
      <c r="C13" s="806" t="s">
        <v>96</v>
      </c>
      <c r="D13" s="807" t="s">
        <v>2941</v>
      </c>
      <c r="E13" s="807" t="s">
        <v>3070</v>
      </c>
      <c r="F13" s="808">
        <v>1668</v>
      </c>
      <c r="G13" s="807" t="s">
        <v>3663</v>
      </c>
      <c r="H13" s="809">
        <v>3887442.9</v>
      </c>
      <c r="I13" s="810" t="s">
        <v>4187</v>
      </c>
      <c r="J13" s="811" t="s">
        <v>3664</v>
      </c>
      <c r="K13" s="812">
        <v>0.55089999999999995</v>
      </c>
      <c r="L13" s="809">
        <v>2141592.29</v>
      </c>
      <c r="M13" s="771">
        <v>2141592.29</v>
      </c>
      <c r="N13" s="498"/>
      <c r="O13"/>
      <c r="P13" s="1029"/>
      <c r="Q13" s="498"/>
      <c r="R13" s="499"/>
      <c r="S13" s="498"/>
      <c r="T13" s="499"/>
      <c r="U13" s="498"/>
      <c r="W13" s="499"/>
      <c r="X13" s="498"/>
      <c r="AA13" s="499"/>
      <c r="AB13" s="499"/>
      <c r="AC13" s="499"/>
      <c r="AD13" s="498"/>
    </row>
    <row r="14" spans="1:30" s="884" customFormat="1" ht="18" customHeight="1">
      <c r="A14" s="806" t="s">
        <v>4098</v>
      </c>
      <c r="B14" s="807" t="s">
        <v>1</v>
      </c>
      <c r="C14" s="806" t="s">
        <v>96</v>
      </c>
      <c r="D14" s="807" t="s">
        <v>2941</v>
      </c>
      <c r="E14" s="807" t="s">
        <v>3071</v>
      </c>
      <c r="F14" s="808">
        <v>920</v>
      </c>
      <c r="G14" s="807" t="s">
        <v>3665</v>
      </c>
      <c r="H14" s="809">
        <v>3462018.3</v>
      </c>
      <c r="I14" s="810" t="s">
        <v>4187</v>
      </c>
      <c r="J14" s="811" t="s">
        <v>3664</v>
      </c>
      <c r="K14" s="812">
        <v>0.62749999999999995</v>
      </c>
      <c r="L14" s="809">
        <v>2172416.48</v>
      </c>
      <c r="M14" s="771">
        <v>2172416.48</v>
      </c>
      <c r="N14" s="498"/>
      <c r="O14"/>
      <c r="P14" s="1029"/>
      <c r="Q14" s="498"/>
      <c r="R14" s="499"/>
      <c r="S14" s="498"/>
      <c r="T14" s="499"/>
      <c r="U14" s="498"/>
      <c r="W14" s="499"/>
      <c r="X14" s="498"/>
      <c r="AA14" s="499"/>
      <c r="AB14" s="499"/>
      <c r="AC14" s="499"/>
      <c r="AD14" s="498"/>
    </row>
    <row r="15" spans="1:30" s="884" customFormat="1" ht="18" customHeight="1">
      <c r="A15" s="813" t="s">
        <v>117</v>
      </c>
      <c r="B15" s="814" t="s">
        <v>4</v>
      </c>
      <c r="C15" s="813" t="s">
        <v>97</v>
      </c>
      <c r="D15" s="815" t="s">
        <v>2957</v>
      </c>
      <c r="E15" s="814" t="s">
        <v>40</v>
      </c>
      <c r="F15" s="816">
        <v>2215</v>
      </c>
      <c r="G15" s="815" t="s">
        <v>2957</v>
      </c>
      <c r="H15" s="804">
        <v>17171193.16</v>
      </c>
      <c r="I15" s="815" t="s">
        <v>2957</v>
      </c>
      <c r="J15" s="815" t="s">
        <v>2957</v>
      </c>
      <c r="K15" s="805" t="s">
        <v>2957</v>
      </c>
      <c r="L15" s="804">
        <v>12135213.039999999</v>
      </c>
      <c r="M15" s="770">
        <v>12135213.039999999</v>
      </c>
      <c r="N15" s="498"/>
      <c r="O15"/>
      <c r="P15" s="1029"/>
      <c r="Q15" s="498"/>
      <c r="R15" s="499"/>
      <c r="S15" s="498"/>
      <c r="T15" s="499"/>
      <c r="U15" s="498"/>
      <c r="W15" s="499"/>
      <c r="X15" s="498"/>
      <c r="AA15" s="499"/>
      <c r="AB15" s="499"/>
      <c r="AC15" s="499"/>
      <c r="AD15" s="498"/>
    </row>
    <row r="16" spans="1:30" s="884" customFormat="1" ht="18" customHeight="1">
      <c r="A16" s="806" t="s">
        <v>3738</v>
      </c>
      <c r="B16" s="807" t="s">
        <v>4</v>
      </c>
      <c r="C16" s="806" t="s">
        <v>97</v>
      </c>
      <c r="D16" s="807" t="s">
        <v>3079</v>
      </c>
      <c r="E16" s="807" t="s">
        <v>3082</v>
      </c>
      <c r="F16" s="817">
        <v>465</v>
      </c>
      <c r="G16" s="807" t="s">
        <v>3666</v>
      </c>
      <c r="H16" s="809">
        <v>2185186.2000000002</v>
      </c>
      <c r="I16" s="810" t="s">
        <v>4187</v>
      </c>
      <c r="J16" s="811" t="s">
        <v>3664</v>
      </c>
      <c r="K16" s="993">
        <v>0.9446</v>
      </c>
      <c r="L16" s="818">
        <v>2064126.88</v>
      </c>
      <c r="M16" s="771">
        <v>2064126.88</v>
      </c>
      <c r="N16" s="498"/>
      <c r="O16"/>
      <c r="P16" s="1029"/>
      <c r="Q16" s="498"/>
      <c r="R16" s="499"/>
      <c r="S16" s="498"/>
      <c r="T16" s="499"/>
      <c r="U16" s="498"/>
      <c r="W16" s="499"/>
      <c r="X16" s="498"/>
      <c r="AA16" s="499"/>
      <c r="AB16" s="499"/>
      <c r="AC16" s="499"/>
      <c r="AD16" s="498"/>
    </row>
    <row r="17" spans="1:30" s="884" customFormat="1" ht="18" customHeight="1">
      <c r="A17" s="806" t="s">
        <v>3739</v>
      </c>
      <c r="B17" s="807" t="s">
        <v>4</v>
      </c>
      <c r="C17" s="806" t="s">
        <v>97</v>
      </c>
      <c r="D17" s="807" t="s">
        <v>3079</v>
      </c>
      <c r="E17" s="807" t="s">
        <v>3081</v>
      </c>
      <c r="F17" s="817">
        <v>325</v>
      </c>
      <c r="G17" s="807" t="s">
        <v>3666</v>
      </c>
      <c r="H17" s="809">
        <v>2185186.2000000002</v>
      </c>
      <c r="I17" s="810" t="s">
        <v>4187</v>
      </c>
      <c r="J17" s="811" t="s">
        <v>3664</v>
      </c>
      <c r="K17" s="812">
        <v>0.125</v>
      </c>
      <c r="L17" s="809">
        <v>273148.28000000003</v>
      </c>
      <c r="M17" s="771">
        <v>273148.28000000003</v>
      </c>
      <c r="N17" s="498"/>
      <c r="O17"/>
      <c r="P17" s="1029"/>
      <c r="Q17" s="498"/>
      <c r="R17" s="499"/>
      <c r="S17" s="498"/>
      <c r="T17" s="499"/>
      <c r="U17" s="498"/>
      <c r="W17" s="499"/>
      <c r="X17" s="498"/>
      <c r="AA17" s="499"/>
      <c r="AB17" s="499"/>
      <c r="AC17" s="499"/>
      <c r="AD17" s="498"/>
    </row>
    <row r="18" spans="1:30" s="884" customFormat="1" ht="18" customHeight="1">
      <c r="A18" s="806" t="s">
        <v>3740</v>
      </c>
      <c r="B18" s="807" t="s">
        <v>4</v>
      </c>
      <c r="C18" s="806" t="s">
        <v>97</v>
      </c>
      <c r="D18" s="807" t="s">
        <v>3079</v>
      </c>
      <c r="E18" s="807" t="s">
        <v>3080</v>
      </c>
      <c r="F18" s="817">
        <v>439</v>
      </c>
      <c r="G18" s="807" t="s">
        <v>3666</v>
      </c>
      <c r="H18" s="809">
        <v>2185186.2000000002</v>
      </c>
      <c r="I18" s="810" t="s">
        <v>4187</v>
      </c>
      <c r="J18" s="811" t="s">
        <v>3664</v>
      </c>
      <c r="K18" s="812">
        <v>0.9446</v>
      </c>
      <c r="L18" s="809">
        <v>2064126.88</v>
      </c>
      <c r="M18" s="771">
        <v>2064126.88</v>
      </c>
      <c r="N18" s="498"/>
      <c r="O18"/>
      <c r="P18" s="1029"/>
      <c r="Q18" s="498"/>
      <c r="R18" s="499"/>
      <c r="S18" s="498"/>
      <c r="T18" s="499"/>
      <c r="U18" s="498"/>
      <c r="W18" s="499"/>
      <c r="X18" s="498"/>
      <c r="AA18" s="499"/>
      <c r="AB18" s="499"/>
      <c r="AC18" s="499"/>
      <c r="AD18" s="498"/>
    </row>
    <row r="19" spans="1:30" s="884" customFormat="1" ht="18" customHeight="1">
      <c r="A19" s="806" t="s">
        <v>3741</v>
      </c>
      <c r="B19" s="807" t="s">
        <v>4</v>
      </c>
      <c r="C19" s="806" t="s">
        <v>97</v>
      </c>
      <c r="D19" s="807" t="s">
        <v>3079</v>
      </c>
      <c r="E19" s="807" t="s">
        <v>3083</v>
      </c>
      <c r="F19" s="817">
        <v>419</v>
      </c>
      <c r="G19" s="807" t="s">
        <v>3666</v>
      </c>
      <c r="H19" s="809">
        <v>2185186.2000000002</v>
      </c>
      <c r="I19" s="810" t="s">
        <v>4187</v>
      </c>
      <c r="J19" s="811" t="s">
        <v>3664</v>
      </c>
      <c r="K19" s="812">
        <v>0.9446</v>
      </c>
      <c r="L19" s="809">
        <v>2064126.88</v>
      </c>
      <c r="M19" s="771">
        <v>2064126.88</v>
      </c>
      <c r="N19" s="498"/>
      <c r="O19"/>
      <c r="P19" s="1029"/>
      <c r="Q19" s="498"/>
      <c r="R19" s="499"/>
      <c r="S19" s="498"/>
      <c r="T19" s="499"/>
      <c r="U19" s="498"/>
      <c r="W19" s="499"/>
      <c r="X19" s="498"/>
      <c r="AA19" s="499"/>
      <c r="AB19" s="499"/>
      <c r="AC19" s="499"/>
      <c r="AD19" s="498"/>
    </row>
    <row r="20" spans="1:30" s="884" customFormat="1" ht="18" customHeight="1">
      <c r="A20" s="806" t="s">
        <v>3742</v>
      </c>
      <c r="B20" s="807" t="s">
        <v>4</v>
      </c>
      <c r="C20" s="806" t="s">
        <v>97</v>
      </c>
      <c r="D20" s="807" t="s">
        <v>3084</v>
      </c>
      <c r="E20" s="807" t="s">
        <v>3085</v>
      </c>
      <c r="F20" s="817">
        <v>268</v>
      </c>
      <c r="G20" s="807" t="s">
        <v>3666</v>
      </c>
      <c r="H20" s="809">
        <v>2185186.2000000002</v>
      </c>
      <c r="I20" s="810" t="s">
        <v>4187</v>
      </c>
      <c r="J20" s="811" t="s">
        <v>3664</v>
      </c>
      <c r="K20" s="812">
        <v>0.80359999999999998</v>
      </c>
      <c r="L20" s="809">
        <v>1756015.63</v>
      </c>
      <c r="M20" s="771">
        <v>1756015.63</v>
      </c>
      <c r="N20" s="498"/>
      <c r="O20"/>
      <c r="P20" s="1029"/>
      <c r="Q20" s="498"/>
      <c r="R20" s="499"/>
      <c r="S20" s="498"/>
      <c r="T20" s="499"/>
      <c r="U20" s="498"/>
      <c r="W20" s="499"/>
      <c r="X20" s="498"/>
      <c r="AA20" s="499"/>
      <c r="AB20" s="499"/>
      <c r="AC20" s="499"/>
      <c r="AD20" s="498"/>
    </row>
    <row r="21" spans="1:30" s="884" customFormat="1" ht="18" customHeight="1">
      <c r="A21" s="806" t="s">
        <v>4101</v>
      </c>
      <c r="B21" s="807" t="s">
        <v>4</v>
      </c>
      <c r="C21" s="806" t="s">
        <v>97</v>
      </c>
      <c r="D21" s="807" t="s">
        <v>3084</v>
      </c>
      <c r="E21" s="807" t="s">
        <v>3086</v>
      </c>
      <c r="F21" s="817">
        <v>107</v>
      </c>
      <c r="G21" s="807" t="s">
        <v>3666</v>
      </c>
      <c r="H21" s="809">
        <v>2185186.2000000002</v>
      </c>
      <c r="I21" s="810" t="s">
        <v>4187</v>
      </c>
      <c r="J21" s="811" t="s">
        <v>3664</v>
      </c>
      <c r="K21" s="812">
        <v>0.125</v>
      </c>
      <c r="L21" s="809">
        <v>273148.28000000003</v>
      </c>
      <c r="M21" s="771">
        <v>273148.28000000003</v>
      </c>
      <c r="N21" s="498"/>
      <c r="O21"/>
      <c r="P21" s="1029"/>
      <c r="Q21" s="498"/>
      <c r="R21" s="499"/>
      <c r="S21" s="498"/>
      <c r="T21" s="499"/>
      <c r="U21" s="498"/>
      <c r="W21" s="499"/>
      <c r="X21" s="498"/>
      <c r="AA21" s="499"/>
      <c r="AB21" s="499"/>
      <c r="AC21" s="499"/>
      <c r="AD21" s="498"/>
    </row>
    <row r="22" spans="1:30" s="884" customFormat="1" ht="18" customHeight="1">
      <c r="A22" s="806" t="s">
        <v>4110</v>
      </c>
      <c r="B22" s="807" t="s">
        <v>4</v>
      </c>
      <c r="C22" s="806" t="s">
        <v>97</v>
      </c>
      <c r="D22" s="807" t="s">
        <v>3079</v>
      </c>
      <c r="E22" s="807" t="s">
        <v>3667</v>
      </c>
      <c r="F22" s="817">
        <v>122</v>
      </c>
      <c r="G22" s="807" t="s">
        <v>3666</v>
      </c>
      <c r="H22" s="809">
        <v>2185186.2000000002</v>
      </c>
      <c r="I22" s="810" t="s">
        <v>4187</v>
      </c>
      <c r="J22" s="811" t="s">
        <v>3664</v>
      </c>
      <c r="K22" s="812">
        <v>0.80800000000000005</v>
      </c>
      <c r="L22" s="809">
        <v>1765630.45</v>
      </c>
      <c r="M22" s="771">
        <v>1765630.45</v>
      </c>
      <c r="N22" s="498"/>
      <c r="O22"/>
      <c r="P22" s="1029"/>
      <c r="Q22" s="498"/>
      <c r="R22" s="499"/>
      <c r="S22" s="498"/>
      <c r="T22" s="499"/>
      <c r="U22" s="498"/>
      <c r="W22" s="499"/>
      <c r="X22" s="498"/>
      <c r="AA22" s="499"/>
      <c r="AB22" s="499"/>
      <c r="AC22" s="499"/>
      <c r="AD22" s="498"/>
    </row>
    <row r="23" spans="1:30" s="884" customFormat="1" ht="18" customHeight="1">
      <c r="A23" s="806" t="s">
        <v>4111</v>
      </c>
      <c r="B23" s="807" t="s">
        <v>4</v>
      </c>
      <c r="C23" s="806" t="s">
        <v>97</v>
      </c>
      <c r="D23" s="807" t="s">
        <v>3084</v>
      </c>
      <c r="E23" s="807" t="s">
        <v>3087</v>
      </c>
      <c r="F23" s="817">
        <v>70</v>
      </c>
      <c r="G23" s="807" t="s">
        <v>3668</v>
      </c>
      <c r="H23" s="809">
        <v>1874889.76</v>
      </c>
      <c r="I23" s="810" t="s">
        <v>4187</v>
      </c>
      <c r="J23" s="823" t="s">
        <v>3671</v>
      </c>
      <c r="K23" s="812">
        <v>1</v>
      </c>
      <c r="L23" s="809">
        <v>1874889.76</v>
      </c>
      <c r="M23" s="771">
        <v>1874889.76</v>
      </c>
      <c r="N23" s="498"/>
      <c r="O23"/>
      <c r="P23" s="1029"/>
      <c r="Q23" s="498"/>
      <c r="R23" s="499"/>
      <c r="S23" s="498"/>
      <c r="T23" s="499"/>
      <c r="U23" s="498"/>
      <c r="W23" s="499"/>
      <c r="X23" s="498"/>
      <c r="AA23" s="499"/>
      <c r="AB23" s="499"/>
      <c r="AC23" s="499"/>
      <c r="AD23" s="498"/>
    </row>
    <row r="24" spans="1:30" s="884" customFormat="1" ht="18" customHeight="1">
      <c r="A24" s="813" t="s">
        <v>43</v>
      </c>
      <c r="B24" s="814" t="s">
        <v>5</v>
      </c>
      <c r="C24" s="813" t="s">
        <v>98</v>
      </c>
      <c r="D24" s="815" t="s">
        <v>2957</v>
      </c>
      <c r="E24" s="814" t="s">
        <v>40</v>
      </c>
      <c r="F24" s="816">
        <v>3823</v>
      </c>
      <c r="G24" s="815" t="s">
        <v>2957</v>
      </c>
      <c r="H24" s="804">
        <v>20633211.460000001</v>
      </c>
      <c r="I24" s="815" t="s">
        <v>2957</v>
      </c>
      <c r="J24" s="815" t="s">
        <v>2957</v>
      </c>
      <c r="K24" s="805" t="s">
        <v>2957</v>
      </c>
      <c r="L24" s="770">
        <v>18535090.739999998</v>
      </c>
      <c r="M24" s="770">
        <v>18535090.739999998</v>
      </c>
      <c r="N24" s="498"/>
      <c r="O24"/>
      <c r="P24" s="1029"/>
      <c r="Q24" s="498"/>
      <c r="R24" s="499"/>
      <c r="S24" s="498"/>
      <c r="T24" s="499"/>
      <c r="U24" s="498"/>
      <c r="W24" s="499"/>
      <c r="X24" s="498"/>
      <c r="AA24" s="499"/>
      <c r="AB24" s="499"/>
      <c r="AC24" s="499"/>
      <c r="AD24" s="498"/>
    </row>
    <row r="25" spans="1:30" s="884" customFormat="1" ht="18" customHeight="1">
      <c r="A25" s="806" t="s">
        <v>3743</v>
      </c>
      <c r="B25" s="807" t="s">
        <v>5</v>
      </c>
      <c r="C25" s="806" t="s">
        <v>98</v>
      </c>
      <c r="D25" s="807" t="s">
        <v>2943</v>
      </c>
      <c r="E25" s="807" t="s">
        <v>3104</v>
      </c>
      <c r="F25" s="808">
        <v>1241</v>
      </c>
      <c r="G25" s="807" t="s">
        <v>3665</v>
      </c>
      <c r="H25" s="809">
        <v>3462018.3</v>
      </c>
      <c r="I25" s="810" t="s">
        <v>4187</v>
      </c>
      <c r="J25" s="811" t="s">
        <v>3664</v>
      </c>
      <c r="K25" s="812">
        <v>0.62749999999999995</v>
      </c>
      <c r="L25" s="809">
        <v>2172416.48</v>
      </c>
      <c r="M25" s="771">
        <v>2172416.48</v>
      </c>
      <c r="N25" s="498"/>
      <c r="O25"/>
      <c r="P25" s="1029"/>
      <c r="Q25" s="498"/>
      <c r="R25" s="499"/>
      <c r="S25" s="498"/>
      <c r="T25" s="499"/>
      <c r="U25" s="498"/>
      <c r="W25" s="499"/>
      <c r="X25" s="498"/>
      <c r="AA25" s="499"/>
      <c r="AB25" s="499"/>
      <c r="AC25" s="499"/>
      <c r="AD25" s="498"/>
    </row>
    <row r="26" spans="1:30" s="884" customFormat="1" ht="18" customHeight="1">
      <c r="A26" s="806" t="s">
        <v>3744</v>
      </c>
      <c r="B26" s="807" t="s">
        <v>5</v>
      </c>
      <c r="C26" s="806" t="s">
        <v>98</v>
      </c>
      <c r="D26" s="807" t="s">
        <v>2943</v>
      </c>
      <c r="E26" s="807" t="s">
        <v>3075</v>
      </c>
      <c r="F26" s="808">
        <v>855</v>
      </c>
      <c r="G26" s="807" t="s">
        <v>3666</v>
      </c>
      <c r="H26" s="809">
        <v>2185186.2000000002</v>
      </c>
      <c r="I26" s="810" t="s">
        <v>4187</v>
      </c>
      <c r="J26" s="811" t="s">
        <v>3664</v>
      </c>
      <c r="K26" s="885">
        <v>0.68540000000000001</v>
      </c>
      <c r="L26" s="886">
        <v>1497726.62</v>
      </c>
      <c r="M26" s="771">
        <v>1497726.62</v>
      </c>
      <c r="N26" s="498"/>
      <c r="O26"/>
      <c r="P26" s="1029"/>
      <c r="Q26" s="498"/>
      <c r="R26" s="499"/>
      <c r="S26" s="498"/>
      <c r="T26" s="499"/>
      <c r="U26" s="498"/>
      <c r="W26" s="499"/>
      <c r="X26" s="498"/>
      <c r="AA26" s="499"/>
      <c r="AB26" s="499"/>
      <c r="AC26" s="499"/>
      <c r="AD26" s="498"/>
    </row>
    <row r="27" spans="1:30" s="887" customFormat="1" ht="18" customHeight="1">
      <c r="A27" s="819" t="s">
        <v>3746</v>
      </c>
      <c r="B27" s="820" t="s">
        <v>5</v>
      </c>
      <c r="C27" s="819" t="s">
        <v>98</v>
      </c>
      <c r="D27" s="820" t="s">
        <v>2943</v>
      </c>
      <c r="E27" s="820" t="s">
        <v>3073</v>
      </c>
      <c r="F27" s="817">
        <v>441</v>
      </c>
      <c r="G27" s="820" t="s">
        <v>3666</v>
      </c>
      <c r="H27" s="818">
        <v>2185186.2000000002</v>
      </c>
      <c r="I27" s="821" t="s">
        <v>4187</v>
      </c>
      <c r="J27" s="822" t="s">
        <v>3671</v>
      </c>
      <c r="K27" s="885">
        <v>1</v>
      </c>
      <c r="L27" s="886">
        <v>2185186.2000000002</v>
      </c>
      <c r="M27" s="771">
        <v>2185186.2000000002</v>
      </c>
      <c r="N27" s="785"/>
      <c r="O27"/>
      <c r="P27" s="1029"/>
      <c r="Q27" s="498"/>
      <c r="R27" s="499"/>
      <c r="S27" s="498"/>
      <c r="T27" s="786"/>
      <c r="U27" s="785"/>
      <c r="W27" s="786"/>
      <c r="X27" s="785"/>
      <c r="AA27" s="499"/>
      <c r="AB27" s="499"/>
      <c r="AC27" s="499"/>
      <c r="AD27" s="498"/>
    </row>
    <row r="28" spans="1:30" s="884" customFormat="1" ht="18" customHeight="1">
      <c r="A28" s="806" t="s">
        <v>3745</v>
      </c>
      <c r="B28" s="807" t="s">
        <v>5</v>
      </c>
      <c r="C28" s="806" t="s">
        <v>98</v>
      </c>
      <c r="D28" s="807" t="s">
        <v>2943</v>
      </c>
      <c r="E28" s="807" t="s">
        <v>4984</v>
      </c>
      <c r="F28" s="808">
        <v>315</v>
      </c>
      <c r="G28" s="807" t="s">
        <v>3666</v>
      </c>
      <c r="H28" s="809">
        <v>2185186.2000000002</v>
      </c>
      <c r="I28" s="810" t="s">
        <v>4187</v>
      </c>
      <c r="J28" s="888" t="s">
        <v>3671</v>
      </c>
      <c r="K28" s="885">
        <v>1</v>
      </c>
      <c r="L28" s="886">
        <v>2185186.2000000002</v>
      </c>
      <c r="M28" s="771">
        <v>2185186.2000000002</v>
      </c>
      <c r="N28" s="498"/>
      <c r="O28"/>
      <c r="P28" s="1029"/>
      <c r="Q28" s="498"/>
      <c r="R28" s="499"/>
      <c r="S28" s="498"/>
      <c r="T28" s="499"/>
      <c r="U28" s="498"/>
      <c r="W28" s="499"/>
      <c r="X28" s="498"/>
      <c r="AA28" s="499"/>
      <c r="AB28" s="499"/>
      <c r="AC28" s="499"/>
      <c r="AD28" s="498"/>
    </row>
    <row r="29" spans="1:30" s="884" customFormat="1" ht="18" customHeight="1">
      <c r="A29" s="806" t="s">
        <v>3747</v>
      </c>
      <c r="B29" s="807" t="s">
        <v>5</v>
      </c>
      <c r="C29" s="806" t="s">
        <v>98</v>
      </c>
      <c r="D29" s="807" t="s">
        <v>2943</v>
      </c>
      <c r="E29" s="807" t="s">
        <v>3077</v>
      </c>
      <c r="F29" s="808">
        <v>224</v>
      </c>
      <c r="G29" s="807" t="s">
        <v>3666</v>
      </c>
      <c r="H29" s="809">
        <v>2185186.2000000002</v>
      </c>
      <c r="I29" s="810" t="s">
        <v>4187</v>
      </c>
      <c r="J29" s="811" t="s">
        <v>3664</v>
      </c>
      <c r="K29" s="885">
        <v>0.9446</v>
      </c>
      <c r="L29" s="886">
        <v>2064126.88</v>
      </c>
      <c r="M29" s="771">
        <v>2064126.88</v>
      </c>
      <c r="N29" s="498"/>
      <c r="O29"/>
      <c r="P29" s="1029"/>
      <c r="Q29" s="498"/>
      <c r="R29" s="499"/>
      <c r="S29" s="498"/>
      <c r="T29" s="499"/>
      <c r="U29" s="498"/>
      <c r="W29" s="499"/>
      <c r="X29" s="498"/>
      <c r="AA29" s="499"/>
      <c r="AB29" s="499"/>
      <c r="AC29" s="499"/>
      <c r="AD29" s="498"/>
    </row>
    <row r="30" spans="1:30" s="884" customFormat="1" ht="18" customHeight="1">
      <c r="A30" s="806" t="s">
        <v>3748</v>
      </c>
      <c r="B30" s="807" t="s">
        <v>5</v>
      </c>
      <c r="C30" s="806" t="s">
        <v>98</v>
      </c>
      <c r="D30" s="807" t="s">
        <v>2943</v>
      </c>
      <c r="E30" s="807" t="s">
        <v>3076</v>
      </c>
      <c r="F30" s="808">
        <v>391</v>
      </c>
      <c r="G30" s="807" t="s">
        <v>3666</v>
      </c>
      <c r="H30" s="809">
        <v>2185186.2000000002</v>
      </c>
      <c r="I30" s="810" t="s">
        <v>4187</v>
      </c>
      <c r="J30" s="823" t="s">
        <v>3671</v>
      </c>
      <c r="K30" s="885">
        <v>1</v>
      </c>
      <c r="L30" s="886">
        <v>2185186.2000000002</v>
      </c>
      <c r="M30" s="771">
        <v>2185186.2000000002</v>
      </c>
      <c r="N30" s="498"/>
      <c r="O30"/>
      <c r="P30" s="1029"/>
      <c r="Q30" s="498"/>
      <c r="R30" s="499"/>
      <c r="S30" s="498"/>
      <c r="T30" s="499"/>
      <c r="U30" s="498"/>
      <c r="W30" s="499"/>
      <c r="X30" s="498"/>
      <c r="AA30" s="499"/>
      <c r="AB30" s="499"/>
      <c r="AC30" s="499"/>
      <c r="AD30" s="498"/>
    </row>
    <row r="31" spans="1:30" s="884" customFormat="1" ht="18" customHeight="1">
      <c r="A31" s="806" t="s">
        <v>3749</v>
      </c>
      <c r="B31" s="807" t="s">
        <v>5</v>
      </c>
      <c r="C31" s="806" t="s">
        <v>98</v>
      </c>
      <c r="D31" s="807" t="s">
        <v>2943</v>
      </c>
      <c r="E31" s="807" t="s">
        <v>3078</v>
      </c>
      <c r="F31" s="808">
        <v>117</v>
      </c>
      <c r="G31" s="807" t="s">
        <v>3666</v>
      </c>
      <c r="H31" s="809">
        <v>2185186.2000000002</v>
      </c>
      <c r="I31" s="810" t="s">
        <v>4187</v>
      </c>
      <c r="J31" s="823" t="s">
        <v>3671</v>
      </c>
      <c r="K31" s="812">
        <v>1</v>
      </c>
      <c r="L31" s="809">
        <v>2185186.2000000002</v>
      </c>
      <c r="M31" s="771">
        <v>2185186.2000000002</v>
      </c>
      <c r="N31" s="498"/>
      <c r="O31"/>
      <c r="P31" s="1029"/>
      <c r="Q31" s="498"/>
      <c r="R31" s="499"/>
      <c r="S31" s="498"/>
      <c r="T31" s="499"/>
      <c r="U31" s="498"/>
      <c r="W31" s="499"/>
      <c r="X31" s="498"/>
      <c r="AA31" s="499"/>
      <c r="AB31" s="499"/>
      <c r="AC31" s="499"/>
      <c r="AD31" s="498"/>
    </row>
    <row r="32" spans="1:30" s="884" customFormat="1" ht="18" customHeight="1">
      <c r="A32" s="806" t="s">
        <v>3750</v>
      </c>
      <c r="B32" s="807" t="s">
        <v>5</v>
      </c>
      <c r="C32" s="806" t="s">
        <v>98</v>
      </c>
      <c r="D32" s="807" t="s">
        <v>2943</v>
      </c>
      <c r="E32" s="807" t="s">
        <v>3072</v>
      </c>
      <c r="F32" s="808">
        <v>163</v>
      </c>
      <c r="G32" s="807" t="s">
        <v>3666</v>
      </c>
      <c r="H32" s="809">
        <v>2185186.2000000002</v>
      </c>
      <c r="I32" s="810" t="s">
        <v>4187</v>
      </c>
      <c r="J32" s="823" t="s">
        <v>3671</v>
      </c>
      <c r="K32" s="812">
        <v>1</v>
      </c>
      <c r="L32" s="809">
        <v>2185186.2000000002</v>
      </c>
      <c r="M32" s="771">
        <v>2185186.2000000002</v>
      </c>
      <c r="N32" s="498"/>
      <c r="O32"/>
      <c r="P32" s="1029"/>
      <c r="Q32" s="498"/>
      <c r="R32" s="499"/>
      <c r="S32" s="498"/>
      <c r="T32" s="499"/>
      <c r="U32" s="498"/>
      <c r="W32" s="499"/>
      <c r="X32" s="498"/>
      <c r="AA32" s="499"/>
      <c r="AB32" s="499"/>
      <c r="AC32" s="499"/>
      <c r="AD32" s="498"/>
    </row>
    <row r="33" spans="1:30" s="884" customFormat="1" ht="18" customHeight="1">
      <c r="A33" s="806" t="s">
        <v>3751</v>
      </c>
      <c r="B33" s="807" t="s">
        <v>5</v>
      </c>
      <c r="C33" s="806" t="s">
        <v>98</v>
      </c>
      <c r="D33" s="807" t="s">
        <v>2943</v>
      </c>
      <c r="E33" s="807" t="s">
        <v>3669</v>
      </c>
      <c r="F33" s="808">
        <v>76</v>
      </c>
      <c r="G33" s="807" t="s">
        <v>3668</v>
      </c>
      <c r="H33" s="809">
        <v>1874889.76</v>
      </c>
      <c r="I33" s="810" t="s">
        <v>4187</v>
      </c>
      <c r="J33" s="823" t="s">
        <v>3671</v>
      </c>
      <c r="K33" s="812">
        <v>1</v>
      </c>
      <c r="L33" s="809">
        <v>1874889.76</v>
      </c>
      <c r="M33" s="771">
        <v>1874889.76</v>
      </c>
      <c r="N33" s="498"/>
      <c r="O33"/>
      <c r="P33" s="1029"/>
      <c r="Q33" s="498"/>
      <c r="R33" s="499"/>
      <c r="S33" s="498"/>
      <c r="T33" s="499"/>
      <c r="U33" s="498"/>
      <c r="W33" s="499"/>
      <c r="X33" s="498"/>
      <c r="AA33" s="499"/>
      <c r="AB33" s="499"/>
      <c r="AC33" s="499"/>
      <c r="AD33" s="498"/>
    </row>
    <row r="34" spans="1:30" s="884" customFormat="1" ht="18" customHeight="1">
      <c r="A34" s="813" t="s">
        <v>44</v>
      </c>
      <c r="B34" s="814" t="s">
        <v>8</v>
      </c>
      <c r="C34" s="813" t="s">
        <v>99</v>
      </c>
      <c r="D34" s="815" t="s">
        <v>2957</v>
      </c>
      <c r="E34" s="814" t="s">
        <v>40</v>
      </c>
      <c r="F34" s="816">
        <v>202</v>
      </c>
      <c r="G34" s="815" t="s">
        <v>2957</v>
      </c>
      <c r="H34" s="804">
        <v>2185186.2000000002</v>
      </c>
      <c r="I34" s="815" t="s">
        <v>2957</v>
      </c>
      <c r="J34" s="815" t="s">
        <v>2957</v>
      </c>
      <c r="K34" s="805" t="s">
        <v>2957</v>
      </c>
      <c r="L34" s="804">
        <v>2064126.88</v>
      </c>
      <c r="M34" s="770">
        <v>2064126.88</v>
      </c>
      <c r="N34" s="498"/>
      <c r="O34"/>
      <c r="P34" s="1029"/>
      <c r="Q34" s="498"/>
      <c r="R34" s="499"/>
      <c r="S34" s="498"/>
      <c r="T34" s="499"/>
      <c r="U34" s="498"/>
      <c r="W34" s="499"/>
      <c r="X34" s="498"/>
      <c r="AA34" s="499"/>
      <c r="AB34" s="499"/>
      <c r="AC34" s="499"/>
      <c r="AD34" s="498"/>
    </row>
    <row r="35" spans="1:30" s="884" customFormat="1" ht="18" customHeight="1">
      <c r="A35" s="806" t="s">
        <v>3754</v>
      </c>
      <c r="B35" s="807" t="s">
        <v>8</v>
      </c>
      <c r="C35" s="806" t="s">
        <v>99</v>
      </c>
      <c r="D35" s="807" t="s">
        <v>3067</v>
      </c>
      <c r="E35" s="807" t="s">
        <v>3670</v>
      </c>
      <c r="F35" s="808">
        <v>202</v>
      </c>
      <c r="G35" s="807" t="s">
        <v>3666</v>
      </c>
      <c r="H35" s="809">
        <v>2185186.2000000002</v>
      </c>
      <c r="I35" s="823" t="s">
        <v>4187</v>
      </c>
      <c r="J35" s="811" t="s">
        <v>3664</v>
      </c>
      <c r="K35" s="812">
        <v>0.9446</v>
      </c>
      <c r="L35" s="809">
        <v>2064126.88</v>
      </c>
      <c r="M35" s="771">
        <v>2064126.88</v>
      </c>
      <c r="N35" s="498"/>
      <c r="O35"/>
      <c r="P35" s="1029"/>
      <c r="Q35" s="498"/>
      <c r="R35" s="499"/>
      <c r="S35" s="498"/>
      <c r="T35" s="499"/>
      <c r="U35" s="498"/>
      <c r="W35" s="499"/>
      <c r="X35" s="498"/>
      <c r="AA35" s="499"/>
      <c r="AB35" s="499"/>
      <c r="AC35" s="499"/>
      <c r="AD35" s="498"/>
    </row>
    <row r="36" spans="1:30" s="884" customFormat="1" ht="18" customHeight="1">
      <c r="A36" s="813" t="s">
        <v>45</v>
      </c>
      <c r="B36" s="814" t="s">
        <v>2</v>
      </c>
      <c r="C36" s="813" t="s">
        <v>100</v>
      </c>
      <c r="D36" s="815" t="s">
        <v>2957</v>
      </c>
      <c r="E36" s="814" t="s">
        <v>40</v>
      </c>
      <c r="F36" s="816">
        <v>399</v>
      </c>
      <c r="G36" s="815" t="s">
        <v>2957</v>
      </c>
      <c r="H36" s="804">
        <v>4370372.4000000004</v>
      </c>
      <c r="I36" s="815" t="s">
        <v>2957</v>
      </c>
      <c r="J36" s="815" t="s">
        <v>2957</v>
      </c>
      <c r="K36" s="805" t="s">
        <v>2957</v>
      </c>
      <c r="L36" s="804">
        <v>4370372.4000000004</v>
      </c>
      <c r="M36" s="770">
        <v>4370372.4000000004</v>
      </c>
      <c r="N36" s="498"/>
      <c r="O36"/>
      <c r="P36" s="1029"/>
      <c r="Q36" s="498"/>
      <c r="R36" s="499"/>
      <c r="S36" s="498"/>
      <c r="T36" s="499"/>
      <c r="U36" s="498"/>
      <c r="W36" s="499"/>
      <c r="X36" s="498"/>
      <c r="AA36" s="499"/>
      <c r="AB36" s="499"/>
      <c r="AC36" s="499"/>
      <c r="AD36" s="498"/>
    </row>
    <row r="37" spans="1:30" s="884" customFormat="1" ht="18" customHeight="1">
      <c r="A37" s="806" t="s">
        <v>3756</v>
      </c>
      <c r="B37" s="807" t="s">
        <v>2</v>
      </c>
      <c r="C37" s="806" t="s">
        <v>100</v>
      </c>
      <c r="D37" s="807" t="s">
        <v>3088</v>
      </c>
      <c r="E37" s="807" t="s">
        <v>3089</v>
      </c>
      <c r="F37" s="808">
        <v>234</v>
      </c>
      <c r="G37" s="807" t="s">
        <v>3666</v>
      </c>
      <c r="H37" s="809">
        <v>2185186.2000000002</v>
      </c>
      <c r="I37" s="810" t="s">
        <v>4187</v>
      </c>
      <c r="J37" s="823" t="s">
        <v>3671</v>
      </c>
      <c r="K37" s="812">
        <v>1</v>
      </c>
      <c r="L37" s="809">
        <v>2185186.2000000002</v>
      </c>
      <c r="M37" s="771">
        <v>2185186.2000000002</v>
      </c>
      <c r="N37" s="498"/>
      <c r="O37"/>
      <c r="P37" s="1029"/>
      <c r="Q37" s="498"/>
      <c r="R37" s="499"/>
      <c r="S37" s="498"/>
      <c r="T37" s="499"/>
      <c r="U37" s="498"/>
      <c r="W37" s="499"/>
      <c r="X37" s="498"/>
      <c r="AA37" s="499"/>
      <c r="AB37" s="499"/>
      <c r="AC37" s="499"/>
      <c r="AD37" s="498"/>
    </row>
    <row r="38" spans="1:30" s="884" customFormat="1" ht="18" customHeight="1">
      <c r="A38" s="806" t="s">
        <v>3757</v>
      </c>
      <c r="B38" s="807" t="s">
        <v>2</v>
      </c>
      <c r="C38" s="806" t="s">
        <v>100</v>
      </c>
      <c r="D38" s="807" t="s">
        <v>3088</v>
      </c>
      <c r="E38" s="807" t="s">
        <v>4150</v>
      </c>
      <c r="F38" s="808">
        <v>165</v>
      </c>
      <c r="G38" s="807" t="s">
        <v>3666</v>
      </c>
      <c r="H38" s="809">
        <v>2185186.2000000002</v>
      </c>
      <c r="I38" s="810" t="s">
        <v>4187</v>
      </c>
      <c r="J38" s="888" t="s">
        <v>3671</v>
      </c>
      <c r="K38" s="885">
        <v>1</v>
      </c>
      <c r="L38" s="886">
        <v>2185186.2000000002</v>
      </c>
      <c r="M38" s="771">
        <v>2185186.2000000002</v>
      </c>
      <c r="N38" s="498"/>
      <c r="O38"/>
      <c r="P38" s="1029"/>
      <c r="Q38" s="498"/>
      <c r="R38" s="499"/>
      <c r="S38" s="498"/>
      <c r="T38" s="499"/>
      <c r="U38" s="498"/>
      <c r="W38" s="499"/>
      <c r="X38" s="498"/>
      <c r="AA38" s="499"/>
      <c r="AB38" s="499"/>
      <c r="AC38" s="499"/>
      <c r="AD38" s="498"/>
    </row>
    <row r="39" spans="1:30" s="884" customFormat="1" ht="18" customHeight="1">
      <c r="A39" s="813" t="s">
        <v>119</v>
      </c>
      <c r="B39" s="814" t="s">
        <v>6</v>
      </c>
      <c r="C39" s="813" t="s">
        <v>60</v>
      </c>
      <c r="D39" s="815" t="s">
        <v>2957</v>
      </c>
      <c r="E39" s="814" t="s">
        <v>40</v>
      </c>
      <c r="F39" s="816">
        <v>1285</v>
      </c>
      <c r="G39" s="815" t="s">
        <v>2957</v>
      </c>
      <c r="H39" s="804">
        <v>5336908.0599999996</v>
      </c>
      <c r="I39" s="815" t="s">
        <v>2957</v>
      </c>
      <c r="J39" s="815" t="s">
        <v>2957</v>
      </c>
      <c r="K39" s="805" t="s">
        <v>2957</v>
      </c>
      <c r="L39" s="804">
        <v>3700851.76</v>
      </c>
      <c r="M39" s="770">
        <v>3700851.76</v>
      </c>
      <c r="N39" s="498"/>
      <c r="O39"/>
      <c r="P39" s="1029"/>
      <c r="Q39" s="498"/>
      <c r="R39" s="499"/>
      <c r="S39" s="498"/>
      <c r="T39" s="499"/>
      <c r="U39" s="498"/>
      <c r="W39" s="499"/>
      <c r="X39" s="498"/>
      <c r="AA39" s="499"/>
      <c r="AB39" s="499"/>
      <c r="AC39" s="499"/>
      <c r="AD39" s="498"/>
    </row>
    <row r="40" spans="1:30" s="884" customFormat="1" ht="18" customHeight="1">
      <c r="A40" s="806" t="s">
        <v>2983</v>
      </c>
      <c r="B40" s="807" t="s">
        <v>6</v>
      </c>
      <c r="C40" s="806" t="s">
        <v>60</v>
      </c>
      <c r="D40" s="807" t="s">
        <v>3068</v>
      </c>
      <c r="E40" s="807" t="s">
        <v>3069</v>
      </c>
      <c r="F40" s="808">
        <v>1192</v>
      </c>
      <c r="G40" s="807" t="s">
        <v>3665</v>
      </c>
      <c r="H40" s="809">
        <v>3462018.3</v>
      </c>
      <c r="I40" s="810" t="s">
        <v>4187</v>
      </c>
      <c r="J40" s="811" t="s">
        <v>3664</v>
      </c>
      <c r="K40" s="812">
        <v>0.68540000000000001</v>
      </c>
      <c r="L40" s="809">
        <v>2372867.34</v>
      </c>
      <c r="M40" s="771">
        <v>2372867.34</v>
      </c>
      <c r="N40" s="498"/>
      <c r="O40"/>
      <c r="P40" s="1029"/>
      <c r="Q40" s="498"/>
      <c r="R40" s="499"/>
      <c r="S40" s="498"/>
      <c r="T40" s="499"/>
      <c r="U40" s="498"/>
      <c r="W40" s="499"/>
      <c r="X40" s="498"/>
      <c r="AA40" s="499"/>
      <c r="AB40" s="499"/>
      <c r="AC40" s="499"/>
      <c r="AD40" s="498"/>
    </row>
    <row r="41" spans="1:30" s="884" customFormat="1" ht="18" customHeight="1">
      <c r="A41" s="806" t="s">
        <v>2983</v>
      </c>
      <c r="B41" s="807" t="s">
        <v>6</v>
      </c>
      <c r="C41" s="806" t="s">
        <v>60</v>
      </c>
      <c r="D41" s="807" t="s">
        <v>3068</v>
      </c>
      <c r="E41" s="807" t="s">
        <v>4982</v>
      </c>
      <c r="F41" s="808">
        <v>93</v>
      </c>
      <c r="G41" s="807" t="s">
        <v>3668</v>
      </c>
      <c r="H41" s="809">
        <v>1874889.76</v>
      </c>
      <c r="I41" s="823" t="s">
        <v>4187</v>
      </c>
      <c r="J41" s="811" t="s">
        <v>3664</v>
      </c>
      <c r="K41" s="812">
        <v>0.70830000000000004</v>
      </c>
      <c r="L41" s="809">
        <v>1327984.42</v>
      </c>
      <c r="M41" s="771">
        <v>1327984.42</v>
      </c>
      <c r="N41" s="498"/>
      <c r="O41"/>
      <c r="P41" s="1029"/>
      <c r="Q41" s="498"/>
      <c r="R41" s="499"/>
      <c r="S41" s="498"/>
      <c r="T41" s="499"/>
      <c r="U41" s="498"/>
      <c r="W41" s="499"/>
      <c r="X41" s="498"/>
      <c r="AA41" s="499"/>
      <c r="AB41" s="499"/>
      <c r="AC41" s="499"/>
      <c r="AD41" s="498"/>
    </row>
    <row r="42" spans="1:30" s="884" customFormat="1" ht="18" customHeight="1">
      <c r="A42" s="813" t="s">
        <v>120</v>
      </c>
      <c r="B42" s="814" t="s">
        <v>3</v>
      </c>
      <c r="C42" s="813" t="s">
        <v>102</v>
      </c>
      <c r="D42" s="815" t="s">
        <v>2957</v>
      </c>
      <c r="E42" s="814" t="s">
        <v>40</v>
      </c>
      <c r="F42" s="816">
        <v>324</v>
      </c>
      <c r="G42" s="815" t="s">
        <v>2957</v>
      </c>
      <c r="H42" s="804">
        <v>2185186.2000000002</v>
      </c>
      <c r="I42" s="815" t="s">
        <v>2957</v>
      </c>
      <c r="J42" s="815" t="s">
        <v>2957</v>
      </c>
      <c r="K42" s="805" t="s">
        <v>2957</v>
      </c>
      <c r="L42" s="804">
        <v>2185186.2000000002</v>
      </c>
      <c r="M42" s="770">
        <v>2185186.2000000002</v>
      </c>
      <c r="N42" s="498"/>
      <c r="O42"/>
      <c r="P42" s="1029"/>
      <c r="Q42" s="498"/>
      <c r="R42" s="499"/>
      <c r="S42" s="498"/>
      <c r="T42" s="499"/>
      <c r="U42" s="498"/>
      <c r="W42" s="499"/>
      <c r="X42" s="498"/>
      <c r="AA42" s="499"/>
      <c r="AB42" s="499"/>
      <c r="AC42" s="499"/>
      <c r="AD42" s="498"/>
    </row>
    <row r="43" spans="1:30" s="884" customFormat="1" ht="18" customHeight="1">
      <c r="A43" s="806" t="s">
        <v>3758</v>
      </c>
      <c r="B43" s="807" t="s">
        <v>3093</v>
      </c>
      <c r="C43" s="806" t="s">
        <v>102</v>
      </c>
      <c r="D43" s="807" t="s">
        <v>3092</v>
      </c>
      <c r="E43" s="807" t="s">
        <v>3136</v>
      </c>
      <c r="F43" s="808">
        <v>324</v>
      </c>
      <c r="G43" s="807" t="s">
        <v>3666</v>
      </c>
      <c r="H43" s="809">
        <v>2185186.2000000002</v>
      </c>
      <c r="I43" s="810" t="s">
        <v>4187</v>
      </c>
      <c r="J43" s="823" t="s">
        <v>3671</v>
      </c>
      <c r="K43" s="812">
        <v>1</v>
      </c>
      <c r="L43" s="809">
        <v>2185186.2000000002</v>
      </c>
      <c r="M43" s="771">
        <v>2185186.2000000002</v>
      </c>
      <c r="N43" s="498"/>
      <c r="O43"/>
      <c r="P43" s="1029"/>
      <c r="Q43" s="498"/>
      <c r="R43" s="499"/>
      <c r="S43" s="498"/>
      <c r="T43" s="499"/>
      <c r="U43" s="498"/>
      <c r="W43" s="499"/>
      <c r="X43" s="498"/>
      <c r="AA43" s="499"/>
      <c r="AB43" s="499"/>
      <c r="AC43" s="499"/>
      <c r="AD43" s="498"/>
    </row>
    <row r="44" spans="1:30" ht="4.5" customHeight="1"/>
    <row r="45" spans="1:30" ht="13.5" customHeight="1">
      <c r="D45" s="825"/>
      <c r="E45" s="826"/>
      <c r="F45" s="827"/>
      <c r="G45" s="826"/>
      <c r="H45" s="828"/>
      <c r="L45" s="858"/>
      <c r="M45" s="858"/>
    </row>
    <row r="46" spans="1:30" ht="5.25" customHeight="1"/>
    <row r="47" spans="1:30">
      <c r="L47" s="858"/>
    </row>
  </sheetData>
  <autoFilter ref="A10:L43"/>
  <mergeCells count="13">
    <mergeCell ref="A4:L4"/>
    <mergeCell ref="A6:L6"/>
    <mergeCell ref="L8:L9"/>
    <mergeCell ref="M8:M9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1.1811023622047245" bottom="0.39370078740157483" header="0.78740157480314965" footer="0.31496062992125984"/>
  <pageSetup paperSize="9" scale="5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3"/>
  <sheetViews>
    <sheetView zoomScale="84" zoomScaleNormal="84" workbookViewId="0">
      <pane xSplit="2" ySplit="12" topLeftCell="C13" activePane="bottomRight" state="frozen"/>
      <selection activeCell="A8" sqref="A8:F9"/>
      <selection pane="topRight" activeCell="A8" sqref="A8:F9"/>
      <selection pane="bottomLeft" activeCell="A8" sqref="A8:F9"/>
      <selection pane="bottomRight" activeCell="A12" sqref="A12:K12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4" width="10.125" style="1" customWidth="1"/>
    <col min="5" max="10" width="9.125" style="1" customWidth="1"/>
    <col min="11" max="11" width="12.125" style="1" customWidth="1"/>
    <col min="12" max="12" width="0.25" style="1" customWidth="1"/>
    <col min="13" max="13" width="12.125" style="1" customWidth="1"/>
    <col min="14" max="14" width="10.625" style="1" customWidth="1"/>
    <col min="15" max="16384" width="9" style="1"/>
  </cols>
  <sheetData>
    <row r="1" spans="1:18" ht="18">
      <c r="K1" s="7" t="s">
        <v>4985</v>
      </c>
    </row>
    <row r="2" spans="1:18" ht="18">
      <c r="K2" s="4" t="s">
        <v>5340</v>
      </c>
    </row>
    <row r="3" spans="1:18" s="731" customFormat="1" ht="16.149999999999999" customHeight="1"/>
    <row r="4" spans="1:18" ht="90.75" customHeight="1">
      <c r="A4" s="1109" t="s">
        <v>5826</v>
      </c>
      <c r="B4" s="1109"/>
      <c r="C4" s="1109"/>
      <c r="D4" s="1109"/>
      <c r="E4" s="1109"/>
      <c r="F4" s="1109"/>
      <c r="G4" s="1109"/>
      <c r="H4" s="1109"/>
      <c r="I4" s="1109"/>
      <c r="J4" s="1109"/>
      <c r="K4" s="1109"/>
    </row>
    <row r="5" spans="1:18" ht="6.6" customHeight="1"/>
    <row r="6" spans="1:18" ht="39" customHeight="1">
      <c r="A6" s="1097" t="s">
        <v>5339</v>
      </c>
      <c r="B6" s="1097"/>
      <c r="C6" s="1097"/>
      <c r="D6" s="1097"/>
      <c r="E6" s="1097"/>
      <c r="F6" s="1097"/>
      <c r="G6" s="1097"/>
      <c r="H6" s="1097"/>
      <c r="I6" s="1097"/>
      <c r="J6" s="1097"/>
      <c r="K6" s="1097"/>
    </row>
    <row r="7" spans="1:18" ht="6.75" customHeight="1">
      <c r="D7" s="312"/>
    </row>
    <row r="8" spans="1:18" ht="20.100000000000001" customHeight="1">
      <c r="A8" s="1110" t="s">
        <v>10</v>
      </c>
      <c r="B8" s="1110" t="s">
        <v>0</v>
      </c>
      <c r="C8" s="1110"/>
      <c r="D8" s="1108" t="s">
        <v>169</v>
      </c>
      <c r="E8" s="1108" t="s">
        <v>9</v>
      </c>
      <c r="F8" s="1108"/>
      <c r="G8" s="1108"/>
      <c r="H8" s="1108"/>
      <c r="I8" s="1108"/>
      <c r="J8" s="1108"/>
      <c r="K8" s="1108" t="s">
        <v>4204</v>
      </c>
    </row>
    <row r="9" spans="1:18" ht="20.100000000000001" customHeight="1">
      <c r="A9" s="1110"/>
      <c r="B9" s="1110"/>
      <c r="C9" s="1110"/>
      <c r="D9" s="1108"/>
      <c r="E9" s="1108"/>
      <c r="F9" s="1108"/>
      <c r="G9" s="1108"/>
      <c r="H9" s="1108"/>
      <c r="I9" s="1108"/>
      <c r="J9" s="1108"/>
      <c r="K9" s="1108"/>
    </row>
    <row r="10" spans="1:18" ht="20.100000000000001" customHeight="1">
      <c r="A10" s="1110"/>
      <c r="B10" s="1110" t="s">
        <v>208</v>
      </c>
      <c r="C10" s="1110" t="s">
        <v>207</v>
      </c>
      <c r="D10" s="1108"/>
      <c r="E10" s="1111" t="s">
        <v>4201</v>
      </c>
      <c r="F10" s="1111" t="s">
        <v>170</v>
      </c>
      <c r="G10" s="1111"/>
      <c r="H10" s="1111"/>
      <c r="I10" s="1111" t="s">
        <v>4191</v>
      </c>
      <c r="J10" s="1108" t="s">
        <v>4181</v>
      </c>
      <c r="K10" s="1108"/>
    </row>
    <row r="11" spans="1:18" ht="20.100000000000001" customHeight="1">
      <c r="A11" s="1110"/>
      <c r="B11" s="1110"/>
      <c r="C11" s="1110"/>
      <c r="D11" s="1108"/>
      <c r="E11" s="1111"/>
      <c r="F11" s="854" t="s">
        <v>4202</v>
      </c>
      <c r="G11" s="567" t="s">
        <v>4203</v>
      </c>
      <c r="H11" s="854" t="s">
        <v>4192</v>
      </c>
      <c r="I11" s="1111"/>
      <c r="J11" s="1108"/>
      <c r="K11" s="1108"/>
    </row>
    <row r="12" spans="1:18" s="6" customFormat="1" ht="15" customHeight="1">
      <c r="A12" s="568">
        <v>1</v>
      </c>
      <c r="B12" s="568">
        <v>2</v>
      </c>
      <c r="C12" s="568">
        <v>3</v>
      </c>
      <c r="D12" s="568">
        <v>4</v>
      </c>
      <c r="E12" s="568">
        <v>5</v>
      </c>
      <c r="F12" s="568">
        <v>6</v>
      </c>
      <c r="G12" s="568">
        <v>7</v>
      </c>
      <c r="H12" s="568">
        <v>8</v>
      </c>
      <c r="I12" s="568">
        <v>9</v>
      </c>
      <c r="J12" s="568">
        <v>10</v>
      </c>
      <c r="K12" s="568">
        <v>11</v>
      </c>
    </row>
    <row r="13" spans="1:18" s="10" customFormat="1" ht="24" customHeight="1">
      <c r="A13" s="732">
        <v>1</v>
      </c>
      <c r="B13" s="562" t="s">
        <v>4986</v>
      </c>
      <c r="C13" s="563" t="s">
        <v>91</v>
      </c>
      <c r="D13" s="348">
        <v>5535.81</v>
      </c>
      <c r="E13" s="564">
        <v>0.70052000000000003</v>
      </c>
      <c r="F13" s="564">
        <v>0.79088999999999998</v>
      </c>
      <c r="G13" s="564">
        <v>0.95748999999999995</v>
      </c>
      <c r="H13" s="564">
        <v>1</v>
      </c>
      <c r="I13" s="564">
        <v>1</v>
      </c>
      <c r="J13" s="564">
        <v>1</v>
      </c>
      <c r="K13" s="565">
        <v>3877.95</v>
      </c>
      <c r="M13" s="433"/>
      <c r="N13" s="433"/>
      <c r="O13" s="433"/>
      <c r="P13" s="433"/>
      <c r="Q13" s="433"/>
      <c r="R13" s="433"/>
    </row>
    <row r="14" spans="1:18" s="10" customFormat="1" ht="24" customHeight="1">
      <c r="A14" s="732">
        <v>2</v>
      </c>
      <c r="B14" s="562" t="s">
        <v>1</v>
      </c>
      <c r="C14" s="563" t="s">
        <v>96</v>
      </c>
      <c r="D14" s="348">
        <v>5535.81</v>
      </c>
      <c r="E14" s="564">
        <v>0.97823000000000004</v>
      </c>
      <c r="F14" s="564">
        <v>0.99999000000000005</v>
      </c>
      <c r="G14" s="564">
        <v>0.99850000000000005</v>
      </c>
      <c r="H14" s="564">
        <v>1.0289900000000001</v>
      </c>
      <c r="I14" s="564">
        <v>1</v>
      </c>
      <c r="J14" s="564">
        <v>1</v>
      </c>
      <c r="K14" s="565">
        <v>5415.3</v>
      </c>
      <c r="M14" s="433"/>
      <c r="N14" s="433"/>
      <c r="O14" s="433"/>
      <c r="P14" s="433"/>
      <c r="Q14" s="433"/>
      <c r="R14" s="433"/>
    </row>
    <row r="15" spans="1:18" s="10" customFormat="1" ht="24" customHeight="1">
      <c r="A15" s="732">
        <v>3</v>
      </c>
      <c r="B15" s="562" t="s">
        <v>4</v>
      </c>
      <c r="C15" s="563" t="s">
        <v>97</v>
      </c>
      <c r="D15" s="348">
        <v>5535.81</v>
      </c>
      <c r="E15" s="564">
        <v>1.10188</v>
      </c>
      <c r="F15" s="564">
        <v>1.05576</v>
      </c>
      <c r="G15" s="564">
        <v>0.98624000000000001</v>
      </c>
      <c r="H15" s="564">
        <v>1.1131599999999999</v>
      </c>
      <c r="I15" s="564">
        <v>1</v>
      </c>
      <c r="J15" s="564">
        <v>1</v>
      </c>
      <c r="K15" s="565">
        <v>6099.8</v>
      </c>
      <c r="M15" s="433"/>
      <c r="N15" s="433"/>
      <c r="O15" s="433"/>
      <c r="P15" s="433"/>
      <c r="Q15" s="433"/>
      <c r="R15" s="433"/>
    </row>
    <row r="16" spans="1:18" s="10" customFormat="1" ht="24" customHeight="1">
      <c r="A16" s="732">
        <v>4</v>
      </c>
      <c r="B16" s="562" t="s">
        <v>5</v>
      </c>
      <c r="C16" s="563" t="s">
        <v>98</v>
      </c>
      <c r="D16" s="348">
        <v>5535.81</v>
      </c>
      <c r="E16" s="564">
        <v>1.0359700000000001</v>
      </c>
      <c r="F16" s="564">
        <v>0.98073999999999995</v>
      </c>
      <c r="G16" s="564">
        <v>0.99853000000000003</v>
      </c>
      <c r="H16" s="564">
        <v>1.10982</v>
      </c>
      <c r="I16" s="564">
        <v>1</v>
      </c>
      <c r="J16" s="564">
        <v>1</v>
      </c>
      <c r="K16" s="565">
        <v>5734.93</v>
      </c>
      <c r="M16" s="433"/>
      <c r="N16" s="433"/>
      <c r="O16" s="433"/>
      <c r="P16" s="433"/>
      <c r="Q16" s="433"/>
      <c r="R16" s="433"/>
    </row>
    <row r="17" spans="1:18" s="10" customFormat="1" ht="24" customHeight="1">
      <c r="A17" s="732">
        <v>5</v>
      </c>
      <c r="B17" s="562" t="s">
        <v>8</v>
      </c>
      <c r="C17" s="563" t="s">
        <v>99</v>
      </c>
      <c r="D17" s="348">
        <v>5535.81</v>
      </c>
      <c r="E17" s="564">
        <v>1.0768599999999999</v>
      </c>
      <c r="F17" s="564">
        <v>1.0147999999999999</v>
      </c>
      <c r="G17" s="564">
        <v>0.99661999999999995</v>
      </c>
      <c r="H17" s="564">
        <v>1.119</v>
      </c>
      <c r="I17" s="564">
        <v>1</v>
      </c>
      <c r="J17" s="564">
        <v>1</v>
      </c>
      <c r="K17" s="565">
        <v>5961.29</v>
      </c>
      <c r="M17" s="433"/>
      <c r="N17" s="433"/>
      <c r="O17" s="433"/>
      <c r="P17" s="433"/>
      <c r="Q17" s="433"/>
      <c r="R17" s="433"/>
    </row>
    <row r="18" spans="1:18" s="10" customFormat="1" ht="24" customHeight="1">
      <c r="A18" s="732">
        <v>6</v>
      </c>
      <c r="B18" s="562" t="s">
        <v>2</v>
      </c>
      <c r="C18" s="563" t="s">
        <v>100</v>
      </c>
      <c r="D18" s="348">
        <v>5535.81</v>
      </c>
      <c r="E18" s="564">
        <v>1.0302800000000001</v>
      </c>
      <c r="F18" s="564">
        <v>1.00566</v>
      </c>
      <c r="G18" s="564">
        <v>1.00295</v>
      </c>
      <c r="H18" s="564">
        <v>1.0730299999999999</v>
      </c>
      <c r="I18" s="564">
        <v>1</v>
      </c>
      <c r="J18" s="564">
        <v>1</v>
      </c>
      <c r="K18" s="565">
        <v>5703.43</v>
      </c>
      <c r="M18" s="433"/>
      <c r="N18" s="433"/>
      <c r="O18" s="433"/>
      <c r="P18" s="433"/>
      <c r="Q18" s="433"/>
      <c r="R18" s="433"/>
    </row>
    <row r="19" spans="1:18" s="10" customFormat="1" ht="24" customHeight="1">
      <c r="A19" s="732">
        <v>7</v>
      </c>
      <c r="B19" s="562" t="s">
        <v>7</v>
      </c>
      <c r="C19" s="563" t="s">
        <v>101</v>
      </c>
      <c r="D19" s="348">
        <v>5535.81</v>
      </c>
      <c r="E19" s="564">
        <v>1.0670200000000001</v>
      </c>
      <c r="F19" s="564">
        <v>1.0044</v>
      </c>
      <c r="G19" s="564">
        <v>0.99963000000000002</v>
      </c>
      <c r="H19" s="564">
        <v>1.11642</v>
      </c>
      <c r="I19" s="564">
        <v>1</v>
      </c>
      <c r="J19" s="564">
        <v>1</v>
      </c>
      <c r="K19" s="565">
        <v>5906.82</v>
      </c>
      <c r="M19" s="433"/>
      <c r="N19" s="433"/>
      <c r="O19" s="433"/>
      <c r="P19" s="433"/>
      <c r="Q19" s="433"/>
      <c r="R19" s="433"/>
    </row>
    <row r="20" spans="1:18" s="10" customFormat="1" ht="24" customHeight="1">
      <c r="A20" s="732">
        <v>8</v>
      </c>
      <c r="B20" s="562" t="s">
        <v>6</v>
      </c>
      <c r="C20" s="563" t="s">
        <v>60</v>
      </c>
      <c r="D20" s="348">
        <v>5535.81</v>
      </c>
      <c r="E20" s="564">
        <v>1.07464</v>
      </c>
      <c r="F20" s="564">
        <v>1.00993</v>
      </c>
      <c r="G20" s="564">
        <v>1.00386</v>
      </c>
      <c r="H20" s="564">
        <v>1.1141700000000001</v>
      </c>
      <c r="I20" s="564">
        <v>1</v>
      </c>
      <c r="J20" s="564">
        <v>1</v>
      </c>
      <c r="K20" s="565">
        <v>5949</v>
      </c>
      <c r="M20" s="433"/>
      <c r="N20" s="433"/>
      <c r="O20" s="433"/>
      <c r="P20" s="433"/>
      <c r="Q20" s="433"/>
      <c r="R20" s="433"/>
    </row>
    <row r="21" spans="1:18" s="10" customFormat="1" ht="24" customHeight="1">
      <c r="A21" s="732">
        <v>9</v>
      </c>
      <c r="B21" s="562" t="s">
        <v>3</v>
      </c>
      <c r="C21" s="563" t="s">
        <v>102</v>
      </c>
      <c r="D21" s="348">
        <v>5535.81</v>
      </c>
      <c r="E21" s="564">
        <v>1.0698399999999999</v>
      </c>
      <c r="F21" s="564">
        <v>1.0300400000000001</v>
      </c>
      <c r="G21" s="564">
        <v>1.0040199999999999</v>
      </c>
      <c r="H21" s="564">
        <v>1.0878399999999999</v>
      </c>
      <c r="I21" s="564">
        <v>1</v>
      </c>
      <c r="J21" s="564">
        <v>1</v>
      </c>
      <c r="K21" s="565">
        <v>5922.43</v>
      </c>
      <c r="M21" s="433"/>
      <c r="N21" s="433"/>
      <c r="O21" s="433"/>
      <c r="P21" s="433"/>
      <c r="Q21" s="433"/>
      <c r="R21" s="433"/>
    </row>
    <row r="22" spans="1:18" s="10" customFormat="1" ht="24" customHeight="1">
      <c r="A22" s="732">
        <v>10</v>
      </c>
      <c r="B22" s="562" t="s">
        <v>2978</v>
      </c>
      <c r="C22" s="563" t="s">
        <v>105</v>
      </c>
      <c r="D22" s="348">
        <v>5535.81</v>
      </c>
      <c r="E22" s="564">
        <v>0.78808</v>
      </c>
      <c r="F22" s="564">
        <v>0.83740999999999999</v>
      </c>
      <c r="G22" s="564">
        <v>0.99853000000000003</v>
      </c>
      <c r="H22" s="564">
        <v>1</v>
      </c>
      <c r="I22" s="564">
        <v>1</v>
      </c>
      <c r="J22" s="564">
        <v>1</v>
      </c>
      <c r="K22" s="565">
        <v>4362.66</v>
      </c>
      <c r="M22" s="433"/>
      <c r="N22" s="433"/>
      <c r="O22" s="433"/>
      <c r="P22" s="433"/>
      <c r="Q22" s="433"/>
      <c r="R22" s="433"/>
    </row>
    <row r="23" spans="1:18" s="10" customFormat="1" ht="24" customHeight="1">
      <c r="A23" s="732">
        <v>11</v>
      </c>
      <c r="B23" s="562" t="s">
        <v>2979</v>
      </c>
      <c r="C23" s="563" t="s">
        <v>368</v>
      </c>
      <c r="D23" s="348">
        <v>5535.81</v>
      </c>
      <c r="E23" s="564">
        <v>0.79605999999999999</v>
      </c>
      <c r="F23" s="564">
        <v>0.84782000000000002</v>
      </c>
      <c r="G23" s="564">
        <v>0.99609999999999999</v>
      </c>
      <c r="H23" s="564">
        <v>1</v>
      </c>
      <c r="I23" s="564">
        <v>1</v>
      </c>
      <c r="J23" s="564">
        <v>1</v>
      </c>
      <c r="K23" s="565">
        <v>4406.84</v>
      </c>
      <c r="M23" s="433"/>
      <c r="N23" s="433"/>
      <c r="O23" s="433"/>
      <c r="P23" s="433"/>
      <c r="Q23" s="433"/>
      <c r="R23" s="433"/>
    </row>
    <row r="24" spans="1:18" s="10" customFormat="1" ht="24" customHeight="1">
      <c r="A24" s="732">
        <v>12</v>
      </c>
      <c r="B24" s="562" t="s">
        <v>906</v>
      </c>
      <c r="C24" s="563" t="s">
        <v>106</v>
      </c>
      <c r="D24" s="348">
        <v>5535.81</v>
      </c>
      <c r="E24" s="564">
        <v>1.60751</v>
      </c>
      <c r="F24" s="564">
        <v>1.64313</v>
      </c>
      <c r="G24" s="564">
        <v>1.01224</v>
      </c>
      <c r="H24" s="564">
        <v>1</v>
      </c>
      <c r="I24" s="564">
        <v>1</v>
      </c>
      <c r="J24" s="564">
        <v>1</v>
      </c>
      <c r="K24" s="565">
        <v>8898.8700000000008</v>
      </c>
      <c r="M24" s="433"/>
      <c r="N24" s="433"/>
      <c r="O24" s="433"/>
      <c r="P24" s="433"/>
      <c r="Q24" s="433"/>
      <c r="R24" s="433"/>
    </row>
    <row r="25" spans="1:18" s="10" customFormat="1" ht="24" customHeight="1">
      <c r="A25" s="732">
        <v>13</v>
      </c>
      <c r="B25" s="562" t="s">
        <v>503</v>
      </c>
      <c r="C25" s="563" t="s">
        <v>107</v>
      </c>
      <c r="D25" s="348">
        <v>5535.81</v>
      </c>
      <c r="E25" s="564">
        <v>1.59016</v>
      </c>
      <c r="F25" s="564">
        <v>1.6262700000000001</v>
      </c>
      <c r="G25" s="564">
        <v>1.0117499999999999</v>
      </c>
      <c r="H25" s="564">
        <v>1</v>
      </c>
      <c r="I25" s="564">
        <v>1</v>
      </c>
      <c r="J25" s="564">
        <v>1</v>
      </c>
      <c r="K25" s="565">
        <v>8802.82</v>
      </c>
      <c r="M25" s="433"/>
      <c r="N25" s="433"/>
      <c r="O25" s="433"/>
      <c r="P25" s="433"/>
      <c r="Q25" s="433"/>
      <c r="R25" s="433"/>
    </row>
    <row r="26" spans="1:18" s="10" customFormat="1" ht="24" customHeight="1">
      <c r="A26" s="732">
        <v>14</v>
      </c>
      <c r="B26" s="562" t="s">
        <v>504</v>
      </c>
      <c r="C26" s="563" t="s">
        <v>108</v>
      </c>
      <c r="D26" s="348">
        <v>5535.81</v>
      </c>
      <c r="E26" s="564">
        <v>1.6098399999999999</v>
      </c>
      <c r="F26" s="564">
        <v>1.6455500000000001</v>
      </c>
      <c r="G26" s="564">
        <v>1.0121500000000001</v>
      </c>
      <c r="H26" s="564">
        <v>1</v>
      </c>
      <c r="I26" s="564">
        <v>1</v>
      </c>
      <c r="J26" s="564">
        <v>1</v>
      </c>
      <c r="K26" s="565">
        <v>8911.77</v>
      </c>
      <c r="M26" s="433"/>
      <c r="N26" s="433"/>
      <c r="O26" s="433"/>
      <c r="P26" s="433"/>
      <c r="Q26" s="433"/>
      <c r="R26" s="433"/>
    </row>
    <row r="27" spans="1:18" s="10" customFormat="1" ht="24" customHeight="1">
      <c r="A27" s="732">
        <v>15</v>
      </c>
      <c r="B27" s="562" t="s">
        <v>4987</v>
      </c>
      <c r="C27" s="563" t="s">
        <v>61</v>
      </c>
      <c r="D27" s="348">
        <v>5535.81</v>
      </c>
      <c r="E27" s="564">
        <v>0.93728999999999996</v>
      </c>
      <c r="F27" s="564">
        <v>0.92845</v>
      </c>
      <c r="G27" s="564">
        <v>1.00197</v>
      </c>
      <c r="H27" s="564">
        <v>1.05748</v>
      </c>
      <c r="I27" s="564">
        <v>1</v>
      </c>
      <c r="J27" s="564">
        <v>1</v>
      </c>
      <c r="K27" s="565">
        <v>5188.66</v>
      </c>
      <c r="M27" s="433"/>
      <c r="N27" s="433"/>
      <c r="O27" s="433"/>
      <c r="P27" s="433"/>
      <c r="Q27" s="433"/>
      <c r="R27" s="433"/>
    </row>
    <row r="28" spans="1:18" s="10" customFormat="1" ht="24" customHeight="1">
      <c r="A28" s="732">
        <v>16</v>
      </c>
      <c r="B28" s="562" t="s">
        <v>4988</v>
      </c>
      <c r="C28" s="563" t="s">
        <v>87</v>
      </c>
      <c r="D28" s="348">
        <v>5535.81</v>
      </c>
      <c r="E28" s="566">
        <v>1.05983</v>
      </c>
      <c r="F28" s="566">
        <v>0.99892999999999998</v>
      </c>
      <c r="G28" s="566">
        <v>0.99912000000000001</v>
      </c>
      <c r="H28" s="566">
        <v>1.1151500000000001</v>
      </c>
      <c r="I28" s="566">
        <v>1</v>
      </c>
      <c r="J28" s="566">
        <v>1</v>
      </c>
      <c r="K28" s="565">
        <v>5867.02</v>
      </c>
      <c r="M28" s="433"/>
      <c r="N28" s="433"/>
      <c r="O28" s="433"/>
      <c r="P28" s="433"/>
      <c r="Q28" s="433"/>
      <c r="R28" s="433"/>
    </row>
    <row r="29" spans="1:18" s="10" customFormat="1" ht="24" customHeight="1">
      <c r="A29" s="732">
        <v>17</v>
      </c>
      <c r="B29" s="562" t="s">
        <v>4989</v>
      </c>
      <c r="C29" s="563" t="s">
        <v>65</v>
      </c>
      <c r="D29" s="348">
        <v>5535.81</v>
      </c>
      <c r="E29" s="566">
        <v>1.09741</v>
      </c>
      <c r="F29" s="566">
        <v>1.0257499999999999</v>
      </c>
      <c r="G29" s="566">
        <v>1.0041899999999999</v>
      </c>
      <c r="H29" s="566">
        <v>1.12113</v>
      </c>
      <c r="I29" s="566">
        <v>1</v>
      </c>
      <c r="J29" s="566">
        <v>1</v>
      </c>
      <c r="K29" s="565">
        <v>6075.05</v>
      </c>
      <c r="M29" s="433"/>
      <c r="N29" s="433"/>
      <c r="O29" s="433"/>
      <c r="P29" s="433"/>
      <c r="Q29" s="433"/>
      <c r="R29" s="433"/>
    </row>
    <row r="30" spans="1:18" s="10" customFormat="1" ht="24" customHeight="1">
      <c r="A30" s="732">
        <v>18</v>
      </c>
      <c r="B30" s="562" t="s">
        <v>4990</v>
      </c>
      <c r="C30" s="563" t="s">
        <v>62</v>
      </c>
      <c r="D30" s="348">
        <v>5535.81</v>
      </c>
      <c r="E30" s="564">
        <v>0.87151000000000001</v>
      </c>
      <c r="F30" s="564">
        <v>0.92076000000000002</v>
      </c>
      <c r="G30" s="564">
        <v>0.99861</v>
      </c>
      <c r="H30" s="564">
        <v>1</v>
      </c>
      <c r="I30" s="564">
        <v>1</v>
      </c>
      <c r="J30" s="564">
        <v>1</v>
      </c>
      <c r="K30" s="565">
        <v>4824.51</v>
      </c>
      <c r="M30" s="433"/>
      <c r="N30" s="433"/>
      <c r="O30" s="433"/>
      <c r="P30" s="433"/>
      <c r="Q30" s="433"/>
      <c r="R30" s="433"/>
    </row>
    <row r="31" spans="1:18" s="10" customFormat="1" ht="24" customHeight="1">
      <c r="A31" s="732">
        <v>19</v>
      </c>
      <c r="B31" s="562" t="s">
        <v>4991</v>
      </c>
      <c r="C31" s="563" t="s">
        <v>88</v>
      </c>
      <c r="D31" s="348">
        <v>5535.81</v>
      </c>
      <c r="E31" s="564">
        <v>0.79132000000000002</v>
      </c>
      <c r="F31" s="564">
        <v>0.83184000000000002</v>
      </c>
      <c r="G31" s="564">
        <v>1.0073399999999999</v>
      </c>
      <c r="H31" s="564">
        <v>1</v>
      </c>
      <c r="I31" s="564">
        <v>1</v>
      </c>
      <c r="J31" s="564">
        <v>1</v>
      </c>
      <c r="K31" s="565">
        <v>4380.6000000000004</v>
      </c>
      <c r="M31" s="433"/>
      <c r="N31" s="433"/>
      <c r="O31" s="433"/>
      <c r="P31" s="433"/>
      <c r="Q31" s="433"/>
      <c r="R31" s="433"/>
    </row>
    <row r="32" spans="1:18" s="10" customFormat="1" ht="24" customHeight="1">
      <c r="A32" s="732">
        <v>20</v>
      </c>
      <c r="B32" s="562" t="s">
        <v>4992</v>
      </c>
      <c r="C32" s="563" t="s">
        <v>109</v>
      </c>
      <c r="D32" s="348">
        <v>5535.81</v>
      </c>
      <c r="E32" s="564">
        <v>0.80140999999999996</v>
      </c>
      <c r="F32" s="564">
        <v>0.85550999999999999</v>
      </c>
      <c r="G32" s="564">
        <v>0.99375999999999998</v>
      </c>
      <c r="H32" s="564">
        <v>1</v>
      </c>
      <c r="I32" s="564">
        <v>1</v>
      </c>
      <c r="J32" s="564">
        <v>1</v>
      </c>
      <c r="K32" s="565">
        <v>4436.45</v>
      </c>
      <c r="M32" s="433"/>
      <c r="N32" s="433"/>
      <c r="O32" s="433"/>
      <c r="P32" s="433"/>
      <c r="Q32" s="433"/>
      <c r="R32" s="433"/>
    </row>
    <row r="33" spans="1:18" s="10" customFormat="1" ht="24" customHeight="1">
      <c r="A33" s="732">
        <v>21</v>
      </c>
      <c r="B33" s="562" t="s">
        <v>4993</v>
      </c>
      <c r="C33" s="563" t="s">
        <v>110</v>
      </c>
      <c r="D33" s="348">
        <v>5535.81</v>
      </c>
      <c r="E33" s="564">
        <v>0.87461999999999995</v>
      </c>
      <c r="F33" s="564">
        <v>0.81064000000000003</v>
      </c>
      <c r="G33" s="564">
        <v>0.99758000000000002</v>
      </c>
      <c r="H33" s="564">
        <v>1.1200000000000001</v>
      </c>
      <c r="I33" s="564">
        <v>1</v>
      </c>
      <c r="J33" s="564">
        <v>1</v>
      </c>
      <c r="K33" s="565">
        <v>4841.7299999999996</v>
      </c>
      <c r="M33" s="433"/>
      <c r="N33" s="433"/>
      <c r="O33" s="433"/>
      <c r="P33" s="433"/>
      <c r="Q33" s="433"/>
      <c r="R33" s="433"/>
    </row>
    <row r="34" spans="1:18" s="10" customFormat="1" ht="22.5" customHeight="1">
      <c r="A34" s="733"/>
      <c r="B34" s="734" t="s">
        <v>5219</v>
      </c>
      <c r="C34" s="735"/>
      <c r="D34" s="736"/>
      <c r="E34" s="736">
        <v>1</v>
      </c>
      <c r="F34" s="736">
        <v>1</v>
      </c>
      <c r="G34" s="736">
        <v>1</v>
      </c>
      <c r="H34" s="736">
        <v>0.95213999999999999</v>
      </c>
      <c r="I34" s="736">
        <v>1</v>
      </c>
      <c r="J34" s="736">
        <v>1</v>
      </c>
      <c r="K34" s="737"/>
      <c r="M34" s="433"/>
      <c r="N34" s="433"/>
      <c r="O34" s="433"/>
      <c r="P34" s="433"/>
      <c r="Q34" s="433"/>
      <c r="R34" s="433"/>
    </row>
    <row r="35" spans="1:18" ht="7.5" customHeight="1">
      <c r="D35" s="103"/>
      <c r="E35" s="103"/>
      <c r="F35" s="103"/>
      <c r="G35" s="103"/>
      <c r="H35" s="103"/>
      <c r="I35" s="103"/>
      <c r="J35" s="103"/>
      <c r="K35" s="26"/>
      <c r="N35" s="380"/>
    </row>
    <row r="36" spans="1:18" ht="13.5" customHeight="1">
      <c r="D36" s="8"/>
      <c r="E36" s="8"/>
      <c r="F36" s="8"/>
      <c r="G36" s="8"/>
      <c r="H36" s="8"/>
      <c r="I36" s="8"/>
      <c r="J36" s="8"/>
      <c r="K36" s="739"/>
      <c r="N36" s="380"/>
    </row>
    <row r="37" spans="1:18" ht="11.1" customHeight="1">
      <c r="K37" s="26"/>
    </row>
    <row r="38" spans="1:18">
      <c r="K38" s="26"/>
    </row>
    <row r="39" spans="1:18">
      <c r="D39" s="103"/>
      <c r="E39" s="103"/>
      <c r="F39" s="103"/>
      <c r="G39" s="103"/>
      <c r="H39" s="103"/>
      <c r="I39" s="103"/>
      <c r="J39" s="103"/>
      <c r="K39" s="26"/>
    </row>
    <row r="40" spans="1:18">
      <c r="K40" s="26"/>
    </row>
    <row r="43" spans="1:18">
      <c r="D43" s="103"/>
      <c r="E43" s="103"/>
      <c r="F43" s="103"/>
      <c r="G43" s="103"/>
      <c r="H43" s="103"/>
      <c r="I43" s="103"/>
      <c r="J43" s="103"/>
    </row>
  </sheetData>
  <autoFilter ref="A12:K12"/>
  <mergeCells count="13">
    <mergeCell ref="K8:K11"/>
    <mergeCell ref="A4:K4"/>
    <mergeCell ref="A6:K6"/>
    <mergeCell ref="A8:A11"/>
    <mergeCell ref="B8:C9"/>
    <mergeCell ref="D8:D11"/>
    <mergeCell ref="E8:J9"/>
    <mergeCell ref="B10:B11"/>
    <mergeCell ref="C10:C11"/>
    <mergeCell ref="E10:E11"/>
    <mergeCell ref="F10:H10"/>
    <mergeCell ref="I10:I11"/>
    <mergeCell ref="J10:J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149"/>
  <sheetViews>
    <sheetView zoomScale="90" zoomScaleNormal="90" workbookViewId="0">
      <pane ySplit="12" topLeftCell="A15" activePane="bottomLeft" state="frozen"/>
      <selection activeCell="A8" sqref="A8:F9"/>
      <selection pane="bottomLeft" activeCell="F21" sqref="F21"/>
    </sheetView>
  </sheetViews>
  <sheetFormatPr defaultColWidth="9" defaultRowHeight="15.75"/>
  <cols>
    <col min="1" max="1" width="10.625" style="379" customWidth="1"/>
    <col min="2" max="2" width="14.125" style="379" customWidth="1"/>
    <col min="3" max="3" width="64.625" style="379" customWidth="1"/>
    <col min="4" max="4" width="5.625" style="383" customWidth="1"/>
    <col min="5" max="5" width="24.75" style="383" customWidth="1"/>
    <col min="6" max="6" width="17.625" style="379" customWidth="1"/>
    <col min="7" max="7" width="12.625" style="379" customWidth="1"/>
    <col min="8" max="9" width="11.625" style="379" customWidth="1"/>
    <col min="10" max="10" width="42.625" style="379" customWidth="1"/>
    <col min="11" max="11" width="0.5" style="379" customWidth="1"/>
    <col min="12" max="16384" width="9" style="379"/>
  </cols>
  <sheetData>
    <row r="1" spans="1:10" customFormat="1" ht="18">
      <c r="A1" s="1"/>
      <c r="B1" s="1"/>
      <c r="C1" s="1"/>
      <c r="D1" s="349"/>
      <c r="E1" s="349"/>
      <c r="F1" s="1"/>
      <c r="J1" s="7" t="s">
        <v>4994</v>
      </c>
    </row>
    <row r="2" spans="1:10" customFormat="1" ht="18">
      <c r="A2" s="1"/>
      <c r="B2" s="1"/>
      <c r="C2" s="1"/>
      <c r="D2" s="349"/>
      <c r="E2" s="349"/>
      <c r="F2" s="1"/>
      <c r="J2" s="4" t="s">
        <v>5340</v>
      </c>
    </row>
    <row r="3" spans="1:10" s="832" customFormat="1" ht="16.149999999999999" customHeight="1"/>
    <row r="4" spans="1:10" customFormat="1" ht="26.25" customHeight="1">
      <c r="A4" s="1113" t="s">
        <v>3196</v>
      </c>
      <c r="B4" s="1113"/>
      <c r="C4" s="1113"/>
      <c r="D4" s="1113"/>
      <c r="E4" s="1113"/>
      <c r="F4" s="1113"/>
      <c r="G4" s="1113"/>
      <c r="H4" s="1113"/>
      <c r="I4" s="1113"/>
      <c r="J4" s="1113"/>
    </row>
    <row r="5" spans="1:10" customFormat="1" ht="6.75" customHeight="1">
      <c r="A5" s="830"/>
      <c r="B5" s="830"/>
      <c r="C5" s="830"/>
      <c r="D5" s="350"/>
      <c r="E5" s="350"/>
      <c r="F5" s="830"/>
      <c r="G5" s="830"/>
      <c r="H5" s="830"/>
      <c r="I5" s="830"/>
    </row>
    <row r="6" spans="1:10" customFormat="1" ht="39.75" customHeight="1">
      <c r="A6" s="1086" t="s">
        <v>4278</v>
      </c>
      <c r="B6" s="1086"/>
      <c r="C6" s="1086"/>
      <c r="D6" s="1086"/>
      <c r="E6" s="1086"/>
      <c r="F6" s="1086"/>
      <c r="G6" s="1086"/>
      <c r="H6" s="1086"/>
      <c r="I6" s="1086"/>
      <c r="J6" s="1086"/>
    </row>
    <row r="7" spans="1:10" customFormat="1" ht="3.75" customHeight="1">
      <c r="A7" s="829"/>
      <c r="B7" s="829"/>
      <c r="C7" s="829"/>
      <c r="D7" s="351"/>
      <c r="E7" s="351"/>
      <c r="F7" s="829"/>
      <c r="G7" s="829"/>
      <c r="H7" s="829"/>
      <c r="I7" s="829"/>
    </row>
    <row r="8" spans="1:10" customFormat="1" ht="44.25" customHeight="1">
      <c r="A8" s="1114" t="s">
        <v>5339</v>
      </c>
      <c r="B8" s="1114"/>
      <c r="C8" s="1114"/>
      <c r="D8" s="1114"/>
      <c r="E8" s="1114"/>
      <c r="F8" s="1114"/>
      <c r="G8" s="1114"/>
      <c r="H8" s="1114"/>
      <c r="I8" s="1114"/>
      <c r="J8" s="1114"/>
    </row>
    <row r="9" spans="1:10" customFormat="1" ht="3.75" customHeight="1">
      <c r="A9" s="829"/>
      <c r="B9" s="829"/>
      <c r="C9" s="829"/>
      <c r="D9" s="351"/>
      <c r="E9" s="351"/>
      <c r="F9" s="829"/>
      <c r="G9" s="829"/>
      <c r="H9" s="829"/>
      <c r="I9" s="829"/>
    </row>
    <row r="10" spans="1:10" ht="34.15" customHeight="1">
      <c r="A10" s="1115" t="s">
        <v>4186</v>
      </c>
      <c r="B10" s="1117" t="s">
        <v>217</v>
      </c>
      <c r="C10" s="1117"/>
      <c r="D10" s="1117" t="s">
        <v>3144</v>
      </c>
      <c r="E10" s="1117"/>
      <c r="F10" s="1118" t="s">
        <v>192</v>
      </c>
      <c r="G10" s="1118" t="s">
        <v>3774</v>
      </c>
      <c r="H10" s="1120" t="s">
        <v>5222</v>
      </c>
      <c r="I10" s="1120"/>
      <c r="J10" s="1121" t="s">
        <v>173</v>
      </c>
    </row>
    <row r="11" spans="1:10" ht="34.15" customHeight="1">
      <c r="A11" s="1116"/>
      <c r="B11" s="833" t="s">
        <v>923</v>
      </c>
      <c r="C11" s="834" t="s">
        <v>4185</v>
      </c>
      <c r="D11" s="833" t="s">
        <v>923</v>
      </c>
      <c r="E11" s="834" t="s">
        <v>924</v>
      </c>
      <c r="F11" s="1119"/>
      <c r="G11" s="1119"/>
      <c r="H11" s="831" t="s">
        <v>202</v>
      </c>
      <c r="I11" s="831" t="s">
        <v>203</v>
      </c>
      <c r="J11" s="1122"/>
    </row>
    <row r="12" spans="1:10" s="381" customFormat="1" ht="12.75">
      <c r="A12" s="835" t="s">
        <v>41</v>
      </c>
      <c r="B12" s="835" t="s">
        <v>117</v>
      </c>
      <c r="C12" s="835" t="s">
        <v>43</v>
      </c>
      <c r="D12" s="835" t="s">
        <v>44</v>
      </c>
      <c r="E12" s="835" t="s">
        <v>45</v>
      </c>
      <c r="F12" s="835" t="s">
        <v>119</v>
      </c>
      <c r="G12" s="835" t="s">
        <v>120</v>
      </c>
      <c r="H12" s="835" t="s">
        <v>121</v>
      </c>
      <c r="I12" s="835" t="s">
        <v>122</v>
      </c>
      <c r="J12" s="835" t="s">
        <v>123</v>
      </c>
    </row>
    <row r="13" spans="1:10" ht="28.5" customHeight="1">
      <c r="A13" s="836" t="s">
        <v>2862</v>
      </c>
      <c r="B13" s="837"/>
      <c r="C13" s="838" t="s">
        <v>2626</v>
      </c>
      <c r="D13" s="837"/>
      <c r="E13" s="837"/>
      <c r="F13" s="837"/>
      <c r="G13" s="837"/>
      <c r="H13" s="837"/>
      <c r="I13" s="839"/>
      <c r="J13" s="839"/>
    </row>
    <row r="14" spans="1:10" ht="28.5" customHeight="1">
      <c r="A14" s="836" t="s">
        <v>3202</v>
      </c>
      <c r="B14" s="837"/>
      <c r="C14" s="838" t="s">
        <v>3203</v>
      </c>
      <c r="D14" s="837"/>
      <c r="E14" s="837"/>
      <c r="F14" s="837"/>
      <c r="G14" s="837"/>
      <c r="H14" s="837"/>
      <c r="I14" s="839"/>
      <c r="J14" s="839"/>
    </row>
    <row r="15" spans="1:10" s="382" customFormat="1" ht="28.5" customHeight="1">
      <c r="A15" s="840" t="s">
        <v>3202</v>
      </c>
      <c r="B15" s="841" t="s">
        <v>1207</v>
      </c>
      <c r="C15" s="841" t="s">
        <v>1208</v>
      </c>
      <c r="D15" s="840" t="s">
        <v>3145</v>
      </c>
      <c r="E15" s="842" t="s">
        <v>3283</v>
      </c>
      <c r="F15" s="763" t="s">
        <v>3466</v>
      </c>
      <c r="G15" s="843" t="s">
        <v>3775</v>
      </c>
      <c r="H15" s="844">
        <v>935</v>
      </c>
      <c r="I15" s="844">
        <v>935</v>
      </c>
      <c r="J15" s="844"/>
    </row>
    <row r="16" spans="1:10" s="382" customFormat="1" ht="28.5" customHeight="1">
      <c r="A16" s="840" t="s">
        <v>3202</v>
      </c>
      <c r="B16" s="841" t="s">
        <v>2973</v>
      </c>
      <c r="C16" s="841" t="s">
        <v>2974</v>
      </c>
      <c r="D16" s="840" t="s">
        <v>3145</v>
      </c>
      <c r="E16" s="842" t="s">
        <v>3283</v>
      </c>
      <c r="F16" s="763" t="s">
        <v>3466</v>
      </c>
      <c r="G16" s="843" t="s">
        <v>3775</v>
      </c>
      <c r="H16" s="844">
        <v>2800</v>
      </c>
      <c r="I16" s="844">
        <v>2800</v>
      </c>
      <c r="J16" s="844"/>
    </row>
    <row r="17" spans="1:10" s="382" customFormat="1" ht="28.5" customHeight="1">
      <c r="A17" s="840" t="s">
        <v>3202</v>
      </c>
      <c r="B17" s="841" t="s">
        <v>1267</v>
      </c>
      <c r="C17" s="841" t="s">
        <v>1268</v>
      </c>
      <c r="D17" s="840" t="s">
        <v>3145</v>
      </c>
      <c r="E17" s="842" t="s">
        <v>3283</v>
      </c>
      <c r="F17" s="763" t="s">
        <v>3466</v>
      </c>
      <c r="G17" s="843" t="s">
        <v>3775</v>
      </c>
      <c r="H17" s="844">
        <v>700</v>
      </c>
      <c r="I17" s="844">
        <v>700</v>
      </c>
      <c r="J17" s="844"/>
    </row>
    <row r="18" spans="1:10" s="382" customFormat="1" ht="28.5" customHeight="1">
      <c r="A18" s="840" t="s">
        <v>3202</v>
      </c>
      <c r="B18" s="841" t="s">
        <v>1271</v>
      </c>
      <c r="C18" s="841" t="s">
        <v>1272</v>
      </c>
      <c r="D18" s="840" t="s">
        <v>3145</v>
      </c>
      <c r="E18" s="842" t="s">
        <v>3283</v>
      </c>
      <c r="F18" s="763" t="s">
        <v>3466</v>
      </c>
      <c r="G18" s="843" t="s">
        <v>3775</v>
      </c>
      <c r="H18" s="844">
        <v>700</v>
      </c>
      <c r="I18" s="844">
        <v>700</v>
      </c>
      <c r="J18" s="844"/>
    </row>
    <row r="19" spans="1:10" s="382" customFormat="1" ht="28.5" customHeight="1">
      <c r="A19" s="840" t="s">
        <v>3202</v>
      </c>
      <c r="B19" s="841" t="s">
        <v>1219</v>
      </c>
      <c r="C19" s="841" t="s">
        <v>1220</v>
      </c>
      <c r="D19" s="840" t="s">
        <v>3145</v>
      </c>
      <c r="E19" s="842" t="s">
        <v>3283</v>
      </c>
      <c r="F19" s="763" t="s">
        <v>3466</v>
      </c>
      <c r="G19" s="843" t="s">
        <v>3775</v>
      </c>
      <c r="H19" s="844">
        <v>1040</v>
      </c>
      <c r="I19" s="844">
        <v>1040</v>
      </c>
      <c r="J19" s="844"/>
    </row>
    <row r="20" spans="1:10" s="382" customFormat="1" ht="28.5" customHeight="1">
      <c r="A20" s="840" t="s">
        <v>3202</v>
      </c>
      <c r="B20" s="841" t="s">
        <v>919</v>
      </c>
      <c r="C20" s="841" t="s">
        <v>920</v>
      </c>
      <c r="D20" s="840" t="s">
        <v>3145</v>
      </c>
      <c r="E20" s="842" t="s">
        <v>3283</v>
      </c>
      <c r="F20" s="763" t="s">
        <v>3466</v>
      </c>
      <c r="G20" s="843" t="s">
        <v>3775</v>
      </c>
      <c r="H20" s="844">
        <v>1040</v>
      </c>
      <c r="I20" s="844">
        <v>1040</v>
      </c>
      <c r="J20" s="844"/>
    </row>
    <row r="21" spans="1:10" s="382" customFormat="1" ht="28.5" customHeight="1">
      <c r="A21" s="840" t="s">
        <v>3202</v>
      </c>
      <c r="B21" s="841" t="s">
        <v>1224</v>
      </c>
      <c r="C21" s="841" t="s">
        <v>1225</v>
      </c>
      <c r="D21" s="840" t="s">
        <v>3145</v>
      </c>
      <c r="E21" s="842" t="s">
        <v>3283</v>
      </c>
      <c r="F21" s="763" t="s">
        <v>3466</v>
      </c>
      <c r="G21" s="843" t="s">
        <v>3775</v>
      </c>
      <c r="H21" s="844">
        <v>1040</v>
      </c>
      <c r="I21" s="844">
        <v>1040</v>
      </c>
      <c r="J21" s="844"/>
    </row>
    <row r="22" spans="1:10" s="382" customFormat="1" ht="28.5" customHeight="1">
      <c r="A22" s="840" t="s">
        <v>3202</v>
      </c>
      <c r="B22" s="841" t="s">
        <v>1221</v>
      </c>
      <c r="C22" s="841" t="s">
        <v>1222</v>
      </c>
      <c r="D22" s="840" t="s">
        <v>3145</v>
      </c>
      <c r="E22" s="842" t="s">
        <v>3283</v>
      </c>
      <c r="F22" s="763" t="s">
        <v>3466</v>
      </c>
      <c r="G22" s="843" t="s">
        <v>3775</v>
      </c>
      <c r="H22" s="844">
        <v>1040</v>
      </c>
      <c r="I22" s="844">
        <v>1040</v>
      </c>
      <c r="J22" s="844"/>
    </row>
    <row r="23" spans="1:10" s="382" customFormat="1" ht="28.5" customHeight="1">
      <c r="A23" s="840" t="s">
        <v>3202</v>
      </c>
      <c r="B23" s="841" t="s">
        <v>1205</v>
      </c>
      <c r="C23" s="841" t="s">
        <v>1206</v>
      </c>
      <c r="D23" s="840" t="s">
        <v>3145</v>
      </c>
      <c r="E23" s="842" t="s">
        <v>3283</v>
      </c>
      <c r="F23" s="763" t="s">
        <v>3466</v>
      </c>
      <c r="G23" s="843" t="s">
        <v>3775</v>
      </c>
      <c r="H23" s="844">
        <v>1040</v>
      </c>
      <c r="I23" s="844">
        <v>1040</v>
      </c>
      <c r="J23" s="844"/>
    </row>
    <row r="24" spans="1:10" s="382" customFormat="1" ht="28.5" customHeight="1">
      <c r="A24" s="840" t="s">
        <v>3202</v>
      </c>
      <c r="B24" s="841" t="s">
        <v>1226</v>
      </c>
      <c r="C24" s="841" t="s">
        <v>1227</v>
      </c>
      <c r="D24" s="840" t="s">
        <v>3145</v>
      </c>
      <c r="E24" s="842" t="s">
        <v>3283</v>
      </c>
      <c r="F24" s="763" t="s">
        <v>3466</v>
      </c>
      <c r="G24" s="843" t="s">
        <v>3775</v>
      </c>
      <c r="H24" s="844">
        <v>1040</v>
      </c>
      <c r="I24" s="844">
        <v>1040</v>
      </c>
      <c r="J24" s="844"/>
    </row>
    <row r="25" spans="1:10" ht="28.5" customHeight="1">
      <c r="A25" s="836" t="s">
        <v>2863</v>
      </c>
      <c r="B25" s="837"/>
      <c r="C25" s="838" t="s">
        <v>2627</v>
      </c>
      <c r="D25" s="837"/>
      <c r="E25" s="837"/>
      <c r="F25" s="837"/>
      <c r="G25" s="837"/>
      <c r="H25" s="837"/>
      <c r="I25" s="839"/>
      <c r="J25" s="839"/>
    </row>
    <row r="26" spans="1:10" customFormat="1" ht="28.5" customHeight="1">
      <c r="A26" s="840" t="s">
        <v>2863</v>
      </c>
      <c r="B26" s="841" t="s">
        <v>3952</v>
      </c>
      <c r="C26" s="841" t="s">
        <v>3953</v>
      </c>
      <c r="D26" s="840" t="s">
        <v>3145</v>
      </c>
      <c r="E26" s="842" t="s">
        <v>3283</v>
      </c>
      <c r="F26" s="840" t="s">
        <v>4206</v>
      </c>
      <c r="G26" s="843" t="s">
        <v>3775</v>
      </c>
      <c r="H26" s="844">
        <v>950</v>
      </c>
      <c r="I26" s="844">
        <v>950</v>
      </c>
      <c r="J26" s="844"/>
    </row>
    <row r="27" spans="1:10" s="382" customFormat="1" ht="28.5" customHeight="1">
      <c r="A27" s="840" t="s">
        <v>2863</v>
      </c>
      <c r="B27" s="841" t="s">
        <v>1322</v>
      </c>
      <c r="C27" s="841" t="s">
        <v>1323</v>
      </c>
      <c r="D27" s="840" t="s">
        <v>3145</v>
      </c>
      <c r="E27" s="842" t="s">
        <v>3283</v>
      </c>
      <c r="F27" s="840" t="s">
        <v>4206</v>
      </c>
      <c r="G27" s="843" t="s">
        <v>3775</v>
      </c>
      <c r="H27" s="844">
        <v>1120</v>
      </c>
      <c r="I27" s="844">
        <v>1120</v>
      </c>
      <c r="J27" s="844"/>
    </row>
    <row r="28" spans="1:10" s="382" customFormat="1" ht="28.5" customHeight="1">
      <c r="A28" s="840" t="s">
        <v>2863</v>
      </c>
      <c r="B28" s="841" t="s">
        <v>1317</v>
      </c>
      <c r="C28" s="841" t="s">
        <v>1318</v>
      </c>
      <c r="D28" s="840" t="s">
        <v>3145</v>
      </c>
      <c r="E28" s="842" t="s">
        <v>3283</v>
      </c>
      <c r="F28" s="763" t="s">
        <v>4292</v>
      </c>
      <c r="G28" s="843" t="s">
        <v>3775</v>
      </c>
      <c r="H28" s="844">
        <v>1120</v>
      </c>
      <c r="I28" s="844">
        <v>1120</v>
      </c>
      <c r="J28" s="844"/>
    </row>
    <row r="29" spans="1:10" s="382" customFormat="1" ht="28.5" customHeight="1">
      <c r="A29" s="840" t="s">
        <v>2863</v>
      </c>
      <c r="B29" s="841" t="s">
        <v>1319</v>
      </c>
      <c r="C29" s="841" t="s">
        <v>1320</v>
      </c>
      <c r="D29" s="840" t="s">
        <v>3145</v>
      </c>
      <c r="E29" s="842" t="s">
        <v>3283</v>
      </c>
      <c r="F29" s="840" t="s">
        <v>4206</v>
      </c>
      <c r="G29" s="843" t="s">
        <v>3775</v>
      </c>
      <c r="H29" s="844">
        <v>2320</v>
      </c>
      <c r="I29" s="844">
        <v>2320</v>
      </c>
      <c r="J29" s="844"/>
    </row>
    <row r="30" spans="1:10" customFormat="1" ht="28.5" customHeight="1">
      <c r="A30" s="840" t="s">
        <v>2863</v>
      </c>
      <c r="B30" s="841" t="s">
        <v>3954</v>
      </c>
      <c r="C30" s="841" t="s">
        <v>3955</v>
      </c>
      <c r="D30" s="840" t="s">
        <v>3145</v>
      </c>
      <c r="E30" s="842" t="s">
        <v>3283</v>
      </c>
      <c r="F30" s="840" t="s">
        <v>4206</v>
      </c>
      <c r="G30" s="843" t="s">
        <v>3775</v>
      </c>
      <c r="H30" s="844">
        <v>2320</v>
      </c>
      <c r="I30" s="844">
        <v>2320</v>
      </c>
      <c r="J30" s="844"/>
    </row>
    <row r="31" spans="1:10" s="382" customFormat="1" ht="28.5" customHeight="1">
      <c r="A31" s="840" t="s">
        <v>2863</v>
      </c>
      <c r="B31" s="841" t="s">
        <v>1324</v>
      </c>
      <c r="C31" s="841" t="s">
        <v>1325</v>
      </c>
      <c r="D31" s="840" t="s">
        <v>3145</v>
      </c>
      <c r="E31" s="842" t="s">
        <v>3283</v>
      </c>
      <c r="F31" s="840" t="s">
        <v>4206</v>
      </c>
      <c r="G31" s="843" t="s">
        <v>3775</v>
      </c>
      <c r="H31" s="844">
        <v>1450</v>
      </c>
      <c r="I31" s="844">
        <v>1450</v>
      </c>
      <c r="J31" s="844"/>
    </row>
    <row r="32" spans="1:10" s="382" customFormat="1" ht="28.5" customHeight="1">
      <c r="A32" s="840" t="s">
        <v>2863</v>
      </c>
      <c r="B32" s="841" t="s">
        <v>1315</v>
      </c>
      <c r="C32" s="841" t="s">
        <v>3462</v>
      </c>
      <c r="D32" s="840" t="s">
        <v>3145</v>
      </c>
      <c r="E32" s="842" t="s">
        <v>3283</v>
      </c>
      <c r="F32" s="840" t="s">
        <v>4206</v>
      </c>
      <c r="G32" s="843" t="s">
        <v>3775</v>
      </c>
      <c r="H32" s="844">
        <v>3500</v>
      </c>
      <c r="I32" s="844">
        <v>3500</v>
      </c>
      <c r="J32" s="844"/>
    </row>
    <row r="33" spans="1:10" s="382" customFormat="1" ht="28.5" customHeight="1">
      <c r="A33" s="840" t="s">
        <v>2863</v>
      </c>
      <c r="B33" s="841" t="s">
        <v>918</v>
      </c>
      <c r="C33" s="841" t="s">
        <v>3463</v>
      </c>
      <c r="D33" s="840" t="s">
        <v>3145</v>
      </c>
      <c r="E33" s="842" t="s">
        <v>3283</v>
      </c>
      <c r="F33" s="840" t="s">
        <v>4206</v>
      </c>
      <c r="G33" s="843" t="s">
        <v>3775</v>
      </c>
      <c r="H33" s="844">
        <v>950</v>
      </c>
      <c r="I33" s="844">
        <v>950</v>
      </c>
      <c r="J33" s="844"/>
    </row>
    <row r="34" spans="1:10" s="382" customFormat="1" ht="28.5" customHeight="1">
      <c r="A34" s="840" t="s">
        <v>2863</v>
      </c>
      <c r="B34" s="841" t="s">
        <v>2887</v>
      </c>
      <c r="C34" s="841" t="s">
        <v>3146</v>
      </c>
      <c r="D34" s="840" t="s">
        <v>3145</v>
      </c>
      <c r="E34" s="842" t="s">
        <v>3283</v>
      </c>
      <c r="F34" s="763" t="s">
        <v>4292</v>
      </c>
      <c r="G34" s="843" t="s">
        <v>3775</v>
      </c>
      <c r="H34" s="844">
        <v>950</v>
      </c>
      <c r="I34" s="844">
        <v>950</v>
      </c>
      <c r="J34" s="844"/>
    </row>
    <row r="35" spans="1:10" s="382" customFormat="1" ht="28.5" customHeight="1">
      <c r="A35" s="840" t="s">
        <v>2863</v>
      </c>
      <c r="B35" s="841" t="s">
        <v>1316</v>
      </c>
      <c r="C35" s="841" t="s">
        <v>3464</v>
      </c>
      <c r="D35" s="840" t="s">
        <v>3145</v>
      </c>
      <c r="E35" s="842" t="s">
        <v>3283</v>
      </c>
      <c r="F35" s="763" t="s">
        <v>4292</v>
      </c>
      <c r="G35" s="843" t="s">
        <v>3775</v>
      </c>
      <c r="H35" s="844">
        <v>1800</v>
      </c>
      <c r="I35" s="844">
        <v>1800</v>
      </c>
      <c r="J35" s="844"/>
    </row>
    <row r="36" spans="1:10" s="382" customFormat="1" ht="28.5" customHeight="1">
      <c r="A36" s="840" t="s">
        <v>2863</v>
      </c>
      <c r="B36" s="841" t="s">
        <v>1030</v>
      </c>
      <c r="C36" s="841" t="s">
        <v>1031</v>
      </c>
      <c r="D36" s="840" t="s">
        <v>3145</v>
      </c>
      <c r="E36" s="842" t="s">
        <v>3283</v>
      </c>
      <c r="F36" s="840" t="s">
        <v>4571</v>
      </c>
      <c r="G36" s="843" t="s">
        <v>3775</v>
      </c>
      <c r="H36" s="844">
        <v>550</v>
      </c>
      <c r="I36" s="844">
        <v>550</v>
      </c>
      <c r="J36" s="844"/>
    </row>
    <row r="37" spans="1:10" s="382" customFormat="1" ht="28.5" customHeight="1">
      <c r="A37" s="840" t="s">
        <v>2863</v>
      </c>
      <c r="B37" s="841" t="s">
        <v>1326</v>
      </c>
      <c r="C37" s="841" t="s">
        <v>1327</v>
      </c>
      <c r="D37" s="840" t="s">
        <v>3145</v>
      </c>
      <c r="E37" s="842" t="s">
        <v>3283</v>
      </c>
      <c r="F37" s="840" t="s">
        <v>4206</v>
      </c>
      <c r="G37" s="843" t="s">
        <v>3775</v>
      </c>
      <c r="H37" s="844">
        <v>950</v>
      </c>
      <c r="I37" s="844">
        <v>950</v>
      </c>
      <c r="J37" s="844"/>
    </row>
    <row r="38" spans="1:10" s="382" customFormat="1" ht="28.5" customHeight="1">
      <c r="A38" s="840" t="s">
        <v>2863</v>
      </c>
      <c r="B38" s="841" t="s">
        <v>1321</v>
      </c>
      <c r="C38" s="841" t="s">
        <v>3205</v>
      </c>
      <c r="D38" s="840" t="s">
        <v>3145</v>
      </c>
      <c r="E38" s="842" t="s">
        <v>3283</v>
      </c>
      <c r="F38" s="763" t="s">
        <v>4292</v>
      </c>
      <c r="G38" s="843" t="s">
        <v>3775</v>
      </c>
      <c r="H38" s="844">
        <v>780</v>
      </c>
      <c r="I38" s="844">
        <v>780</v>
      </c>
      <c r="J38" s="844"/>
    </row>
    <row r="39" spans="1:10" s="382" customFormat="1" ht="28.5" customHeight="1">
      <c r="A39" s="840" t="s">
        <v>2863</v>
      </c>
      <c r="B39" s="841" t="s">
        <v>1328</v>
      </c>
      <c r="C39" s="841" t="s">
        <v>1329</v>
      </c>
      <c r="D39" s="840" t="s">
        <v>3145</v>
      </c>
      <c r="E39" s="842" t="s">
        <v>3283</v>
      </c>
      <c r="F39" s="763" t="s">
        <v>4292</v>
      </c>
      <c r="G39" s="843" t="s">
        <v>3775</v>
      </c>
      <c r="H39" s="844">
        <v>950</v>
      </c>
      <c r="I39" s="844">
        <v>950</v>
      </c>
      <c r="J39" s="844"/>
    </row>
    <row r="40" spans="1:10" s="382" customFormat="1" ht="28.5" customHeight="1">
      <c r="A40" s="836" t="s">
        <v>2858</v>
      </c>
      <c r="B40" s="837"/>
      <c r="C40" s="838" t="s">
        <v>2624</v>
      </c>
      <c r="D40" s="837"/>
      <c r="E40" s="837"/>
      <c r="F40" s="837"/>
      <c r="G40" s="837"/>
      <c r="H40" s="837"/>
      <c r="I40" s="839"/>
      <c r="J40" s="839"/>
    </row>
    <row r="41" spans="1:10" ht="28.5" customHeight="1">
      <c r="A41" s="836" t="s">
        <v>3148</v>
      </c>
      <c r="B41" s="837"/>
      <c r="C41" s="838" t="s">
        <v>5330</v>
      </c>
      <c r="D41" s="837"/>
      <c r="E41" s="837"/>
      <c r="F41" s="837"/>
      <c r="G41" s="837"/>
      <c r="H41" s="837"/>
      <c r="I41" s="839"/>
      <c r="J41" s="839"/>
    </row>
    <row r="42" spans="1:10" ht="28.5" customHeight="1">
      <c r="A42" s="836" t="s">
        <v>184</v>
      </c>
      <c r="B42" s="837"/>
      <c r="C42" s="838" t="s">
        <v>4182</v>
      </c>
      <c r="D42" s="837"/>
      <c r="E42" s="837"/>
      <c r="F42" s="837"/>
      <c r="G42" s="837"/>
      <c r="H42" s="837"/>
      <c r="I42" s="839"/>
      <c r="J42" s="839"/>
    </row>
    <row r="43" spans="1:10" s="382" customFormat="1" ht="28.5" customHeight="1">
      <c r="A43" s="840" t="s">
        <v>184</v>
      </c>
      <c r="B43" s="841" t="s">
        <v>935</v>
      </c>
      <c r="C43" s="841" t="s">
        <v>3153</v>
      </c>
      <c r="D43" s="840" t="s">
        <v>3714</v>
      </c>
      <c r="E43" s="842" t="s">
        <v>3716</v>
      </c>
      <c r="F43" s="763" t="s">
        <v>3277</v>
      </c>
      <c r="G43" s="843" t="s">
        <v>3775</v>
      </c>
      <c r="H43" s="844">
        <v>3802</v>
      </c>
      <c r="I43" s="844">
        <v>3802</v>
      </c>
      <c r="J43" s="844"/>
    </row>
    <row r="44" spans="1:10" s="382" customFormat="1" ht="28.5" customHeight="1">
      <c r="A44" s="840" t="s">
        <v>184</v>
      </c>
      <c r="B44" s="841" t="s">
        <v>937</v>
      </c>
      <c r="C44" s="841" t="s">
        <v>3155</v>
      </c>
      <c r="D44" s="840" t="s">
        <v>3714</v>
      </c>
      <c r="E44" s="842" t="s">
        <v>3716</v>
      </c>
      <c r="F44" s="763" t="s">
        <v>3277</v>
      </c>
      <c r="G44" s="843" t="s">
        <v>3775</v>
      </c>
      <c r="H44" s="844">
        <v>3802</v>
      </c>
      <c r="I44" s="844">
        <v>3802</v>
      </c>
      <c r="J44" s="844"/>
    </row>
    <row r="45" spans="1:10" s="382" customFormat="1" ht="28.5" customHeight="1">
      <c r="A45" s="763" t="s">
        <v>184</v>
      </c>
      <c r="B45" s="764" t="s">
        <v>3951</v>
      </c>
      <c r="C45" s="764" t="s">
        <v>3169</v>
      </c>
      <c r="D45" s="840" t="s">
        <v>3714</v>
      </c>
      <c r="E45" s="765" t="s">
        <v>3716</v>
      </c>
      <c r="F45" s="763" t="s">
        <v>3277</v>
      </c>
      <c r="G45" s="766" t="s">
        <v>3775</v>
      </c>
      <c r="H45" s="844">
        <v>3802</v>
      </c>
      <c r="I45" s="844">
        <v>3802</v>
      </c>
      <c r="J45" s="767"/>
    </row>
    <row r="46" spans="1:10" s="382" customFormat="1" ht="28.5" customHeight="1">
      <c r="A46" s="840" t="s">
        <v>184</v>
      </c>
      <c r="B46" s="841" t="s">
        <v>938</v>
      </c>
      <c r="C46" s="841" t="s">
        <v>3156</v>
      </c>
      <c r="D46" s="840" t="s">
        <v>3714</v>
      </c>
      <c r="E46" s="842" t="s">
        <v>3716</v>
      </c>
      <c r="F46" s="763" t="s">
        <v>3277</v>
      </c>
      <c r="G46" s="843" t="s">
        <v>3775</v>
      </c>
      <c r="H46" s="844">
        <v>3802</v>
      </c>
      <c r="I46" s="844">
        <v>3802</v>
      </c>
      <c r="J46" s="844"/>
    </row>
    <row r="47" spans="1:10" s="382" customFormat="1" ht="28.5" customHeight="1">
      <c r="A47" s="840" t="s">
        <v>184</v>
      </c>
      <c r="B47" s="841" t="s">
        <v>933</v>
      </c>
      <c r="C47" s="841" t="s">
        <v>3839</v>
      </c>
      <c r="D47" s="840" t="s">
        <v>3714</v>
      </c>
      <c r="E47" s="842" t="s">
        <v>3716</v>
      </c>
      <c r="F47" s="763" t="s">
        <v>3277</v>
      </c>
      <c r="G47" s="843" t="s">
        <v>3775</v>
      </c>
      <c r="H47" s="844">
        <v>4315</v>
      </c>
      <c r="I47" s="844">
        <v>4315</v>
      </c>
      <c r="J47" s="844"/>
    </row>
    <row r="48" spans="1:10" s="382" customFormat="1" ht="28.5" customHeight="1">
      <c r="A48" s="840" t="s">
        <v>184</v>
      </c>
      <c r="B48" s="841" t="s">
        <v>925</v>
      </c>
      <c r="C48" s="841" t="s">
        <v>926</v>
      </c>
      <c r="D48" s="840" t="s">
        <v>3714</v>
      </c>
      <c r="E48" s="842" t="s">
        <v>3716</v>
      </c>
      <c r="F48" s="763" t="s">
        <v>3277</v>
      </c>
      <c r="G48" s="843" t="s">
        <v>3775</v>
      </c>
      <c r="H48" s="844">
        <v>3460</v>
      </c>
      <c r="I48" s="844">
        <v>3460</v>
      </c>
      <c r="J48" s="844"/>
    </row>
    <row r="49" spans="1:15" s="382" customFormat="1" ht="28.5" customHeight="1">
      <c r="A49" s="840" t="s">
        <v>184</v>
      </c>
      <c r="B49" s="841" t="s">
        <v>927</v>
      </c>
      <c r="C49" s="841" t="s">
        <v>928</v>
      </c>
      <c r="D49" s="840" t="s">
        <v>3714</v>
      </c>
      <c r="E49" s="842" t="s">
        <v>3716</v>
      </c>
      <c r="F49" s="763" t="s">
        <v>3277</v>
      </c>
      <c r="G49" s="843" t="s">
        <v>3775</v>
      </c>
      <c r="H49" s="844">
        <v>3460</v>
      </c>
      <c r="I49" s="844">
        <v>3460</v>
      </c>
      <c r="J49" s="844"/>
    </row>
    <row r="50" spans="1:15" s="382" customFormat="1" ht="28.5" customHeight="1">
      <c r="A50" s="840" t="s">
        <v>184</v>
      </c>
      <c r="B50" s="841" t="s">
        <v>932</v>
      </c>
      <c r="C50" s="841" t="s">
        <v>3151</v>
      </c>
      <c r="D50" s="840" t="s">
        <v>3714</v>
      </c>
      <c r="E50" s="842" t="s">
        <v>3716</v>
      </c>
      <c r="F50" s="763" t="s">
        <v>3277</v>
      </c>
      <c r="G50" s="843" t="s">
        <v>3775</v>
      </c>
      <c r="H50" s="844">
        <v>3802</v>
      </c>
      <c r="I50" s="844">
        <v>3802</v>
      </c>
      <c r="J50" s="844"/>
    </row>
    <row r="51" spans="1:15" s="382" customFormat="1" ht="28.5" customHeight="1">
      <c r="A51" s="840" t="s">
        <v>184</v>
      </c>
      <c r="B51" s="841" t="s">
        <v>931</v>
      </c>
      <c r="C51" s="841" t="s">
        <v>3150</v>
      </c>
      <c r="D51" s="840" t="s">
        <v>3714</v>
      </c>
      <c r="E51" s="842" t="s">
        <v>3716</v>
      </c>
      <c r="F51" s="763" t="s">
        <v>3277</v>
      </c>
      <c r="G51" s="843" t="s">
        <v>3775</v>
      </c>
      <c r="H51" s="844">
        <v>3802</v>
      </c>
      <c r="I51" s="844">
        <v>3802</v>
      </c>
      <c r="J51" s="844"/>
    </row>
    <row r="52" spans="1:15" s="382" customFormat="1" ht="28.5" customHeight="1">
      <c r="A52" s="840" t="s">
        <v>184</v>
      </c>
      <c r="B52" s="841" t="s">
        <v>939</v>
      </c>
      <c r="C52" s="841" t="s">
        <v>3157</v>
      </c>
      <c r="D52" s="840" t="s">
        <v>3714</v>
      </c>
      <c r="E52" s="842" t="s">
        <v>3716</v>
      </c>
      <c r="F52" s="763" t="s">
        <v>3277</v>
      </c>
      <c r="G52" s="843" t="s">
        <v>3775</v>
      </c>
      <c r="H52" s="844">
        <v>3802</v>
      </c>
      <c r="I52" s="844">
        <v>3802</v>
      </c>
      <c r="J52" s="844"/>
    </row>
    <row r="53" spans="1:15" s="382" customFormat="1" ht="28.5" customHeight="1">
      <c r="A53" s="840" t="s">
        <v>184</v>
      </c>
      <c r="B53" s="841" t="s">
        <v>929</v>
      </c>
      <c r="C53" s="841" t="s">
        <v>3838</v>
      </c>
      <c r="D53" s="840" t="s">
        <v>3714</v>
      </c>
      <c r="E53" s="842" t="s">
        <v>3716</v>
      </c>
      <c r="F53" s="763" t="s">
        <v>3277</v>
      </c>
      <c r="G53" s="843" t="s">
        <v>3775</v>
      </c>
      <c r="H53" s="844">
        <v>3802</v>
      </c>
      <c r="I53" s="844">
        <v>3802</v>
      </c>
      <c r="J53" s="844"/>
    </row>
    <row r="54" spans="1:15" s="382" customFormat="1" ht="28.5" customHeight="1">
      <c r="A54" s="840" t="s">
        <v>184</v>
      </c>
      <c r="B54" s="841" t="s">
        <v>934</v>
      </c>
      <c r="C54" s="841" t="s">
        <v>3152</v>
      </c>
      <c r="D54" s="840" t="s">
        <v>3714</v>
      </c>
      <c r="E54" s="842" t="s">
        <v>3716</v>
      </c>
      <c r="F54" s="763" t="s">
        <v>3277</v>
      </c>
      <c r="G54" s="843" t="s">
        <v>3775</v>
      </c>
      <c r="H54" s="844">
        <v>3802</v>
      </c>
      <c r="I54" s="844">
        <v>3802</v>
      </c>
      <c r="J54" s="844"/>
    </row>
    <row r="55" spans="1:15" s="382" customFormat="1" ht="28.5" customHeight="1">
      <c r="A55" s="840" t="s">
        <v>184</v>
      </c>
      <c r="B55" s="841" t="s">
        <v>940</v>
      </c>
      <c r="C55" s="841" t="s">
        <v>3158</v>
      </c>
      <c r="D55" s="840" t="s">
        <v>3714</v>
      </c>
      <c r="E55" s="842" t="s">
        <v>3716</v>
      </c>
      <c r="F55" s="763" t="s">
        <v>3277</v>
      </c>
      <c r="G55" s="843" t="s">
        <v>3775</v>
      </c>
      <c r="H55" s="844">
        <v>3802</v>
      </c>
      <c r="I55" s="844">
        <v>3802</v>
      </c>
      <c r="J55" s="844"/>
    </row>
    <row r="56" spans="1:15" s="382" customFormat="1" ht="28.5" customHeight="1">
      <c r="A56" s="840" t="s">
        <v>184</v>
      </c>
      <c r="B56" s="841" t="s">
        <v>930</v>
      </c>
      <c r="C56" s="841" t="s">
        <v>3149</v>
      </c>
      <c r="D56" s="840" t="s">
        <v>3714</v>
      </c>
      <c r="E56" s="842" t="s">
        <v>3716</v>
      </c>
      <c r="F56" s="763" t="s">
        <v>3277</v>
      </c>
      <c r="G56" s="843" t="s">
        <v>3775</v>
      </c>
      <c r="H56" s="844">
        <v>3802</v>
      </c>
      <c r="I56" s="844">
        <v>3802</v>
      </c>
      <c r="J56" s="844"/>
    </row>
    <row r="57" spans="1:15" s="382" customFormat="1" ht="28.5" customHeight="1">
      <c r="A57" s="840" t="s">
        <v>184</v>
      </c>
      <c r="B57" s="841" t="s">
        <v>936</v>
      </c>
      <c r="C57" s="841" t="s">
        <v>3154</v>
      </c>
      <c r="D57" s="840" t="s">
        <v>3714</v>
      </c>
      <c r="E57" s="842" t="s">
        <v>3716</v>
      </c>
      <c r="F57" s="763" t="s">
        <v>3277</v>
      </c>
      <c r="G57" s="843" t="s">
        <v>3775</v>
      </c>
      <c r="H57" s="844">
        <v>3802</v>
      </c>
      <c r="I57" s="844">
        <v>3802</v>
      </c>
      <c r="J57" s="844"/>
    </row>
    <row r="58" spans="1:15" ht="28.5" customHeight="1">
      <c r="A58" s="836" t="s">
        <v>185</v>
      </c>
      <c r="B58" s="838"/>
      <c r="C58" s="838" t="s">
        <v>3170</v>
      </c>
      <c r="D58" s="837"/>
      <c r="E58" s="837"/>
      <c r="F58" s="837"/>
      <c r="G58" s="837"/>
      <c r="H58" s="837"/>
      <c r="I58" s="839"/>
      <c r="J58" s="839"/>
      <c r="M58" s="382"/>
      <c r="N58" s="382"/>
      <c r="O58" s="382"/>
    </row>
    <row r="59" spans="1:15" s="382" customFormat="1" ht="28.5" customHeight="1">
      <c r="A59" s="840" t="s">
        <v>185</v>
      </c>
      <c r="B59" s="841" t="s">
        <v>949</v>
      </c>
      <c r="C59" s="841" t="s">
        <v>3161</v>
      </c>
      <c r="D59" s="840" t="s">
        <v>3715</v>
      </c>
      <c r="E59" s="842" t="s">
        <v>3717</v>
      </c>
      <c r="F59" s="763" t="s">
        <v>3277</v>
      </c>
      <c r="G59" s="843" t="s">
        <v>3775</v>
      </c>
      <c r="H59" s="844">
        <v>11237</v>
      </c>
      <c r="I59" s="844">
        <v>11237</v>
      </c>
      <c r="J59" s="844"/>
      <c r="M59" s="379"/>
      <c r="N59" s="379"/>
    </row>
    <row r="60" spans="1:15" s="382" customFormat="1" ht="28.5" customHeight="1">
      <c r="A60" s="840" t="s">
        <v>185</v>
      </c>
      <c r="B60" s="841" t="s">
        <v>951</v>
      </c>
      <c r="C60" s="841" t="s">
        <v>3163</v>
      </c>
      <c r="D60" s="840" t="s">
        <v>3715</v>
      </c>
      <c r="E60" s="842" t="s">
        <v>3717</v>
      </c>
      <c r="F60" s="763" t="s">
        <v>3277</v>
      </c>
      <c r="G60" s="843" t="s">
        <v>3775</v>
      </c>
      <c r="H60" s="844">
        <v>10153</v>
      </c>
      <c r="I60" s="844">
        <v>10153</v>
      </c>
      <c r="J60" s="844"/>
    </row>
    <row r="61" spans="1:15" s="382" customFormat="1" ht="28.5" customHeight="1">
      <c r="A61" s="840" t="s">
        <v>185</v>
      </c>
      <c r="B61" s="841" t="s">
        <v>3147</v>
      </c>
      <c r="C61" s="841" t="s">
        <v>3168</v>
      </c>
      <c r="D61" s="840" t="s">
        <v>3715</v>
      </c>
      <c r="E61" s="842" t="s">
        <v>3717</v>
      </c>
      <c r="F61" s="763" t="s">
        <v>3277</v>
      </c>
      <c r="G61" s="843" t="s">
        <v>3775</v>
      </c>
      <c r="H61" s="844">
        <v>10191</v>
      </c>
      <c r="I61" s="844">
        <v>10191</v>
      </c>
      <c r="J61" s="844"/>
    </row>
    <row r="62" spans="1:15" s="382" customFormat="1" ht="28.5" customHeight="1">
      <c r="A62" s="840" t="s">
        <v>185</v>
      </c>
      <c r="B62" s="841" t="s">
        <v>953</v>
      </c>
      <c r="C62" s="841" t="s">
        <v>3165</v>
      </c>
      <c r="D62" s="840" t="s">
        <v>3715</v>
      </c>
      <c r="E62" s="842" t="s">
        <v>3717</v>
      </c>
      <c r="F62" s="763" t="s">
        <v>3277</v>
      </c>
      <c r="G62" s="843" t="s">
        <v>3775</v>
      </c>
      <c r="H62" s="844">
        <v>10191</v>
      </c>
      <c r="I62" s="844">
        <v>10191</v>
      </c>
      <c r="J62" s="844"/>
    </row>
    <row r="63" spans="1:15" s="382" customFormat="1" ht="28.5" customHeight="1">
      <c r="A63" s="840" t="s">
        <v>185</v>
      </c>
      <c r="B63" s="841" t="s">
        <v>948</v>
      </c>
      <c r="C63" s="841" t="s">
        <v>3839</v>
      </c>
      <c r="D63" s="840" t="s">
        <v>3715</v>
      </c>
      <c r="E63" s="842" t="s">
        <v>3717</v>
      </c>
      <c r="F63" s="763" t="s">
        <v>3277</v>
      </c>
      <c r="G63" s="843" t="s">
        <v>3775</v>
      </c>
      <c r="H63" s="844">
        <v>11237</v>
      </c>
      <c r="I63" s="844">
        <v>11237</v>
      </c>
      <c r="J63" s="844"/>
    </row>
    <row r="64" spans="1:15" s="382" customFormat="1" ht="28.5" customHeight="1">
      <c r="A64" s="840" t="s">
        <v>185</v>
      </c>
      <c r="B64" s="841" t="s">
        <v>941</v>
      </c>
      <c r="C64" s="841" t="s">
        <v>942</v>
      </c>
      <c r="D64" s="840" t="s">
        <v>3715</v>
      </c>
      <c r="E64" s="842" t="s">
        <v>3717</v>
      </c>
      <c r="F64" s="763" t="s">
        <v>3277</v>
      </c>
      <c r="G64" s="843" t="s">
        <v>3775</v>
      </c>
      <c r="H64" s="844">
        <v>11364</v>
      </c>
      <c r="I64" s="844">
        <v>11364</v>
      </c>
      <c r="J64" s="844"/>
    </row>
    <row r="65" spans="1:15" s="382" customFormat="1" ht="28.5" customHeight="1">
      <c r="A65" s="840" t="s">
        <v>185</v>
      </c>
      <c r="B65" s="841" t="s">
        <v>945</v>
      </c>
      <c r="C65" s="841" t="s">
        <v>3160</v>
      </c>
      <c r="D65" s="840" t="s">
        <v>3715</v>
      </c>
      <c r="E65" s="842" t="s">
        <v>3717</v>
      </c>
      <c r="F65" s="763" t="s">
        <v>3277</v>
      </c>
      <c r="G65" s="843" t="s">
        <v>3775</v>
      </c>
      <c r="H65" s="844">
        <v>11364</v>
      </c>
      <c r="I65" s="844">
        <v>11364</v>
      </c>
      <c r="J65" s="844"/>
    </row>
    <row r="66" spans="1:15" s="382" customFormat="1" ht="28.5" customHeight="1">
      <c r="A66" s="840" t="s">
        <v>185</v>
      </c>
      <c r="B66" s="841" t="s">
        <v>946</v>
      </c>
      <c r="C66" s="841" t="s">
        <v>947</v>
      </c>
      <c r="D66" s="840" t="s">
        <v>3715</v>
      </c>
      <c r="E66" s="842" t="s">
        <v>3717</v>
      </c>
      <c r="F66" s="763" t="s">
        <v>3277</v>
      </c>
      <c r="G66" s="843" t="s">
        <v>3775</v>
      </c>
      <c r="H66" s="844">
        <v>14756</v>
      </c>
      <c r="I66" s="844">
        <v>14756</v>
      </c>
      <c r="J66" s="844"/>
    </row>
    <row r="67" spans="1:15" s="382" customFormat="1" ht="28.5" customHeight="1">
      <c r="A67" s="840" t="s">
        <v>185</v>
      </c>
      <c r="B67" s="841" t="s">
        <v>954</v>
      </c>
      <c r="C67" s="841" t="s">
        <v>3166</v>
      </c>
      <c r="D67" s="840" t="s">
        <v>3715</v>
      </c>
      <c r="E67" s="842" t="s">
        <v>3717</v>
      </c>
      <c r="F67" s="763" t="s">
        <v>3277</v>
      </c>
      <c r="G67" s="843" t="s">
        <v>3775</v>
      </c>
      <c r="H67" s="844">
        <v>12410</v>
      </c>
      <c r="I67" s="844">
        <v>12410</v>
      </c>
      <c r="J67" s="844"/>
    </row>
    <row r="68" spans="1:15" s="382" customFormat="1" ht="28.5" customHeight="1">
      <c r="A68" s="763" t="s">
        <v>185</v>
      </c>
      <c r="B68" s="764" t="s">
        <v>3851</v>
      </c>
      <c r="C68" s="764" t="s">
        <v>3850</v>
      </c>
      <c r="D68" s="763" t="s">
        <v>3715</v>
      </c>
      <c r="E68" s="765" t="s">
        <v>3717</v>
      </c>
      <c r="F68" s="763" t="s">
        <v>3277</v>
      </c>
      <c r="G68" s="766" t="s">
        <v>3775</v>
      </c>
      <c r="H68" s="767">
        <v>10153</v>
      </c>
      <c r="I68" s="767">
        <v>10153</v>
      </c>
      <c r="J68" s="767"/>
    </row>
    <row r="69" spans="1:15" s="382" customFormat="1" ht="28.5" customHeight="1">
      <c r="A69" s="840" t="s">
        <v>185</v>
      </c>
      <c r="B69" s="841" t="s">
        <v>952</v>
      </c>
      <c r="C69" s="841" t="s">
        <v>3164</v>
      </c>
      <c r="D69" s="840" t="s">
        <v>3715</v>
      </c>
      <c r="E69" s="842" t="s">
        <v>3717</v>
      </c>
      <c r="F69" s="763" t="s">
        <v>3277</v>
      </c>
      <c r="G69" s="843" t="s">
        <v>3775</v>
      </c>
      <c r="H69" s="844">
        <v>11237</v>
      </c>
      <c r="I69" s="844">
        <v>11237</v>
      </c>
      <c r="J69" s="844"/>
    </row>
    <row r="70" spans="1:15" s="382" customFormat="1" ht="28.5" customHeight="1">
      <c r="A70" s="840" t="s">
        <v>185</v>
      </c>
      <c r="B70" s="841" t="s">
        <v>943</v>
      </c>
      <c r="C70" s="841" t="s">
        <v>3840</v>
      </c>
      <c r="D70" s="840" t="s">
        <v>3715</v>
      </c>
      <c r="E70" s="842" t="s">
        <v>3717</v>
      </c>
      <c r="F70" s="763" t="s">
        <v>3277</v>
      </c>
      <c r="G70" s="843" t="s">
        <v>3775</v>
      </c>
      <c r="H70" s="844">
        <v>10514</v>
      </c>
      <c r="I70" s="844">
        <v>10514</v>
      </c>
      <c r="J70" s="844"/>
    </row>
    <row r="71" spans="1:15" s="382" customFormat="1" ht="28.5" customHeight="1">
      <c r="A71" s="840" t="s">
        <v>185</v>
      </c>
      <c r="B71" s="841" t="s">
        <v>955</v>
      </c>
      <c r="C71" s="841" t="s">
        <v>3167</v>
      </c>
      <c r="D71" s="840" t="s">
        <v>3715</v>
      </c>
      <c r="E71" s="842" t="s">
        <v>3717</v>
      </c>
      <c r="F71" s="763" t="s">
        <v>3277</v>
      </c>
      <c r="G71" s="843" t="s">
        <v>3775</v>
      </c>
      <c r="H71" s="844">
        <v>10191</v>
      </c>
      <c r="I71" s="844">
        <v>10191</v>
      </c>
      <c r="J71" s="844"/>
    </row>
    <row r="72" spans="1:15" s="382" customFormat="1" ht="28.5" customHeight="1">
      <c r="A72" s="840" t="s">
        <v>185</v>
      </c>
      <c r="B72" s="841" t="s">
        <v>944</v>
      </c>
      <c r="C72" s="841" t="s">
        <v>3159</v>
      </c>
      <c r="D72" s="840" t="s">
        <v>3715</v>
      </c>
      <c r="E72" s="842" t="s">
        <v>3717</v>
      </c>
      <c r="F72" s="763" t="s">
        <v>3277</v>
      </c>
      <c r="G72" s="843" t="s">
        <v>3775</v>
      </c>
      <c r="H72" s="844">
        <v>10191</v>
      </c>
      <c r="I72" s="844">
        <v>10191</v>
      </c>
      <c r="J72" s="844"/>
    </row>
    <row r="73" spans="1:15" s="382" customFormat="1" ht="28.5" customHeight="1">
      <c r="A73" s="840" t="s">
        <v>185</v>
      </c>
      <c r="B73" s="841" t="s">
        <v>950</v>
      </c>
      <c r="C73" s="841" t="s">
        <v>3162</v>
      </c>
      <c r="D73" s="840" t="s">
        <v>3715</v>
      </c>
      <c r="E73" s="842" t="s">
        <v>3717</v>
      </c>
      <c r="F73" s="763" t="s">
        <v>3277</v>
      </c>
      <c r="G73" s="843" t="s">
        <v>3775</v>
      </c>
      <c r="H73" s="844">
        <v>10191</v>
      </c>
      <c r="I73" s="844">
        <v>10191</v>
      </c>
      <c r="J73" s="844"/>
    </row>
    <row r="74" spans="1:15" ht="28.5" customHeight="1">
      <c r="A74" s="836" t="s">
        <v>3171</v>
      </c>
      <c r="B74" s="837"/>
      <c r="C74" s="838" t="s">
        <v>5331</v>
      </c>
      <c r="D74" s="837"/>
      <c r="E74" s="837"/>
      <c r="F74" s="837"/>
      <c r="G74" s="837"/>
      <c r="H74" s="837"/>
      <c r="I74" s="839"/>
      <c r="J74" s="839"/>
      <c r="M74" s="382"/>
      <c r="N74" s="382"/>
      <c r="O74" s="382"/>
    </row>
    <row r="75" spans="1:15" ht="28.5" customHeight="1">
      <c r="A75" s="836" t="s">
        <v>186</v>
      </c>
      <c r="B75" s="837"/>
      <c r="C75" s="837" t="s">
        <v>4183</v>
      </c>
      <c r="D75" s="837"/>
      <c r="E75" s="837"/>
      <c r="F75" s="837"/>
      <c r="G75" s="837"/>
      <c r="H75" s="837"/>
      <c r="I75" s="839"/>
      <c r="J75" s="839"/>
    </row>
    <row r="76" spans="1:15" s="382" customFormat="1" ht="28.5" customHeight="1">
      <c r="A76" s="840" t="s">
        <v>186</v>
      </c>
      <c r="B76" s="841" t="s">
        <v>2857</v>
      </c>
      <c r="C76" s="841" t="s">
        <v>3180</v>
      </c>
      <c r="D76" s="840" t="s">
        <v>3714</v>
      </c>
      <c r="E76" s="842" t="s">
        <v>3716</v>
      </c>
      <c r="F76" s="840" t="s">
        <v>5133</v>
      </c>
      <c r="G76" s="843" t="s">
        <v>3775</v>
      </c>
      <c r="H76" s="844">
        <v>2308</v>
      </c>
      <c r="I76" s="844">
        <v>2308</v>
      </c>
      <c r="J76" s="844"/>
      <c r="M76" s="379"/>
      <c r="N76" s="379"/>
      <c r="O76" s="379"/>
    </row>
    <row r="77" spans="1:15" s="382" customFormat="1" ht="28.5" customHeight="1">
      <c r="A77" s="840" t="s">
        <v>186</v>
      </c>
      <c r="B77" s="841" t="s">
        <v>957</v>
      </c>
      <c r="C77" s="841" t="s">
        <v>3173</v>
      </c>
      <c r="D77" s="840" t="s">
        <v>3714</v>
      </c>
      <c r="E77" s="842" t="s">
        <v>3716</v>
      </c>
      <c r="F77" s="763" t="s">
        <v>3277</v>
      </c>
      <c r="G77" s="843" t="s">
        <v>3775</v>
      </c>
      <c r="H77" s="844">
        <v>2308</v>
      </c>
      <c r="I77" s="844">
        <v>2308</v>
      </c>
      <c r="J77" s="844"/>
    </row>
    <row r="78" spans="1:15" s="382" customFormat="1" ht="28.5" customHeight="1">
      <c r="A78" s="840" t="s">
        <v>186</v>
      </c>
      <c r="B78" s="841" t="s">
        <v>962</v>
      </c>
      <c r="C78" s="841" t="s">
        <v>3176</v>
      </c>
      <c r="D78" s="840" t="s">
        <v>3714</v>
      </c>
      <c r="E78" s="842" t="s">
        <v>3716</v>
      </c>
      <c r="F78" s="763" t="s">
        <v>3277</v>
      </c>
      <c r="G78" s="843" t="s">
        <v>3775</v>
      </c>
      <c r="H78" s="844">
        <v>2939</v>
      </c>
      <c r="I78" s="844">
        <v>2939</v>
      </c>
      <c r="J78" s="844"/>
    </row>
    <row r="79" spans="1:15" s="382" customFormat="1" ht="28.5" customHeight="1">
      <c r="A79" s="840" t="s">
        <v>186</v>
      </c>
      <c r="B79" s="841" t="s">
        <v>963</v>
      </c>
      <c r="C79" s="841" t="s">
        <v>3177</v>
      </c>
      <c r="D79" s="840" t="s">
        <v>3714</v>
      </c>
      <c r="E79" s="842" t="s">
        <v>3716</v>
      </c>
      <c r="F79" s="763" t="s">
        <v>3277</v>
      </c>
      <c r="G79" s="843" t="s">
        <v>3775</v>
      </c>
      <c r="H79" s="844">
        <v>1377</v>
      </c>
      <c r="I79" s="844">
        <v>1377</v>
      </c>
      <c r="J79" s="844"/>
    </row>
    <row r="80" spans="1:15" s="382" customFormat="1" ht="28.5" customHeight="1">
      <c r="A80" s="840" t="s">
        <v>186</v>
      </c>
      <c r="B80" s="841" t="s">
        <v>959</v>
      </c>
      <c r="C80" s="841" t="s">
        <v>3931</v>
      </c>
      <c r="D80" s="840" t="s">
        <v>3714</v>
      </c>
      <c r="E80" s="842" t="s">
        <v>3716</v>
      </c>
      <c r="F80" s="763" t="s">
        <v>3277</v>
      </c>
      <c r="G80" s="843" t="s">
        <v>3775</v>
      </c>
      <c r="H80" s="844">
        <v>3695</v>
      </c>
      <c r="I80" s="844">
        <v>3695</v>
      </c>
      <c r="J80" s="844"/>
    </row>
    <row r="81" spans="1:17" s="382" customFormat="1" ht="28.5" customHeight="1">
      <c r="A81" s="840" t="s">
        <v>186</v>
      </c>
      <c r="B81" s="841" t="s">
        <v>964</v>
      </c>
      <c r="C81" s="841" t="s">
        <v>3178</v>
      </c>
      <c r="D81" s="840" t="s">
        <v>3714</v>
      </c>
      <c r="E81" s="842" t="s">
        <v>3716</v>
      </c>
      <c r="F81" s="763" t="s">
        <v>3277</v>
      </c>
      <c r="G81" s="843" t="s">
        <v>3775</v>
      </c>
      <c r="H81" s="844">
        <v>1377</v>
      </c>
      <c r="I81" s="844">
        <v>1377</v>
      </c>
      <c r="J81" s="844"/>
    </row>
    <row r="82" spans="1:17" s="382" customFormat="1" ht="28.5" customHeight="1">
      <c r="A82" s="840" t="s">
        <v>186</v>
      </c>
      <c r="B82" s="841" t="s">
        <v>969</v>
      </c>
      <c r="C82" s="841" t="s">
        <v>3181</v>
      </c>
      <c r="D82" s="840" t="s">
        <v>3714</v>
      </c>
      <c r="E82" s="842" t="s">
        <v>3716</v>
      </c>
      <c r="F82" s="763" t="s">
        <v>3277</v>
      </c>
      <c r="G82" s="843" t="s">
        <v>3775</v>
      </c>
      <c r="H82" s="844">
        <v>1646</v>
      </c>
      <c r="I82" s="844">
        <v>1646</v>
      </c>
      <c r="J82" s="844"/>
    </row>
    <row r="83" spans="1:17" s="382" customFormat="1" ht="28.5" customHeight="1">
      <c r="A83" s="763" t="s">
        <v>186</v>
      </c>
      <c r="B83" s="764" t="s">
        <v>3856</v>
      </c>
      <c r="C83" s="764" t="s">
        <v>3855</v>
      </c>
      <c r="D83" s="763" t="s">
        <v>3714</v>
      </c>
      <c r="E83" s="765" t="s">
        <v>3716</v>
      </c>
      <c r="F83" s="763" t="s">
        <v>3277</v>
      </c>
      <c r="G83" s="766" t="s">
        <v>3775</v>
      </c>
      <c r="H83" s="767">
        <v>2308</v>
      </c>
      <c r="I83" s="767">
        <v>2308</v>
      </c>
      <c r="J83" s="767"/>
    </row>
    <row r="84" spans="1:17" s="382" customFormat="1" ht="28.5" customHeight="1">
      <c r="A84" s="763" t="s">
        <v>186</v>
      </c>
      <c r="B84" s="764" t="s">
        <v>3858</v>
      </c>
      <c r="C84" s="764" t="s">
        <v>3857</v>
      </c>
      <c r="D84" s="763" t="s">
        <v>3714</v>
      </c>
      <c r="E84" s="765" t="s">
        <v>3716</v>
      </c>
      <c r="F84" s="763" t="s">
        <v>3277</v>
      </c>
      <c r="G84" s="766" t="s">
        <v>3775</v>
      </c>
      <c r="H84" s="767">
        <v>1646</v>
      </c>
      <c r="I84" s="767">
        <v>1646</v>
      </c>
      <c r="J84" s="767"/>
    </row>
    <row r="85" spans="1:17" customFormat="1" ht="28.5" customHeight="1">
      <c r="A85" s="840" t="s">
        <v>186</v>
      </c>
      <c r="B85" s="841" t="s">
        <v>3956</v>
      </c>
      <c r="C85" s="841" t="s">
        <v>3957</v>
      </c>
      <c r="D85" s="840" t="s">
        <v>3714</v>
      </c>
      <c r="E85" s="842" t="s">
        <v>3716</v>
      </c>
      <c r="F85" s="763" t="s">
        <v>3277</v>
      </c>
      <c r="G85" s="843" t="s">
        <v>3775</v>
      </c>
      <c r="H85" s="844">
        <v>2308</v>
      </c>
      <c r="I85" s="844">
        <v>2308</v>
      </c>
      <c r="J85" s="844"/>
      <c r="M85" s="382"/>
      <c r="N85" s="382"/>
      <c r="O85" s="382"/>
      <c r="Q85" s="382"/>
    </row>
    <row r="86" spans="1:17" customFormat="1" ht="28.5" customHeight="1">
      <c r="A86" s="840" t="s">
        <v>186</v>
      </c>
      <c r="B86" s="841" t="s">
        <v>3958</v>
      </c>
      <c r="C86" s="841" t="s">
        <v>3959</v>
      </c>
      <c r="D86" s="840" t="s">
        <v>3714</v>
      </c>
      <c r="E86" s="842" t="s">
        <v>3716</v>
      </c>
      <c r="F86" s="763" t="s">
        <v>3277</v>
      </c>
      <c r="G86" s="843" t="s">
        <v>3775</v>
      </c>
      <c r="H86" s="844">
        <v>2308</v>
      </c>
      <c r="I86" s="844">
        <v>2308</v>
      </c>
      <c r="J86" s="844"/>
      <c r="Q86" s="382"/>
    </row>
    <row r="87" spans="1:17" s="382" customFormat="1" ht="28.5" customHeight="1">
      <c r="A87" s="840" t="s">
        <v>186</v>
      </c>
      <c r="B87" s="841" t="s">
        <v>966</v>
      </c>
      <c r="C87" s="841" t="s">
        <v>3179</v>
      </c>
      <c r="D87" s="840" t="s">
        <v>3714</v>
      </c>
      <c r="E87" s="842" t="s">
        <v>3716</v>
      </c>
      <c r="F87" s="763" t="s">
        <v>3277</v>
      </c>
      <c r="G87" s="843" t="s">
        <v>3775</v>
      </c>
      <c r="H87" s="844">
        <v>2308</v>
      </c>
      <c r="I87" s="844">
        <v>2308</v>
      </c>
      <c r="J87" s="844"/>
      <c r="M87"/>
      <c r="N87"/>
      <c r="O87"/>
    </row>
    <row r="88" spans="1:17" s="382" customFormat="1" ht="28.5" customHeight="1">
      <c r="A88" s="763" t="s">
        <v>186</v>
      </c>
      <c r="B88" s="764" t="s">
        <v>3854</v>
      </c>
      <c r="C88" s="764" t="s">
        <v>3853</v>
      </c>
      <c r="D88" s="763" t="s">
        <v>3714</v>
      </c>
      <c r="E88" s="765" t="s">
        <v>3716</v>
      </c>
      <c r="F88" s="763" t="s">
        <v>3277</v>
      </c>
      <c r="G88" s="766" t="s">
        <v>3775</v>
      </c>
      <c r="H88" s="767">
        <v>1646</v>
      </c>
      <c r="I88" s="767">
        <v>1646</v>
      </c>
      <c r="J88" s="767"/>
    </row>
    <row r="89" spans="1:17" s="382" customFormat="1" ht="28.5" customHeight="1">
      <c r="A89" s="840" t="s">
        <v>186</v>
      </c>
      <c r="B89" s="841" t="s">
        <v>958</v>
      </c>
      <c r="C89" s="841" t="s">
        <v>3174</v>
      </c>
      <c r="D89" s="840" t="s">
        <v>3714</v>
      </c>
      <c r="E89" s="842" t="s">
        <v>3716</v>
      </c>
      <c r="F89" s="763" t="s">
        <v>3277</v>
      </c>
      <c r="G89" s="843" t="s">
        <v>3775</v>
      </c>
      <c r="H89" s="844">
        <v>2308</v>
      </c>
      <c r="I89" s="844">
        <v>2308</v>
      </c>
      <c r="J89" s="844"/>
    </row>
    <row r="90" spans="1:17" s="382" customFormat="1" ht="28.5" customHeight="1">
      <c r="A90" s="840" t="s">
        <v>186</v>
      </c>
      <c r="B90" s="841" t="s">
        <v>960</v>
      </c>
      <c r="C90" s="841" t="s">
        <v>3175</v>
      </c>
      <c r="D90" s="840" t="s">
        <v>3714</v>
      </c>
      <c r="E90" s="842" t="s">
        <v>3716</v>
      </c>
      <c r="F90" s="763" t="s">
        <v>3277</v>
      </c>
      <c r="G90" s="843" t="s">
        <v>3775</v>
      </c>
      <c r="H90" s="844">
        <v>1325</v>
      </c>
      <c r="I90" s="844">
        <v>1325</v>
      </c>
      <c r="J90" s="844"/>
    </row>
    <row r="91" spans="1:17" s="382" customFormat="1" ht="28.5" customHeight="1">
      <c r="A91" s="840" t="s">
        <v>186</v>
      </c>
      <c r="B91" s="841" t="s">
        <v>956</v>
      </c>
      <c r="C91" s="841" t="s">
        <v>3172</v>
      </c>
      <c r="D91" s="840" t="s">
        <v>3714</v>
      </c>
      <c r="E91" s="842" t="s">
        <v>3716</v>
      </c>
      <c r="F91" s="763" t="s">
        <v>3277</v>
      </c>
      <c r="G91" s="843" t="s">
        <v>3775</v>
      </c>
      <c r="H91" s="844">
        <v>3819</v>
      </c>
      <c r="I91" s="844">
        <v>3819</v>
      </c>
      <c r="J91" s="844"/>
    </row>
    <row r="92" spans="1:17" s="382" customFormat="1" ht="28.5" customHeight="1">
      <c r="A92" s="840" t="s">
        <v>186</v>
      </c>
      <c r="B92" s="841" t="s">
        <v>961</v>
      </c>
      <c r="C92" s="841" t="s">
        <v>3933</v>
      </c>
      <c r="D92" s="840" t="s">
        <v>3714</v>
      </c>
      <c r="E92" s="842" t="s">
        <v>3716</v>
      </c>
      <c r="F92" s="763" t="s">
        <v>3277</v>
      </c>
      <c r="G92" s="843" t="s">
        <v>3775</v>
      </c>
      <c r="H92" s="844">
        <v>5641</v>
      </c>
      <c r="I92" s="844">
        <v>5641</v>
      </c>
      <c r="J92" s="844"/>
    </row>
    <row r="93" spans="1:17" s="382" customFormat="1" ht="28.5" customHeight="1">
      <c r="A93" s="763" t="s">
        <v>186</v>
      </c>
      <c r="B93" s="764" t="s">
        <v>3852</v>
      </c>
      <c r="C93" s="764" t="s">
        <v>3930</v>
      </c>
      <c r="D93" s="763" t="s">
        <v>3714</v>
      </c>
      <c r="E93" s="765" t="s">
        <v>3716</v>
      </c>
      <c r="F93" s="763" t="s">
        <v>3277</v>
      </c>
      <c r="G93" s="766" t="s">
        <v>3775</v>
      </c>
      <c r="H93" s="767">
        <v>2349</v>
      </c>
      <c r="I93" s="767">
        <v>2349</v>
      </c>
      <c r="J93" s="767"/>
    </row>
    <row r="94" spans="1:17" s="382" customFormat="1" ht="28.5" customHeight="1">
      <c r="A94" s="840" t="s">
        <v>186</v>
      </c>
      <c r="B94" s="841" t="s">
        <v>967</v>
      </c>
      <c r="C94" s="841" t="s">
        <v>968</v>
      </c>
      <c r="D94" s="840" t="s">
        <v>3714</v>
      </c>
      <c r="E94" s="842" t="s">
        <v>3716</v>
      </c>
      <c r="F94" s="763" t="s">
        <v>3277</v>
      </c>
      <c r="G94" s="843" t="s">
        <v>3775</v>
      </c>
      <c r="H94" s="844">
        <v>2401</v>
      </c>
      <c r="I94" s="844">
        <v>2401</v>
      </c>
      <c r="J94" s="844"/>
    </row>
    <row r="95" spans="1:17" s="382" customFormat="1" ht="28.5" customHeight="1">
      <c r="A95" s="840" t="s">
        <v>186</v>
      </c>
      <c r="B95" s="841" t="s">
        <v>967</v>
      </c>
      <c r="C95" s="841" t="s">
        <v>968</v>
      </c>
      <c r="D95" s="840" t="s">
        <v>3465</v>
      </c>
      <c r="E95" s="842" t="s">
        <v>3468</v>
      </c>
      <c r="F95" s="763" t="s">
        <v>3277</v>
      </c>
      <c r="G95" s="843" t="s">
        <v>3775</v>
      </c>
      <c r="H95" s="844">
        <v>2619</v>
      </c>
      <c r="I95" s="844">
        <v>2619</v>
      </c>
      <c r="J95" s="844"/>
    </row>
    <row r="96" spans="1:17" s="382" customFormat="1" ht="28.5" customHeight="1">
      <c r="A96" s="840" t="s">
        <v>186</v>
      </c>
      <c r="B96" s="841" t="s">
        <v>967</v>
      </c>
      <c r="C96" s="841" t="s">
        <v>968</v>
      </c>
      <c r="D96" s="840" t="s">
        <v>162</v>
      </c>
      <c r="E96" s="842" t="s">
        <v>3469</v>
      </c>
      <c r="F96" s="763" t="s">
        <v>3277</v>
      </c>
      <c r="G96" s="843" t="s">
        <v>3775</v>
      </c>
      <c r="H96" s="844">
        <v>3591</v>
      </c>
      <c r="I96" s="844">
        <v>3591</v>
      </c>
      <c r="J96" s="844"/>
    </row>
    <row r="97" spans="1:17" ht="28.5" customHeight="1">
      <c r="A97" s="836" t="s">
        <v>187</v>
      </c>
      <c r="B97" s="837"/>
      <c r="C97" s="837" t="s">
        <v>4184</v>
      </c>
      <c r="D97" s="837"/>
      <c r="E97" s="837"/>
      <c r="F97" s="837"/>
      <c r="G97" s="837"/>
      <c r="H97" s="837"/>
      <c r="I97" s="839"/>
      <c r="J97" s="839"/>
      <c r="M97" s="382"/>
      <c r="N97" s="382"/>
      <c r="O97" s="382"/>
      <c r="P97" s="382"/>
      <c r="Q97" s="382"/>
    </row>
    <row r="98" spans="1:17" s="382" customFormat="1" ht="28.5" customHeight="1">
      <c r="A98" s="840" t="s">
        <v>187</v>
      </c>
      <c r="B98" s="841" t="s">
        <v>984</v>
      </c>
      <c r="C98" s="841" t="s">
        <v>3188</v>
      </c>
      <c r="D98" s="840" t="s">
        <v>3715</v>
      </c>
      <c r="E98" s="842" t="s">
        <v>3717</v>
      </c>
      <c r="F98" s="763" t="s">
        <v>3277</v>
      </c>
      <c r="G98" s="843" t="s">
        <v>3775</v>
      </c>
      <c r="H98" s="844">
        <v>7649</v>
      </c>
      <c r="I98" s="844">
        <v>7649</v>
      </c>
      <c r="J98" s="844"/>
      <c r="P98" s="379"/>
    </row>
    <row r="99" spans="1:17" s="382" customFormat="1" ht="28.5" customHeight="1">
      <c r="A99" s="763" t="s">
        <v>187</v>
      </c>
      <c r="B99" s="764" t="s">
        <v>3866</v>
      </c>
      <c r="C99" s="764" t="s">
        <v>3185</v>
      </c>
      <c r="D99" s="763" t="s">
        <v>3715</v>
      </c>
      <c r="E99" s="765" t="s">
        <v>3717</v>
      </c>
      <c r="F99" s="763" t="s">
        <v>3277</v>
      </c>
      <c r="G99" s="766" t="s">
        <v>3775</v>
      </c>
      <c r="H99" s="767">
        <v>7928</v>
      </c>
      <c r="I99" s="767">
        <v>7928</v>
      </c>
      <c r="J99" s="767"/>
      <c r="M99" s="379"/>
      <c r="N99" s="379"/>
      <c r="O99" s="379"/>
    </row>
    <row r="100" spans="1:17" s="382" customFormat="1" ht="28.5" customHeight="1">
      <c r="A100" s="840" t="s">
        <v>187</v>
      </c>
      <c r="B100" s="841" t="s">
        <v>971</v>
      </c>
      <c r="C100" s="841" t="s">
        <v>3841</v>
      </c>
      <c r="D100" s="840" t="s">
        <v>3715</v>
      </c>
      <c r="E100" s="842" t="s">
        <v>3717</v>
      </c>
      <c r="F100" s="763" t="s">
        <v>3277</v>
      </c>
      <c r="G100" s="843" t="s">
        <v>3775</v>
      </c>
      <c r="H100" s="844">
        <v>7307</v>
      </c>
      <c r="I100" s="844">
        <v>7307</v>
      </c>
      <c r="J100" s="844"/>
    </row>
    <row r="101" spans="1:17" s="382" customFormat="1" ht="28.5" customHeight="1">
      <c r="A101" s="840" t="s">
        <v>187</v>
      </c>
      <c r="B101" s="841" t="s">
        <v>978</v>
      </c>
      <c r="C101" s="841" t="s">
        <v>3183</v>
      </c>
      <c r="D101" s="840" t="s">
        <v>3715</v>
      </c>
      <c r="E101" s="842" t="s">
        <v>3717</v>
      </c>
      <c r="F101" s="763" t="s">
        <v>3277</v>
      </c>
      <c r="G101" s="843" t="s">
        <v>3775</v>
      </c>
      <c r="H101" s="844">
        <v>7587</v>
      </c>
      <c r="I101" s="844">
        <v>7587</v>
      </c>
      <c r="J101" s="844"/>
    </row>
    <row r="102" spans="1:17" s="382" customFormat="1" ht="28.5" customHeight="1">
      <c r="A102" s="840" t="s">
        <v>187</v>
      </c>
      <c r="B102" s="841" t="s">
        <v>981</v>
      </c>
      <c r="C102" s="841" t="s">
        <v>3187</v>
      </c>
      <c r="D102" s="840" t="s">
        <v>3715</v>
      </c>
      <c r="E102" s="842" t="s">
        <v>3717</v>
      </c>
      <c r="F102" s="763" t="s">
        <v>3277</v>
      </c>
      <c r="G102" s="843" t="s">
        <v>3775</v>
      </c>
      <c r="H102" s="844">
        <v>11075</v>
      </c>
      <c r="I102" s="844">
        <v>11075</v>
      </c>
      <c r="J102" s="844"/>
    </row>
    <row r="103" spans="1:17" s="382" customFormat="1" ht="28.5" customHeight="1">
      <c r="A103" s="763" t="s">
        <v>187</v>
      </c>
      <c r="B103" s="764" t="s">
        <v>3863</v>
      </c>
      <c r="C103" s="764" t="s">
        <v>3862</v>
      </c>
      <c r="D103" s="763" t="s">
        <v>3715</v>
      </c>
      <c r="E103" s="765" t="s">
        <v>3717</v>
      </c>
      <c r="F103" s="763" t="s">
        <v>3277</v>
      </c>
      <c r="G103" s="766" t="s">
        <v>3775</v>
      </c>
      <c r="H103" s="767">
        <v>7928</v>
      </c>
      <c r="I103" s="767">
        <v>7928</v>
      </c>
      <c r="J103" s="767"/>
    </row>
    <row r="104" spans="1:17" s="382" customFormat="1" ht="28.5" customHeight="1">
      <c r="A104" s="763" t="s">
        <v>187</v>
      </c>
      <c r="B104" s="764" t="s">
        <v>3865</v>
      </c>
      <c r="C104" s="764" t="s">
        <v>3864</v>
      </c>
      <c r="D104" s="763" t="s">
        <v>3715</v>
      </c>
      <c r="E104" s="765" t="s">
        <v>3717</v>
      </c>
      <c r="F104" s="763" t="s">
        <v>3277</v>
      </c>
      <c r="G104" s="766" t="s">
        <v>3775</v>
      </c>
      <c r="H104" s="767">
        <v>7928</v>
      </c>
      <c r="I104" s="767">
        <v>7928</v>
      </c>
      <c r="J104" s="767"/>
    </row>
    <row r="105" spans="1:17" s="382" customFormat="1" ht="28.5" customHeight="1">
      <c r="A105" s="840" t="s">
        <v>187</v>
      </c>
      <c r="B105" s="841" t="s">
        <v>980</v>
      </c>
      <c r="C105" s="841" t="s">
        <v>3186</v>
      </c>
      <c r="D105" s="840" t="s">
        <v>3715</v>
      </c>
      <c r="E105" s="842" t="s">
        <v>3717</v>
      </c>
      <c r="F105" s="763" t="s">
        <v>3277</v>
      </c>
      <c r="G105" s="843" t="s">
        <v>3775</v>
      </c>
      <c r="H105" s="844">
        <v>7928</v>
      </c>
      <c r="I105" s="844">
        <v>7928</v>
      </c>
      <c r="J105" s="844"/>
    </row>
    <row r="106" spans="1:17" s="382" customFormat="1" ht="28.5" customHeight="1">
      <c r="A106" s="840" t="s">
        <v>187</v>
      </c>
      <c r="B106" s="841" t="s">
        <v>985</v>
      </c>
      <c r="C106" s="841" t="s">
        <v>3189</v>
      </c>
      <c r="D106" s="840" t="s">
        <v>3715</v>
      </c>
      <c r="E106" s="842" t="s">
        <v>3717</v>
      </c>
      <c r="F106" s="763" t="s">
        <v>3277</v>
      </c>
      <c r="G106" s="843" t="s">
        <v>3775</v>
      </c>
      <c r="H106" s="844">
        <v>8145</v>
      </c>
      <c r="I106" s="844">
        <v>8145</v>
      </c>
      <c r="J106" s="844"/>
    </row>
    <row r="107" spans="1:17" s="382" customFormat="1" ht="28.5" customHeight="1">
      <c r="A107" s="840" t="s">
        <v>187</v>
      </c>
      <c r="B107" s="841" t="s">
        <v>977</v>
      </c>
      <c r="C107" s="841" t="s">
        <v>3182</v>
      </c>
      <c r="D107" s="840" t="s">
        <v>3715</v>
      </c>
      <c r="E107" s="842" t="s">
        <v>3717</v>
      </c>
      <c r="F107" s="763" t="s">
        <v>3277</v>
      </c>
      <c r="G107" s="843" t="s">
        <v>3775</v>
      </c>
      <c r="H107" s="844">
        <v>7866</v>
      </c>
      <c r="I107" s="844">
        <v>7866</v>
      </c>
      <c r="J107" s="844"/>
    </row>
    <row r="108" spans="1:17" s="382" customFormat="1" ht="28.5" customHeight="1">
      <c r="A108" s="840" t="s">
        <v>187</v>
      </c>
      <c r="B108" s="841" t="s">
        <v>965</v>
      </c>
      <c r="C108" s="841" t="s">
        <v>3844</v>
      </c>
      <c r="D108" s="840" t="s">
        <v>3715</v>
      </c>
      <c r="E108" s="842" t="s">
        <v>3717</v>
      </c>
      <c r="F108" s="763" t="s">
        <v>3277</v>
      </c>
      <c r="G108" s="843" t="s">
        <v>3775</v>
      </c>
      <c r="H108" s="844">
        <v>8363</v>
      </c>
      <c r="I108" s="844">
        <v>8363</v>
      </c>
      <c r="J108" s="844"/>
    </row>
    <row r="109" spans="1:17" s="382" customFormat="1" ht="28.5" customHeight="1">
      <c r="A109" s="840" t="s">
        <v>187</v>
      </c>
      <c r="B109" s="841" t="s">
        <v>983</v>
      </c>
      <c r="C109" s="841" t="s">
        <v>3846</v>
      </c>
      <c r="D109" s="840" t="s">
        <v>3715</v>
      </c>
      <c r="E109" s="842" t="s">
        <v>3717</v>
      </c>
      <c r="F109" s="763" t="s">
        <v>3277</v>
      </c>
      <c r="G109" s="843" t="s">
        <v>3775</v>
      </c>
      <c r="H109" s="844">
        <v>7866</v>
      </c>
      <c r="I109" s="844">
        <v>7866</v>
      </c>
      <c r="J109" s="844"/>
    </row>
    <row r="110" spans="1:17" s="382" customFormat="1" ht="28.5" customHeight="1">
      <c r="A110" s="840" t="s">
        <v>187</v>
      </c>
      <c r="B110" s="841" t="s">
        <v>982</v>
      </c>
      <c r="C110" s="841" t="s">
        <v>3845</v>
      </c>
      <c r="D110" s="840" t="s">
        <v>3715</v>
      </c>
      <c r="E110" s="842" t="s">
        <v>3717</v>
      </c>
      <c r="F110" s="763" t="s">
        <v>3277</v>
      </c>
      <c r="G110" s="843" t="s">
        <v>3775</v>
      </c>
      <c r="H110" s="844">
        <v>7587</v>
      </c>
      <c r="I110" s="844">
        <v>7587</v>
      </c>
      <c r="J110" s="844"/>
    </row>
    <row r="111" spans="1:17" customFormat="1" ht="28.5" customHeight="1">
      <c r="A111" s="840" t="s">
        <v>187</v>
      </c>
      <c r="B111" s="841" t="s">
        <v>3960</v>
      </c>
      <c r="C111" s="841" t="s">
        <v>3961</v>
      </c>
      <c r="D111" s="840" t="s">
        <v>3715</v>
      </c>
      <c r="E111" s="842" t="s">
        <v>3717</v>
      </c>
      <c r="F111" s="763" t="s">
        <v>3277</v>
      </c>
      <c r="G111" s="843" t="s">
        <v>3775</v>
      </c>
      <c r="H111" s="844">
        <v>6303</v>
      </c>
      <c r="I111" s="844">
        <v>6303</v>
      </c>
      <c r="J111" s="844"/>
      <c r="M111" s="382"/>
      <c r="N111" s="382"/>
      <c r="O111" s="382"/>
      <c r="P111" s="382"/>
      <c r="Q111" s="382"/>
    </row>
    <row r="112" spans="1:17" s="382" customFormat="1" ht="28.5" customHeight="1">
      <c r="A112" s="840" t="s">
        <v>187</v>
      </c>
      <c r="B112" s="841" t="s">
        <v>979</v>
      </c>
      <c r="C112" s="841" t="s">
        <v>3184</v>
      </c>
      <c r="D112" s="840" t="s">
        <v>3715</v>
      </c>
      <c r="E112" s="842" t="s">
        <v>3717</v>
      </c>
      <c r="F112" s="763" t="s">
        <v>3277</v>
      </c>
      <c r="G112" s="843" t="s">
        <v>3775</v>
      </c>
      <c r="H112" s="844">
        <v>7804</v>
      </c>
      <c r="I112" s="844">
        <v>7804</v>
      </c>
      <c r="J112" s="844"/>
      <c r="P112"/>
    </row>
    <row r="113" spans="1:17" s="382" customFormat="1" ht="28.5" customHeight="1">
      <c r="A113" s="840" t="s">
        <v>187</v>
      </c>
      <c r="B113" s="841" t="s">
        <v>986</v>
      </c>
      <c r="C113" s="841" t="s">
        <v>3190</v>
      </c>
      <c r="D113" s="840" t="s">
        <v>3715</v>
      </c>
      <c r="E113" s="842" t="s">
        <v>3717</v>
      </c>
      <c r="F113" s="763" t="s">
        <v>3277</v>
      </c>
      <c r="G113" s="843" t="s">
        <v>3775</v>
      </c>
      <c r="H113" s="844">
        <v>6303</v>
      </c>
      <c r="I113" s="844">
        <v>6303</v>
      </c>
      <c r="J113" s="844"/>
      <c r="M113"/>
      <c r="N113"/>
    </row>
    <row r="114" spans="1:17" s="382" customFormat="1" ht="28.5" customHeight="1">
      <c r="A114" s="840" t="s">
        <v>187</v>
      </c>
      <c r="B114" s="841" t="s">
        <v>976</v>
      </c>
      <c r="C114" s="841" t="s">
        <v>3843</v>
      </c>
      <c r="D114" s="840" t="s">
        <v>3715</v>
      </c>
      <c r="E114" s="842" t="s">
        <v>3717</v>
      </c>
      <c r="F114" s="763" t="s">
        <v>3277</v>
      </c>
      <c r="G114" s="843" t="s">
        <v>3775</v>
      </c>
      <c r="H114" s="844">
        <v>7804</v>
      </c>
      <c r="I114" s="844">
        <v>7804</v>
      </c>
      <c r="J114" s="844"/>
    </row>
    <row r="115" spans="1:17" s="382" customFormat="1" ht="28.5" customHeight="1">
      <c r="A115" s="840" t="s">
        <v>187</v>
      </c>
      <c r="B115" s="841" t="s">
        <v>973</v>
      </c>
      <c r="C115" s="841" t="s">
        <v>3932</v>
      </c>
      <c r="D115" s="840" t="s">
        <v>3715</v>
      </c>
      <c r="E115" s="842" t="s">
        <v>3717</v>
      </c>
      <c r="F115" s="763" t="s">
        <v>3277</v>
      </c>
      <c r="G115" s="843" t="s">
        <v>3775</v>
      </c>
      <c r="H115" s="844">
        <v>7142</v>
      </c>
      <c r="I115" s="844">
        <v>7142</v>
      </c>
      <c r="J115" s="844"/>
    </row>
    <row r="116" spans="1:17" s="382" customFormat="1" ht="28.5" customHeight="1">
      <c r="A116" s="763" t="s">
        <v>187</v>
      </c>
      <c r="B116" s="764" t="s">
        <v>3861</v>
      </c>
      <c r="C116" s="764" t="s">
        <v>3860</v>
      </c>
      <c r="D116" s="763" t="s">
        <v>3715</v>
      </c>
      <c r="E116" s="765" t="s">
        <v>3717</v>
      </c>
      <c r="F116" s="763" t="s">
        <v>3277</v>
      </c>
      <c r="G116" s="766" t="s">
        <v>3775</v>
      </c>
      <c r="H116" s="767">
        <v>9356</v>
      </c>
      <c r="I116" s="767">
        <v>9356</v>
      </c>
      <c r="J116" s="767"/>
    </row>
    <row r="117" spans="1:17" s="382" customFormat="1" ht="28.5" customHeight="1">
      <c r="A117" s="840" t="s">
        <v>187</v>
      </c>
      <c r="B117" s="841" t="s">
        <v>974</v>
      </c>
      <c r="C117" s="841" t="s">
        <v>975</v>
      </c>
      <c r="D117" s="840" t="s">
        <v>3715</v>
      </c>
      <c r="E117" s="842" t="s">
        <v>3717</v>
      </c>
      <c r="F117" s="763" t="s">
        <v>3277</v>
      </c>
      <c r="G117" s="843" t="s">
        <v>3775</v>
      </c>
      <c r="H117" s="844">
        <v>7649</v>
      </c>
      <c r="I117" s="844">
        <v>7649</v>
      </c>
      <c r="J117" s="844"/>
    </row>
    <row r="118" spans="1:17" s="382" customFormat="1" ht="28.5" customHeight="1">
      <c r="A118" s="840" t="s">
        <v>187</v>
      </c>
      <c r="B118" s="841" t="s">
        <v>972</v>
      </c>
      <c r="C118" s="841" t="s">
        <v>3842</v>
      </c>
      <c r="D118" s="840" t="s">
        <v>3715</v>
      </c>
      <c r="E118" s="842" t="s">
        <v>3717</v>
      </c>
      <c r="F118" s="763" t="s">
        <v>3277</v>
      </c>
      <c r="G118" s="843" t="s">
        <v>3775</v>
      </c>
      <c r="H118" s="844">
        <v>6303</v>
      </c>
      <c r="I118" s="844">
        <v>6303</v>
      </c>
      <c r="J118" s="844"/>
    </row>
    <row r="119" spans="1:17" s="382" customFormat="1" ht="28.5" customHeight="1">
      <c r="A119" s="763" t="s">
        <v>187</v>
      </c>
      <c r="B119" s="764" t="s">
        <v>3934</v>
      </c>
      <c r="C119" s="764" t="s">
        <v>3859</v>
      </c>
      <c r="D119" s="763" t="s">
        <v>3715</v>
      </c>
      <c r="E119" s="765" t="s">
        <v>3717</v>
      </c>
      <c r="F119" s="763" t="s">
        <v>3277</v>
      </c>
      <c r="G119" s="766" t="s">
        <v>3775</v>
      </c>
      <c r="H119" s="767">
        <v>6924</v>
      </c>
      <c r="I119" s="767">
        <v>6924</v>
      </c>
      <c r="J119" s="767"/>
    </row>
    <row r="120" spans="1:17" s="382" customFormat="1" ht="28.5" customHeight="1">
      <c r="A120" s="840" t="s">
        <v>187</v>
      </c>
      <c r="B120" s="841" t="s">
        <v>970</v>
      </c>
      <c r="C120" s="841" t="s">
        <v>3192</v>
      </c>
      <c r="D120" s="840" t="s">
        <v>3715</v>
      </c>
      <c r="E120" s="842" t="s">
        <v>3717</v>
      </c>
      <c r="F120" s="763" t="s">
        <v>3277</v>
      </c>
      <c r="G120" s="843" t="s">
        <v>3775</v>
      </c>
      <c r="H120" s="844">
        <v>11043</v>
      </c>
      <c r="I120" s="844">
        <v>11043</v>
      </c>
      <c r="J120" s="844"/>
    </row>
    <row r="121" spans="1:17" s="382" customFormat="1" ht="28.5" customHeight="1">
      <c r="A121" s="840" t="s">
        <v>187</v>
      </c>
      <c r="B121" s="841" t="s">
        <v>987</v>
      </c>
      <c r="C121" s="841" t="s">
        <v>3191</v>
      </c>
      <c r="D121" s="840" t="s">
        <v>3715</v>
      </c>
      <c r="E121" s="842" t="s">
        <v>3717</v>
      </c>
      <c r="F121" s="763" t="s">
        <v>3277</v>
      </c>
      <c r="G121" s="843" t="s">
        <v>3775</v>
      </c>
      <c r="H121" s="844">
        <v>7804</v>
      </c>
      <c r="I121" s="844">
        <v>7804</v>
      </c>
      <c r="J121" s="844"/>
    </row>
    <row r="122" spans="1:17" s="382" customFormat="1" ht="28.5" customHeight="1">
      <c r="A122" s="840" t="s">
        <v>187</v>
      </c>
      <c r="B122" s="841" t="s">
        <v>988</v>
      </c>
      <c r="C122" s="841" t="s">
        <v>3193</v>
      </c>
      <c r="D122" s="840" t="s">
        <v>3715</v>
      </c>
      <c r="E122" s="842" t="s">
        <v>3717</v>
      </c>
      <c r="F122" s="763" t="s">
        <v>3277</v>
      </c>
      <c r="G122" s="843" t="s">
        <v>3775</v>
      </c>
      <c r="H122" s="844">
        <v>11913</v>
      </c>
      <c r="I122" s="844">
        <v>11913</v>
      </c>
      <c r="J122" s="844"/>
    </row>
    <row r="123" spans="1:17" ht="28.5" customHeight="1">
      <c r="A123" s="836" t="s">
        <v>2859</v>
      </c>
      <c r="B123" s="837"/>
      <c r="C123" s="838" t="s">
        <v>2623</v>
      </c>
      <c r="D123" s="837"/>
      <c r="E123" s="837"/>
      <c r="F123" s="837"/>
      <c r="G123" s="837"/>
      <c r="H123" s="837"/>
      <c r="I123" s="839"/>
      <c r="J123" s="839"/>
      <c r="M123" s="382"/>
      <c r="N123" s="382"/>
      <c r="O123" s="382"/>
      <c r="P123" s="382"/>
      <c r="Q123" s="382"/>
    </row>
    <row r="124" spans="1:17" ht="28.5" customHeight="1">
      <c r="A124" s="836" t="s">
        <v>3920</v>
      </c>
      <c r="B124" s="837"/>
      <c r="C124" s="838" t="s">
        <v>3921</v>
      </c>
      <c r="D124" s="837"/>
      <c r="E124" s="837"/>
      <c r="F124" s="837"/>
      <c r="G124" s="837"/>
      <c r="H124" s="837"/>
      <c r="I124" s="839"/>
      <c r="J124" s="839"/>
      <c r="M124" s="382"/>
      <c r="N124" s="382"/>
      <c r="O124" s="382"/>
    </row>
    <row r="125" spans="1:17" s="382" customFormat="1" ht="28.5" customHeight="1">
      <c r="A125" s="763" t="s">
        <v>3920</v>
      </c>
      <c r="B125" s="764" t="s">
        <v>3892</v>
      </c>
      <c r="C125" s="764" t="s">
        <v>3893</v>
      </c>
      <c r="D125" s="763" t="s">
        <v>3894</v>
      </c>
      <c r="E125" s="765" t="s">
        <v>3895</v>
      </c>
      <c r="F125" s="763" t="s">
        <v>4207</v>
      </c>
      <c r="G125" s="766" t="s">
        <v>3775</v>
      </c>
      <c r="H125" s="767">
        <v>540</v>
      </c>
      <c r="I125" s="767">
        <v>540</v>
      </c>
      <c r="J125" s="767"/>
      <c r="M125" s="379"/>
      <c r="N125" s="379"/>
      <c r="O125" s="379"/>
      <c r="P125" s="379"/>
      <c r="Q125" s="379"/>
    </row>
    <row r="126" spans="1:17" ht="28.5" customHeight="1">
      <c r="A126" s="836" t="s">
        <v>2870</v>
      </c>
      <c r="B126" s="837"/>
      <c r="C126" s="838" t="s">
        <v>3878</v>
      </c>
      <c r="D126" s="837"/>
      <c r="E126" s="837"/>
      <c r="F126" s="837"/>
      <c r="G126" s="837"/>
      <c r="H126" s="837"/>
      <c r="I126" s="839"/>
      <c r="J126" s="839"/>
      <c r="P126" s="382"/>
      <c r="Q126" s="382"/>
    </row>
    <row r="127" spans="1:17" ht="28.5" customHeight="1">
      <c r="A127" s="836" t="s">
        <v>3879</v>
      </c>
      <c r="B127" s="837"/>
      <c r="C127" s="838" t="s">
        <v>4995</v>
      </c>
      <c r="D127" s="837"/>
      <c r="E127" s="837"/>
      <c r="F127" s="837"/>
      <c r="G127" s="837"/>
      <c r="H127" s="837"/>
      <c r="I127" s="839"/>
      <c r="J127" s="839"/>
      <c r="M127" s="382"/>
      <c r="N127" s="382"/>
      <c r="O127" s="382"/>
    </row>
    <row r="128" spans="1:17" ht="28.5" customHeight="1">
      <c r="A128" s="836" t="s">
        <v>4996</v>
      </c>
      <c r="B128" s="837"/>
      <c r="C128" s="838" t="s">
        <v>4997</v>
      </c>
      <c r="D128" s="837"/>
      <c r="E128" s="837"/>
      <c r="F128" s="837"/>
      <c r="G128" s="837"/>
      <c r="H128" s="837"/>
      <c r="I128" s="839"/>
      <c r="J128" s="839"/>
    </row>
    <row r="129" spans="1:17" customFormat="1" ht="28.5" customHeight="1">
      <c r="A129" s="840" t="s">
        <v>4996</v>
      </c>
      <c r="B129" s="841" t="s">
        <v>3890</v>
      </c>
      <c r="C129" s="845" t="s">
        <v>3891</v>
      </c>
      <c r="D129" s="840" t="s">
        <v>3728</v>
      </c>
      <c r="E129" s="841" t="s">
        <v>3882</v>
      </c>
      <c r="F129" s="763" t="s">
        <v>4208</v>
      </c>
      <c r="G129" s="843" t="s">
        <v>4205</v>
      </c>
      <c r="H129" s="844">
        <v>3070</v>
      </c>
      <c r="I129" s="844">
        <v>3070</v>
      </c>
      <c r="J129" s="844"/>
      <c r="M129" s="379"/>
      <c r="N129" s="379"/>
      <c r="O129" s="379"/>
      <c r="P129" s="379"/>
      <c r="Q129" s="379"/>
    </row>
    <row r="130" spans="1:17" customFormat="1" ht="28.5" customHeight="1">
      <c r="A130" s="840" t="s">
        <v>4996</v>
      </c>
      <c r="B130" s="841" t="s">
        <v>3880</v>
      </c>
      <c r="C130" s="845" t="s">
        <v>3881</v>
      </c>
      <c r="D130" s="840" t="s">
        <v>3728</v>
      </c>
      <c r="E130" s="841" t="s">
        <v>3882</v>
      </c>
      <c r="F130" s="763" t="s">
        <v>4208</v>
      </c>
      <c r="G130" s="843" t="s">
        <v>4205</v>
      </c>
      <c r="H130" s="844">
        <v>3460</v>
      </c>
      <c r="I130" s="844">
        <v>3460</v>
      </c>
      <c r="J130" s="844"/>
      <c r="M130" s="379"/>
      <c r="N130" s="379"/>
      <c r="O130" s="379"/>
    </row>
    <row r="131" spans="1:17" customFormat="1" ht="28.5" customHeight="1">
      <c r="A131" s="840" t="s">
        <v>4996</v>
      </c>
      <c r="B131" s="841" t="s">
        <v>3883</v>
      </c>
      <c r="C131" s="845" t="s">
        <v>3884</v>
      </c>
      <c r="D131" s="840" t="s">
        <v>3728</v>
      </c>
      <c r="E131" s="841" t="s">
        <v>3882</v>
      </c>
      <c r="F131" s="763" t="s">
        <v>4208</v>
      </c>
      <c r="G131" s="843" t="s">
        <v>4205</v>
      </c>
      <c r="H131" s="844">
        <v>4280</v>
      </c>
      <c r="I131" s="844">
        <v>4280</v>
      </c>
      <c r="J131" s="844"/>
    </row>
    <row r="132" spans="1:17" ht="28.5" customHeight="1">
      <c r="A132" s="836" t="s">
        <v>4999</v>
      </c>
      <c r="B132" s="837"/>
      <c r="C132" s="838" t="s">
        <v>4998</v>
      </c>
      <c r="D132" s="837"/>
      <c r="E132" s="837"/>
      <c r="F132" s="837"/>
      <c r="G132" s="837"/>
      <c r="H132" s="837"/>
      <c r="I132" s="839"/>
      <c r="J132" s="839"/>
      <c r="M132"/>
      <c r="N132"/>
      <c r="O132"/>
      <c r="P132"/>
      <c r="Q132"/>
    </row>
    <row r="133" spans="1:17" customFormat="1" ht="66.75" customHeight="1">
      <c r="A133" s="840" t="s">
        <v>4999</v>
      </c>
      <c r="B133" s="764" t="s">
        <v>5000</v>
      </c>
      <c r="C133" s="764" t="s">
        <v>5001</v>
      </c>
      <c r="D133" s="840" t="s">
        <v>3728</v>
      </c>
      <c r="E133" s="841" t="s">
        <v>3882</v>
      </c>
      <c r="F133" s="763" t="s">
        <v>4208</v>
      </c>
      <c r="G133" s="843" t="s">
        <v>4205</v>
      </c>
      <c r="H133" s="844">
        <v>12230</v>
      </c>
      <c r="I133" s="844">
        <v>12230</v>
      </c>
      <c r="J133" s="844"/>
      <c r="P133" s="379"/>
      <c r="Q133" s="379"/>
    </row>
    <row r="134" spans="1:17" ht="63.75" customHeight="1">
      <c r="A134" s="846" t="s">
        <v>5003</v>
      </c>
      <c r="B134" s="847"/>
      <c r="C134" s="848" t="s">
        <v>5002</v>
      </c>
      <c r="D134" s="847"/>
      <c r="E134" s="847"/>
      <c r="F134" s="847"/>
      <c r="G134" s="847"/>
      <c r="H134" s="847"/>
      <c r="I134" s="849"/>
      <c r="J134" s="850" t="s">
        <v>4605</v>
      </c>
      <c r="P134"/>
      <c r="Q134"/>
    </row>
    <row r="135" spans="1:17" ht="28.5" customHeight="1">
      <c r="A135" s="763" t="s">
        <v>5003</v>
      </c>
      <c r="B135" s="764" t="s">
        <v>3900</v>
      </c>
      <c r="C135" s="851" t="s">
        <v>3901</v>
      </c>
      <c r="D135" s="763" t="s">
        <v>3145</v>
      </c>
      <c r="E135" s="764" t="s">
        <v>3283</v>
      </c>
      <c r="F135" s="763" t="s">
        <v>4208</v>
      </c>
      <c r="G135" s="766" t="s">
        <v>3775</v>
      </c>
      <c r="H135" s="767">
        <v>5633</v>
      </c>
      <c r="I135" s="767">
        <v>5633</v>
      </c>
      <c r="J135" s="767"/>
      <c r="M135"/>
      <c r="N135"/>
      <c r="O135"/>
    </row>
    <row r="136" spans="1:17" ht="28.5" customHeight="1">
      <c r="A136" s="763" t="s">
        <v>5003</v>
      </c>
      <c r="B136" s="764" t="s">
        <v>3902</v>
      </c>
      <c r="C136" s="851" t="s">
        <v>3903</v>
      </c>
      <c r="D136" s="763" t="s">
        <v>3145</v>
      </c>
      <c r="E136" s="764" t="s">
        <v>3283</v>
      </c>
      <c r="F136" s="763" t="s">
        <v>4208</v>
      </c>
      <c r="G136" s="766" t="s">
        <v>3775</v>
      </c>
      <c r="H136" s="767">
        <v>5641</v>
      </c>
      <c r="I136" s="767">
        <v>5641</v>
      </c>
      <c r="J136" s="767"/>
    </row>
    <row r="137" spans="1:17" ht="28.5" customHeight="1">
      <c r="A137" s="763" t="s">
        <v>5003</v>
      </c>
      <c r="B137" s="764" t="s">
        <v>3904</v>
      </c>
      <c r="C137" s="851" t="s">
        <v>3905</v>
      </c>
      <c r="D137" s="763" t="s">
        <v>3145</v>
      </c>
      <c r="E137" s="764" t="s">
        <v>3283</v>
      </c>
      <c r="F137" s="763" t="s">
        <v>4208</v>
      </c>
      <c r="G137" s="766" t="s">
        <v>3775</v>
      </c>
      <c r="H137" s="767">
        <v>10309</v>
      </c>
      <c r="I137" s="767">
        <v>10309</v>
      </c>
      <c r="J137" s="767"/>
    </row>
    <row r="138" spans="1:17" ht="28.5" customHeight="1">
      <c r="A138" s="763" t="s">
        <v>5003</v>
      </c>
      <c r="B138" s="764" t="s">
        <v>3906</v>
      </c>
      <c r="C138" s="851" t="s">
        <v>3907</v>
      </c>
      <c r="D138" s="763" t="s">
        <v>3145</v>
      </c>
      <c r="E138" s="764" t="s">
        <v>3283</v>
      </c>
      <c r="F138" s="763" t="s">
        <v>4208</v>
      </c>
      <c r="G138" s="766" t="s">
        <v>3775</v>
      </c>
      <c r="H138" s="767">
        <v>12299</v>
      </c>
      <c r="I138" s="767">
        <v>12299</v>
      </c>
      <c r="J138" s="767"/>
    </row>
    <row r="139" spans="1:17" ht="28.5" customHeight="1">
      <c r="A139" s="763" t="s">
        <v>5003</v>
      </c>
      <c r="B139" s="764" t="s">
        <v>3908</v>
      </c>
      <c r="C139" s="851" t="s">
        <v>3909</v>
      </c>
      <c r="D139" s="763" t="s">
        <v>3145</v>
      </c>
      <c r="E139" s="764" t="s">
        <v>3283</v>
      </c>
      <c r="F139" s="763" t="s">
        <v>4208</v>
      </c>
      <c r="G139" s="766" t="s">
        <v>3775</v>
      </c>
      <c r="H139" s="767">
        <v>12299</v>
      </c>
      <c r="I139" s="767">
        <v>12299</v>
      </c>
      <c r="J139" s="767"/>
    </row>
    <row r="140" spans="1:17" ht="28.5" customHeight="1">
      <c r="A140" s="763" t="s">
        <v>5003</v>
      </c>
      <c r="B140" s="764" t="s">
        <v>3910</v>
      </c>
      <c r="C140" s="851" t="s">
        <v>3911</v>
      </c>
      <c r="D140" s="763" t="s">
        <v>3145</v>
      </c>
      <c r="E140" s="764" t="s">
        <v>3283</v>
      </c>
      <c r="F140" s="763" t="s">
        <v>4208</v>
      </c>
      <c r="G140" s="766" t="s">
        <v>3775</v>
      </c>
      <c r="H140" s="767">
        <v>12299</v>
      </c>
      <c r="I140" s="767">
        <v>12299</v>
      </c>
      <c r="J140" s="767"/>
    </row>
    <row r="141" spans="1:17" ht="28.5" customHeight="1">
      <c r="A141" s="763" t="s">
        <v>5003</v>
      </c>
      <c r="B141" s="764" t="s">
        <v>3912</v>
      </c>
      <c r="C141" s="851" t="s">
        <v>3913</v>
      </c>
      <c r="D141" s="763" t="s">
        <v>3145</v>
      </c>
      <c r="E141" s="764" t="s">
        <v>3283</v>
      </c>
      <c r="F141" s="763" t="s">
        <v>4208</v>
      </c>
      <c r="G141" s="766" t="s">
        <v>3775</v>
      </c>
      <c r="H141" s="767">
        <v>12299</v>
      </c>
      <c r="I141" s="767">
        <v>12299</v>
      </c>
      <c r="J141" s="767"/>
    </row>
    <row r="142" spans="1:17" ht="28.5" customHeight="1">
      <c r="A142" s="763" t="s">
        <v>5003</v>
      </c>
      <c r="B142" s="764" t="s">
        <v>3914</v>
      </c>
      <c r="C142" s="851" t="s">
        <v>3915</v>
      </c>
      <c r="D142" s="763" t="s">
        <v>3145</v>
      </c>
      <c r="E142" s="764" t="s">
        <v>3283</v>
      </c>
      <c r="F142" s="763" t="s">
        <v>4208</v>
      </c>
      <c r="G142" s="766" t="s">
        <v>3775</v>
      </c>
      <c r="H142" s="767">
        <v>12299</v>
      </c>
      <c r="I142" s="767">
        <v>12299</v>
      </c>
      <c r="J142" s="767"/>
    </row>
    <row r="143" spans="1:17" ht="28.5" customHeight="1">
      <c r="A143" s="763" t="s">
        <v>5003</v>
      </c>
      <c r="B143" s="764" t="s">
        <v>3916</v>
      </c>
      <c r="C143" s="851" t="s">
        <v>3917</v>
      </c>
      <c r="D143" s="763" t="s">
        <v>3145</v>
      </c>
      <c r="E143" s="764" t="s">
        <v>3283</v>
      </c>
      <c r="F143" s="763" t="s">
        <v>4208</v>
      </c>
      <c r="G143" s="766" t="s">
        <v>3775</v>
      </c>
      <c r="H143" s="767">
        <v>18343</v>
      </c>
      <c r="I143" s="767">
        <v>18343</v>
      </c>
      <c r="J143" s="767"/>
    </row>
    <row r="144" spans="1:17" ht="18" customHeight="1">
      <c r="A144" s="763" t="s">
        <v>5003</v>
      </c>
      <c r="B144" s="764" t="s">
        <v>3918</v>
      </c>
      <c r="C144" s="851" t="s">
        <v>3919</v>
      </c>
      <c r="D144" s="763" t="s">
        <v>3145</v>
      </c>
      <c r="E144" s="764" t="s">
        <v>3283</v>
      </c>
      <c r="F144" s="763" t="s">
        <v>4208</v>
      </c>
      <c r="G144" s="766" t="s">
        <v>3775</v>
      </c>
      <c r="H144" s="767">
        <v>18343</v>
      </c>
      <c r="I144" s="767">
        <v>18343</v>
      </c>
      <c r="J144" s="767"/>
    </row>
    <row r="145" spans="1:17" ht="4.1500000000000004" customHeight="1"/>
    <row r="146" spans="1:17" s="353" customFormat="1" ht="17.649999999999999" customHeight="1">
      <c r="A146" s="92">
        <v>1</v>
      </c>
      <c r="B146" s="163" t="s">
        <v>4812</v>
      </c>
      <c r="D146" s="137"/>
      <c r="E146" s="137"/>
      <c r="F146" s="162"/>
      <c r="G146" s="137"/>
      <c r="H146" s="162"/>
      <c r="I146" s="137"/>
      <c r="J146" s="137"/>
      <c r="M146" s="379"/>
      <c r="N146" s="379"/>
      <c r="O146" s="379"/>
      <c r="P146" s="379"/>
      <c r="Q146" s="379"/>
    </row>
    <row r="147" spans="1:17" ht="44.65" customHeight="1">
      <c r="A147" s="875"/>
      <c r="B147" s="1123" t="s">
        <v>5332</v>
      </c>
      <c r="C147" s="1124"/>
      <c r="D147" s="1124"/>
      <c r="E147" s="1124"/>
      <c r="F147" s="1124"/>
      <c r="G147" s="874"/>
      <c r="P147" s="353"/>
      <c r="Q147" s="353"/>
    </row>
    <row r="148" spans="1:17" ht="4.5" customHeight="1">
      <c r="A148" s="875"/>
      <c r="B148" s="876"/>
      <c r="C148" s="874"/>
      <c r="D148" s="874"/>
      <c r="E148" s="874"/>
      <c r="F148" s="874"/>
      <c r="G148" s="874"/>
      <c r="M148" s="353"/>
      <c r="N148" s="353"/>
      <c r="O148" s="353"/>
    </row>
    <row r="149" spans="1:17" ht="19.5" customHeight="1">
      <c r="A149" s="1112" t="s">
        <v>4279</v>
      </c>
      <c r="B149" s="1112"/>
      <c r="C149" s="1112"/>
      <c r="D149" s="1112"/>
      <c r="E149" s="1112"/>
      <c r="F149" s="1112"/>
      <c r="G149" s="1112"/>
      <c r="H149" s="1112"/>
      <c r="I149" s="1112"/>
      <c r="J149" s="1112"/>
    </row>
  </sheetData>
  <autoFilter ref="A12:J147">
    <filterColumn colId="1"/>
    <filterColumn colId="4"/>
    <filterColumn colId="7"/>
    <filterColumn colId="8"/>
  </autoFilter>
  <mergeCells count="12">
    <mergeCell ref="A149:J149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  <mergeCell ref="B147:F147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K112"/>
  <sheetViews>
    <sheetView zoomScale="80" zoomScaleNormal="80" workbookViewId="0">
      <pane ySplit="12" topLeftCell="A97" activePane="bottomLeft" state="frozen"/>
      <selection activeCell="A8" sqref="A8:F9"/>
      <selection pane="bottomLeft" activeCell="D39" sqref="D39"/>
    </sheetView>
  </sheetViews>
  <sheetFormatPr defaultColWidth="9" defaultRowHeight="15.75"/>
  <cols>
    <col min="1" max="1" width="9.75" style="572" customWidth="1"/>
    <col min="2" max="2" width="14.125" style="379" customWidth="1"/>
    <col min="3" max="3" width="64.625" style="379" customWidth="1"/>
    <col min="4" max="4" width="5.625" style="383" customWidth="1"/>
    <col min="5" max="5" width="24.75" style="383" customWidth="1"/>
    <col min="6" max="6" width="17.625" style="379" customWidth="1"/>
    <col min="7" max="7" width="12.625" style="379" customWidth="1"/>
    <col min="8" max="9" width="11.625" style="379" customWidth="1"/>
    <col min="10" max="10" width="42.625" style="379" customWidth="1"/>
    <col min="11" max="11" width="0.25" style="379" customWidth="1"/>
    <col min="12" max="16384" width="9" style="379"/>
  </cols>
  <sheetData>
    <row r="1" spans="1:10" customFormat="1" ht="18">
      <c r="A1" s="62"/>
      <c r="B1" s="1"/>
      <c r="C1" s="1"/>
      <c r="D1" s="349"/>
      <c r="E1" s="349"/>
      <c r="F1" s="1"/>
      <c r="J1" s="7" t="s">
        <v>4994</v>
      </c>
    </row>
    <row r="2" spans="1:10" customFormat="1" ht="18">
      <c r="A2" s="62"/>
      <c r="B2" s="1"/>
      <c r="C2" s="1"/>
      <c r="D2" s="349"/>
      <c r="E2" s="349"/>
      <c r="F2" s="1"/>
      <c r="J2" s="4" t="s">
        <v>5340</v>
      </c>
    </row>
    <row r="3" spans="1:10" s="614" customFormat="1" ht="16.149999999999999" customHeight="1">
      <c r="A3" s="629"/>
    </row>
    <row r="4" spans="1:10" customFormat="1" ht="26.25" customHeight="1">
      <c r="A4" s="1113" t="s">
        <v>3196</v>
      </c>
      <c r="B4" s="1113"/>
      <c r="C4" s="1113"/>
      <c r="D4" s="1113"/>
      <c r="E4" s="1113"/>
      <c r="F4" s="1113"/>
      <c r="G4" s="1113"/>
      <c r="H4" s="1113"/>
      <c r="I4" s="1113"/>
      <c r="J4" s="1113"/>
    </row>
    <row r="5" spans="1:10" customFormat="1" ht="6.75" customHeight="1">
      <c r="A5" s="571"/>
      <c r="B5" s="571"/>
      <c r="C5" s="571"/>
      <c r="D5" s="350"/>
      <c r="E5" s="350"/>
      <c r="F5" s="571"/>
      <c r="G5" s="571"/>
      <c r="H5" s="571"/>
      <c r="I5" s="571"/>
    </row>
    <row r="6" spans="1:10" customFormat="1" ht="39.75" customHeight="1">
      <c r="A6" s="1086" t="s">
        <v>4276</v>
      </c>
      <c r="B6" s="1086"/>
      <c r="C6" s="1086"/>
      <c r="D6" s="1086"/>
      <c r="E6" s="1086"/>
      <c r="F6" s="1086"/>
      <c r="G6" s="1086"/>
      <c r="H6" s="1086"/>
      <c r="I6" s="1086"/>
      <c r="J6" s="1086"/>
    </row>
    <row r="7" spans="1:10" customFormat="1" ht="3.75" customHeight="1">
      <c r="A7" s="570"/>
      <c r="B7" s="570"/>
      <c r="C7" s="570"/>
      <c r="D7" s="351"/>
      <c r="E7" s="351"/>
      <c r="F7" s="570"/>
      <c r="G7" s="570"/>
      <c r="H7" s="570"/>
      <c r="I7" s="570"/>
    </row>
    <row r="8" spans="1:10" customFormat="1" ht="44.25" customHeight="1">
      <c r="A8" s="1114" t="s">
        <v>5339</v>
      </c>
      <c r="B8" s="1114"/>
      <c r="C8" s="1114"/>
      <c r="D8" s="1114"/>
      <c r="E8" s="1114"/>
      <c r="F8" s="1114"/>
      <c r="G8" s="1114"/>
      <c r="H8" s="1114"/>
      <c r="I8" s="1114"/>
      <c r="J8" s="1114"/>
    </row>
    <row r="9" spans="1:10" customFormat="1" ht="3.75" customHeight="1">
      <c r="A9" s="570"/>
      <c r="B9" s="570"/>
      <c r="C9" s="570"/>
      <c r="D9" s="351"/>
      <c r="E9" s="351"/>
      <c r="F9" s="570"/>
      <c r="G9" s="570"/>
      <c r="H9" s="570"/>
      <c r="I9" s="570"/>
    </row>
    <row r="10" spans="1:10" ht="34.15" customHeight="1">
      <c r="A10" s="1125" t="s">
        <v>4186</v>
      </c>
      <c r="B10" s="1127" t="s">
        <v>217</v>
      </c>
      <c r="C10" s="1127"/>
      <c r="D10" s="1127" t="s">
        <v>3144</v>
      </c>
      <c r="E10" s="1127"/>
      <c r="F10" s="1128" t="s">
        <v>192</v>
      </c>
      <c r="G10" s="1128" t="s">
        <v>3774</v>
      </c>
      <c r="H10" s="1120" t="s">
        <v>5222</v>
      </c>
      <c r="I10" s="1120"/>
      <c r="J10" s="1121" t="s">
        <v>173</v>
      </c>
    </row>
    <row r="11" spans="1:10" ht="34.15" customHeight="1">
      <c r="A11" s="1126"/>
      <c r="B11" s="630" t="s">
        <v>923</v>
      </c>
      <c r="C11" s="631" t="s">
        <v>4185</v>
      </c>
      <c r="D11" s="630" t="s">
        <v>923</v>
      </c>
      <c r="E11" s="631" t="s">
        <v>924</v>
      </c>
      <c r="F11" s="1129"/>
      <c r="G11" s="1129"/>
      <c r="H11" s="729" t="s">
        <v>202</v>
      </c>
      <c r="I11" s="729" t="s">
        <v>203</v>
      </c>
      <c r="J11" s="1122"/>
    </row>
    <row r="12" spans="1:10" s="381" customFormat="1" ht="12.75">
      <c r="A12" s="632" t="s">
        <v>41</v>
      </c>
      <c r="B12" s="632" t="s">
        <v>117</v>
      </c>
      <c r="C12" s="632" t="s">
        <v>43</v>
      </c>
      <c r="D12" s="632" t="s">
        <v>44</v>
      </c>
      <c r="E12" s="632" t="s">
        <v>45</v>
      </c>
      <c r="F12" s="632" t="s">
        <v>119</v>
      </c>
      <c r="G12" s="632" t="s">
        <v>120</v>
      </c>
      <c r="H12" s="632" t="s">
        <v>121</v>
      </c>
      <c r="I12" s="632" t="s">
        <v>122</v>
      </c>
      <c r="J12" s="632" t="s">
        <v>123</v>
      </c>
    </row>
    <row r="13" spans="1:10" ht="28.5" customHeight="1">
      <c r="A13" s="615" t="s">
        <v>2858</v>
      </c>
      <c r="B13" s="616"/>
      <c r="C13" s="617" t="s">
        <v>2624</v>
      </c>
      <c r="D13" s="616"/>
      <c r="E13" s="616"/>
      <c r="F13" s="616"/>
      <c r="G13" s="616"/>
      <c r="H13" s="616"/>
      <c r="I13" s="618"/>
      <c r="J13" s="618"/>
    </row>
    <row r="14" spans="1:10" ht="28.5" customHeight="1">
      <c r="A14" s="633" t="s">
        <v>188</v>
      </c>
      <c r="B14" s="634"/>
      <c r="C14" s="635" t="s">
        <v>4727</v>
      </c>
      <c r="D14" s="634"/>
      <c r="E14" s="634"/>
      <c r="F14" s="634"/>
      <c r="G14" s="634"/>
      <c r="H14" s="634"/>
      <c r="I14" s="636"/>
      <c r="J14" s="636"/>
    </row>
    <row r="15" spans="1:10" s="382" customFormat="1" ht="28.5" customHeight="1">
      <c r="A15" s="637" t="s">
        <v>188</v>
      </c>
      <c r="B15" s="638" t="s">
        <v>4728</v>
      </c>
      <c r="C15" s="638" t="s">
        <v>4729</v>
      </c>
      <c r="D15" s="637" t="s">
        <v>3145</v>
      </c>
      <c r="E15" s="639" t="s">
        <v>3283</v>
      </c>
      <c r="F15" s="637" t="s">
        <v>3277</v>
      </c>
      <c r="G15" s="640" t="s">
        <v>3775</v>
      </c>
      <c r="H15" s="641">
        <v>2160</v>
      </c>
      <c r="I15" s="641">
        <v>2160</v>
      </c>
      <c r="J15" s="641"/>
    </row>
    <row r="16" spans="1:10" s="382" customFormat="1" ht="28.5" customHeight="1">
      <c r="A16" s="637" t="s">
        <v>188</v>
      </c>
      <c r="B16" s="638" t="s">
        <v>3867</v>
      </c>
      <c r="C16" s="638" t="s">
        <v>3935</v>
      </c>
      <c r="D16" s="637" t="s">
        <v>3145</v>
      </c>
      <c r="E16" s="639" t="s">
        <v>3283</v>
      </c>
      <c r="F16" s="637" t="s">
        <v>3277</v>
      </c>
      <c r="G16" s="640" t="s">
        <v>3775</v>
      </c>
      <c r="H16" s="641">
        <v>6935</v>
      </c>
      <c r="I16" s="641">
        <v>6935</v>
      </c>
      <c r="J16" s="641"/>
    </row>
    <row r="17" spans="1:10" s="382" customFormat="1" ht="28.5" customHeight="1">
      <c r="A17" s="889" t="s">
        <v>188</v>
      </c>
      <c r="B17" s="890" t="s">
        <v>5923</v>
      </c>
      <c r="C17" s="890" t="s">
        <v>5337</v>
      </c>
      <c r="D17" s="889" t="s">
        <v>3145</v>
      </c>
      <c r="E17" s="891" t="s">
        <v>3283</v>
      </c>
      <c r="F17" s="889" t="s">
        <v>3277</v>
      </c>
      <c r="G17" s="892" t="s">
        <v>3775</v>
      </c>
      <c r="H17" s="893">
        <v>9627</v>
      </c>
      <c r="I17" s="893">
        <v>9627</v>
      </c>
      <c r="J17" s="900" t="s">
        <v>5338</v>
      </c>
    </row>
    <row r="18" spans="1:10" s="382" customFormat="1" ht="28.5" customHeight="1">
      <c r="A18" s="637" t="s">
        <v>188</v>
      </c>
      <c r="B18" s="638" t="s">
        <v>989</v>
      </c>
      <c r="C18" s="638" t="s">
        <v>4730</v>
      </c>
      <c r="D18" s="637" t="s">
        <v>3145</v>
      </c>
      <c r="E18" s="639" t="s">
        <v>3283</v>
      </c>
      <c r="F18" s="637">
        <v>990</v>
      </c>
      <c r="G18" s="640" t="s">
        <v>3775</v>
      </c>
      <c r="H18" s="641">
        <v>6090</v>
      </c>
      <c r="I18" s="641">
        <v>6090</v>
      </c>
      <c r="J18" s="641"/>
    </row>
    <row r="19" spans="1:10" s="382" customFormat="1" ht="28.5" customHeight="1">
      <c r="A19" s="637" t="s">
        <v>188</v>
      </c>
      <c r="B19" s="638" t="s">
        <v>4731</v>
      </c>
      <c r="C19" s="638" t="s">
        <v>4732</v>
      </c>
      <c r="D19" s="637" t="s">
        <v>3145</v>
      </c>
      <c r="E19" s="639" t="s">
        <v>3283</v>
      </c>
      <c r="F19" s="637">
        <v>990</v>
      </c>
      <c r="G19" s="640" t="s">
        <v>3775</v>
      </c>
      <c r="H19" s="641">
        <v>7250</v>
      </c>
      <c r="I19" s="641">
        <v>7250</v>
      </c>
      <c r="J19" s="641"/>
    </row>
    <row r="20" spans="1:10" s="382" customFormat="1" ht="28.5" customHeight="1">
      <c r="A20" s="637" t="s">
        <v>188</v>
      </c>
      <c r="B20" s="638" t="s">
        <v>4733</v>
      </c>
      <c r="C20" s="638" t="s">
        <v>4734</v>
      </c>
      <c r="D20" s="637" t="s">
        <v>3145</v>
      </c>
      <c r="E20" s="639" t="s">
        <v>3283</v>
      </c>
      <c r="F20" s="637">
        <v>990</v>
      </c>
      <c r="G20" s="640" t="s">
        <v>3775</v>
      </c>
      <c r="H20" s="641">
        <v>7265</v>
      </c>
      <c r="I20" s="641">
        <v>7265</v>
      </c>
      <c r="J20" s="641"/>
    </row>
    <row r="21" spans="1:10" s="382" customFormat="1" ht="28.5" customHeight="1">
      <c r="A21" s="637" t="s">
        <v>188</v>
      </c>
      <c r="B21" s="638" t="s">
        <v>4735</v>
      </c>
      <c r="C21" s="638" t="s">
        <v>4736</v>
      </c>
      <c r="D21" s="637" t="s">
        <v>3145</v>
      </c>
      <c r="E21" s="639" t="s">
        <v>3283</v>
      </c>
      <c r="F21" s="637">
        <v>990</v>
      </c>
      <c r="G21" s="640" t="s">
        <v>3775</v>
      </c>
      <c r="H21" s="641">
        <v>7765</v>
      </c>
      <c r="I21" s="641">
        <v>7765</v>
      </c>
      <c r="J21" s="641"/>
    </row>
    <row r="22" spans="1:10" s="382" customFormat="1" ht="28.5" customHeight="1">
      <c r="A22" s="637" t="s">
        <v>188</v>
      </c>
      <c r="B22" s="638" t="s">
        <v>990</v>
      </c>
      <c r="C22" s="638" t="s">
        <v>991</v>
      </c>
      <c r="D22" s="637" t="s">
        <v>3145</v>
      </c>
      <c r="E22" s="639" t="s">
        <v>3283</v>
      </c>
      <c r="F22" s="637">
        <v>990</v>
      </c>
      <c r="G22" s="640" t="s">
        <v>3775</v>
      </c>
      <c r="H22" s="641">
        <v>4380</v>
      </c>
      <c r="I22" s="641">
        <v>4380</v>
      </c>
      <c r="J22" s="641"/>
    </row>
    <row r="23" spans="1:10" s="382" customFormat="1" ht="28.5" customHeight="1">
      <c r="A23" s="637" t="s">
        <v>188</v>
      </c>
      <c r="B23" s="638" t="s">
        <v>992</v>
      </c>
      <c r="C23" s="638" t="s">
        <v>993</v>
      </c>
      <c r="D23" s="637" t="s">
        <v>3145</v>
      </c>
      <c r="E23" s="639" t="s">
        <v>3283</v>
      </c>
      <c r="F23" s="637">
        <v>990</v>
      </c>
      <c r="G23" s="640" t="s">
        <v>3775</v>
      </c>
      <c r="H23" s="641">
        <v>9355</v>
      </c>
      <c r="I23" s="641">
        <v>9355</v>
      </c>
      <c r="J23" s="641"/>
    </row>
    <row r="24" spans="1:10" s="382" customFormat="1" ht="28.5" customHeight="1">
      <c r="A24" s="637" t="s">
        <v>188</v>
      </c>
      <c r="B24" s="638" t="s">
        <v>4737</v>
      </c>
      <c r="C24" s="638" t="s">
        <v>4738</v>
      </c>
      <c r="D24" s="637" t="s">
        <v>3145</v>
      </c>
      <c r="E24" s="639" t="s">
        <v>3283</v>
      </c>
      <c r="F24" s="637">
        <v>990</v>
      </c>
      <c r="G24" s="640" t="s">
        <v>3775</v>
      </c>
      <c r="H24" s="641">
        <v>2160</v>
      </c>
      <c r="I24" s="641">
        <v>2160</v>
      </c>
      <c r="J24" s="641"/>
    </row>
    <row r="25" spans="1:10" s="382" customFormat="1" ht="28.5" customHeight="1">
      <c r="A25" s="637" t="s">
        <v>188</v>
      </c>
      <c r="B25" s="638" t="s">
        <v>4739</v>
      </c>
      <c r="C25" s="638" t="s">
        <v>4740</v>
      </c>
      <c r="D25" s="637" t="s">
        <v>3145</v>
      </c>
      <c r="E25" s="639" t="s">
        <v>3283</v>
      </c>
      <c r="F25" s="637">
        <v>990</v>
      </c>
      <c r="G25" s="640" t="s">
        <v>3775</v>
      </c>
      <c r="H25" s="641">
        <v>2160</v>
      </c>
      <c r="I25" s="641">
        <v>2160</v>
      </c>
      <c r="J25" s="641"/>
    </row>
    <row r="26" spans="1:10" s="382" customFormat="1" ht="28.5" customHeight="1">
      <c r="A26" s="637" t="s">
        <v>188</v>
      </c>
      <c r="B26" s="638" t="s">
        <v>4741</v>
      </c>
      <c r="C26" s="638" t="s">
        <v>4742</v>
      </c>
      <c r="D26" s="637" t="s">
        <v>3145</v>
      </c>
      <c r="E26" s="639" t="s">
        <v>3283</v>
      </c>
      <c r="F26" s="637">
        <v>990</v>
      </c>
      <c r="G26" s="640" t="s">
        <v>3775</v>
      </c>
      <c r="H26" s="641">
        <v>4500</v>
      </c>
      <c r="I26" s="641">
        <v>4500</v>
      </c>
      <c r="J26" s="641"/>
    </row>
    <row r="27" spans="1:10" ht="28.5" customHeight="1">
      <c r="A27" s="615" t="s">
        <v>2859</v>
      </c>
      <c r="B27" s="616"/>
      <c r="C27" s="617" t="s">
        <v>2623</v>
      </c>
      <c r="D27" s="616"/>
      <c r="E27" s="616"/>
      <c r="F27" s="616"/>
      <c r="G27" s="616"/>
      <c r="H27" s="616"/>
      <c r="I27" s="618"/>
      <c r="J27" s="618"/>
    </row>
    <row r="28" spans="1:10" ht="28.5" customHeight="1">
      <c r="A28" s="615" t="s">
        <v>4518</v>
      </c>
      <c r="B28" s="616"/>
      <c r="C28" s="642" t="s">
        <v>4519</v>
      </c>
      <c r="D28" s="616"/>
      <c r="E28" s="616"/>
      <c r="F28" s="616"/>
      <c r="G28" s="616"/>
      <c r="H28" s="616"/>
      <c r="I28" s="618"/>
      <c r="J28" s="618"/>
    </row>
    <row r="29" spans="1:10" s="382" customFormat="1" ht="28.5" customHeight="1">
      <c r="A29" s="643" t="s">
        <v>4518</v>
      </c>
      <c r="B29" s="644" t="s">
        <v>4520</v>
      </c>
      <c r="C29" s="644" t="s">
        <v>4521</v>
      </c>
      <c r="D29" s="624" t="s">
        <v>3145</v>
      </c>
      <c r="E29" s="626" t="s">
        <v>3283</v>
      </c>
      <c r="F29" s="624" t="s">
        <v>4212</v>
      </c>
      <c r="G29" s="627" t="s">
        <v>3775</v>
      </c>
      <c r="H29" s="628">
        <v>6435</v>
      </c>
      <c r="I29" s="628">
        <v>6435</v>
      </c>
      <c r="J29" s="628"/>
    </row>
    <row r="30" spans="1:10" s="382" customFormat="1" ht="28.5" customHeight="1">
      <c r="A30" s="643" t="s">
        <v>4518</v>
      </c>
      <c r="B30" s="644" t="s">
        <v>4522</v>
      </c>
      <c r="C30" s="644" t="s">
        <v>4523</v>
      </c>
      <c r="D30" s="624" t="s">
        <v>4598</v>
      </c>
      <c r="E30" s="626" t="s">
        <v>4524</v>
      </c>
      <c r="F30" s="624" t="s">
        <v>4212</v>
      </c>
      <c r="G30" s="627" t="s">
        <v>3775</v>
      </c>
      <c r="H30" s="628">
        <v>18443</v>
      </c>
      <c r="I30" s="628">
        <v>18443</v>
      </c>
      <c r="J30" s="628"/>
    </row>
    <row r="31" spans="1:10" s="382" customFormat="1" ht="28.5" customHeight="1">
      <c r="A31" s="643" t="s">
        <v>4518</v>
      </c>
      <c r="B31" s="644" t="s">
        <v>4522</v>
      </c>
      <c r="C31" s="644" t="s">
        <v>4523</v>
      </c>
      <c r="D31" s="624" t="s">
        <v>4599</v>
      </c>
      <c r="E31" s="626" t="s">
        <v>4525</v>
      </c>
      <c r="F31" s="624" t="s">
        <v>4212</v>
      </c>
      <c r="G31" s="627" t="s">
        <v>3775</v>
      </c>
      <c r="H31" s="628">
        <v>18443</v>
      </c>
      <c r="I31" s="628">
        <v>18443</v>
      </c>
      <c r="J31" s="628"/>
    </row>
    <row r="32" spans="1:10" s="382" customFormat="1" ht="28.5" customHeight="1">
      <c r="A32" s="643" t="s">
        <v>4518</v>
      </c>
      <c r="B32" s="644" t="s">
        <v>4522</v>
      </c>
      <c r="C32" s="644" t="s">
        <v>4523</v>
      </c>
      <c r="D32" s="624" t="s">
        <v>4600</v>
      </c>
      <c r="E32" s="626" t="s">
        <v>4526</v>
      </c>
      <c r="F32" s="624" t="s">
        <v>4212</v>
      </c>
      <c r="G32" s="627" t="s">
        <v>3775</v>
      </c>
      <c r="H32" s="628">
        <v>37007</v>
      </c>
      <c r="I32" s="628">
        <v>37007</v>
      </c>
      <c r="J32" s="628"/>
    </row>
    <row r="33" spans="1:10" s="382" customFormat="1" ht="28.5" customHeight="1">
      <c r="A33" s="645" t="s">
        <v>5004</v>
      </c>
      <c r="B33" s="617"/>
      <c r="C33" s="616" t="s">
        <v>5215</v>
      </c>
      <c r="D33" s="616"/>
      <c r="E33" s="616"/>
      <c r="F33" s="616"/>
      <c r="G33" s="616"/>
      <c r="H33" s="618"/>
      <c r="I33" s="618"/>
      <c r="J33" s="646"/>
    </row>
    <row r="34" spans="1:10" s="560" customFormat="1" ht="28.5" customHeight="1">
      <c r="A34" s="647" t="s">
        <v>5004</v>
      </c>
      <c r="B34" s="648" t="s">
        <v>5005</v>
      </c>
      <c r="C34" s="649" t="s">
        <v>5006</v>
      </c>
      <c r="D34" s="647" t="s">
        <v>3285</v>
      </c>
      <c r="E34" s="650" t="s">
        <v>5007</v>
      </c>
      <c r="F34" s="647" t="s">
        <v>4212</v>
      </c>
      <c r="G34" s="651" t="s">
        <v>3775</v>
      </c>
      <c r="H34" s="623">
        <v>148</v>
      </c>
      <c r="I34" s="623">
        <v>148</v>
      </c>
      <c r="J34" s="652"/>
    </row>
    <row r="35" spans="1:10" s="560" customFormat="1" ht="28.5" customHeight="1">
      <c r="A35" s="647" t="s">
        <v>5004</v>
      </c>
      <c r="B35" s="648" t="s">
        <v>5008</v>
      </c>
      <c r="C35" s="649" t="s">
        <v>5009</v>
      </c>
      <c r="D35" s="647">
        <v>506</v>
      </c>
      <c r="E35" s="650" t="s">
        <v>5007</v>
      </c>
      <c r="F35" s="647" t="s">
        <v>4212</v>
      </c>
      <c r="G35" s="651" t="s">
        <v>3775</v>
      </c>
      <c r="H35" s="623">
        <v>149</v>
      </c>
      <c r="I35" s="623">
        <v>149</v>
      </c>
      <c r="J35" s="652"/>
    </row>
    <row r="36" spans="1:10" ht="28.5" customHeight="1">
      <c r="A36" s="615" t="s">
        <v>2861</v>
      </c>
      <c r="B36" s="616"/>
      <c r="C36" s="617" t="s">
        <v>2625</v>
      </c>
      <c r="D36" s="616"/>
      <c r="E36" s="616"/>
      <c r="F36" s="616"/>
      <c r="G36" s="616"/>
      <c r="H36" s="616"/>
      <c r="I36" s="618"/>
      <c r="J36" s="618"/>
    </row>
    <row r="37" spans="1:10" ht="28.5" customHeight="1">
      <c r="A37" s="615" t="s">
        <v>189</v>
      </c>
      <c r="B37" s="616"/>
      <c r="C37" s="617" t="s">
        <v>4209</v>
      </c>
      <c r="D37" s="616"/>
      <c r="E37" s="616"/>
      <c r="F37" s="616"/>
      <c r="G37" s="616"/>
      <c r="H37" s="616"/>
      <c r="I37" s="618"/>
      <c r="J37" s="618"/>
    </row>
    <row r="38" spans="1:10" s="560" customFormat="1" ht="28.5" customHeight="1">
      <c r="A38" s="647" t="s">
        <v>189</v>
      </c>
      <c r="B38" s="648" t="s">
        <v>2897</v>
      </c>
      <c r="C38" s="649" t="s">
        <v>2898</v>
      </c>
      <c r="D38" s="619" t="s">
        <v>5924</v>
      </c>
      <c r="E38" s="650" t="s">
        <v>5010</v>
      </c>
      <c r="F38" s="647">
        <v>201</v>
      </c>
      <c r="G38" s="651" t="s">
        <v>3775</v>
      </c>
      <c r="H38" s="623">
        <v>930</v>
      </c>
      <c r="I38" s="623">
        <v>930</v>
      </c>
      <c r="J38" s="652"/>
    </row>
    <row r="39" spans="1:10" s="560" customFormat="1" ht="28.5" customHeight="1">
      <c r="A39" s="647" t="s">
        <v>189</v>
      </c>
      <c r="B39" s="648" t="s">
        <v>2897</v>
      </c>
      <c r="C39" s="649" t="s">
        <v>2898</v>
      </c>
      <c r="D39" s="619" t="s">
        <v>3731</v>
      </c>
      <c r="E39" s="650" t="s">
        <v>5011</v>
      </c>
      <c r="F39" s="647">
        <v>201</v>
      </c>
      <c r="G39" s="651" t="s">
        <v>3775</v>
      </c>
      <c r="H39" s="623">
        <v>2010</v>
      </c>
      <c r="I39" s="623">
        <v>2010</v>
      </c>
      <c r="J39" s="652"/>
    </row>
    <row r="40" spans="1:10" s="560" customFormat="1" ht="28.5" customHeight="1">
      <c r="A40" s="647" t="s">
        <v>189</v>
      </c>
      <c r="B40" s="648" t="s">
        <v>2899</v>
      </c>
      <c r="C40" s="649" t="s">
        <v>2900</v>
      </c>
      <c r="D40" s="647">
        <v>601</v>
      </c>
      <c r="E40" s="650" t="s">
        <v>5010</v>
      </c>
      <c r="F40" s="647">
        <v>201</v>
      </c>
      <c r="G40" s="651" t="s">
        <v>3775</v>
      </c>
      <c r="H40" s="623">
        <v>930</v>
      </c>
      <c r="I40" s="623">
        <v>930</v>
      </c>
      <c r="J40" s="652"/>
    </row>
    <row r="41" spans="1:10" s="560" customFormat="1" ht="28.5" customHeight="1">
      <c r="A41" s="647" t="s">
        <v>189</v>
      </c>
      <c r="B41" s="648" t="s">
        <v>2899</v>
      </c>
      <c r="C41" s="649" t="s">
        <v>2900</v>
      </c>
      <c r="D41" s="647">
        <v>602</v>
      </c>
      <c r="E41" s="650" t="s">
        <v>5011</v>
      </c>
      <c r="F41" s="647">
        <v>201</v>
      </c>
      <c r="G41" s="651" t="s">
        <v>3775</v>
      </c>
      <c r="H41" s="623">
        <v>2010</v>
      </c>
      <c r="I41" s="623">
        <v>2010</v>
      </c>
      <c r="J41" s="652"/>
    </row>
    <row r="42" spans="1:10" s="560" customFormat="1" ht="28.5" customHeight="1">
      <c r="A42" s="647" t="s">
        <v>189</v>
      </c>
      <c r="B42" s="648" t="s">
        <v>2901</v>
      </c>
      <c r="C42" s="649" t="s">
        <v>2902</v>
      </c>
      <c r="D42" s="647">
        <v>601</v>
      </c>
      <c r="E42" s="650" t="s">
        <v>5010</v>
      </c>
      <c r="F42" s="647">
        <v>201</v>
      </c>
      <c r="G42" s="651" t="s">
        <v>3775</v>
      </c>
      <c r="H42" s="623">
        <v>930</v>
      </c>
      <c r="I42" s="623">
        <v>930</v>
      </c>
      <c r="J42" s="652"/>
    </row>
    <row r="43" spans="1:10" s="560" customFormat="1" ht="28.5" customHeight="1">
      <c r="A43" s="647" t="s">
        <v>189</v>
      </c>
      <c r="B43" s="648" t="s">
        <v>2901</v>
      </c>
      <c r="C43" s="649" t="s">
        <v>2902</v>
      </c>
      <c r="D43" s="647">
        <v>602</v>
      </c>
      <c r="E43" s="650" t="s">
        <v>5011</v>
      </c>
      <c r="F43" s="647">
        <v>201</v>
      </c>
      <c r="G43" s="651" t="s">
        <v>3775</v>
      </c>
      <c r="H43" s="623">
        <v>2010</v>
      </c>
      <c r="I43" s="623">
        <v>2010</v>
      </c>
      <c r="J43" s="652"/>
    </row>
    <row r="44" spans="1:10" s="560" customFormat="1" ht="28.5" customHeight="1">
      <c r="A44" s="647" t="s">
        <v>189</v>
      </c>
      <c r="B44" s="648" t="s">
        <v>2903</v>
      </c>
      <c r="C44" s="649" t="s">
        <v>2904</v>
      </c>
      <c r="D44" s="647">
        <v>601</v>
      </c>
      <c r="E44" s="650" t="s">
        <v>5010</v>
      </c>
      <c r="F44" s="647">
        <v>201</v>
      </c>
      <c r="G44" s="651" t="s">
        <v>3775</v>
      </c>
      <c r="H44" s="623">
        <v>930</v>
      </c>
      <c r="I44" s="623">
        <v>930</v>
      </c>
      <c r="J44" s="652"/>
    </row>
    <row r="45" spans="1:10" s="560" customFormat="1" ht="28.5" customHeight="1">
      <c r="A45" s="647" t="s">
        <v>189</v>
      </c>
      <c r="B45" s="648" t="s">
        <v>2903</v>
      </c>
      <c r="C45" s="649" t="s">
        <v>2904</v>
      </c>
      <c r="D45" s="647">
        <v>602</v>
      </c>
      <c r="E45" s="650" t="s">
        <v>5011</v>
      </c>
      <c r="F45" s="647">
        <v>201</v>
      </c>
      <c r="G45" s="651" t="s">
        <v>3775</v>
      </c>
      <c r="H45" s="623">
        <v>2010</v>
      </c>
      <c r="I45" s="623">
        <v>2010</v>
      </c>
      <c r="J45" s="652"/>
    </row>
    <row r="46" spans="1:10" s="560" customFormat="1" ht="28.5" customHeight="1">
      <c r="A46" s="647" t="s">
        <v>189</v>
      </c>
      <c r="B46" s="648" t="s">
        <v>2905</v>
      </c>
      <c r="C46" s="649" t="s">
        <v>2906</v>
      </c>
      <c r="D46" s="647">
        <v>601</v>
      </c>
      <c r="E46" s="650" t="s">
        <v>5010</v>
      </c>
      <c r="F46" s="647">
        <v>201</v>
      </c>
      <c r="G46" s="651" t="s">
        <v>3775</v>
      </c>
      <c r="H46" s="623">
        <v>930</v>
      </c>
      <c r="I46" s="623">
        <v>930</v>
      </c>
      <c r="J46" s="652"/>
    </row>
    <row r="47" spans="1:10" s="560" customFormat="1" ht="28.5" customHeight="1">
      <c r="A47" s="647" t="s">
        <v>189</v>
      </c>
      <c r="B47" s="648" t="s">
        <v>2905</v>
      </c>
      <c r="C47" s="649" t="s">
        <v>2906</v>
      </c>
      <c r="D47" s="647">
        <v>602</v>
      </c>
      <c r="E47" s="650" t="s">
        <v>5011</v>
      </c>
      <c r="F47" s="647">
        <v>201</v>
      </c>
      <c r="G47" s="651" t="s">
        <v>3775</v>
      </c>
      <c r="H47" s="623">
        <v>2010</v>
      </c>
      <c r="I47" s="623">
        <v>2010</v>
      </c>
      <c r="J47" s="652"/>
    </row>
    <row r="48" spans="1:10" s="560" customFormat="1" ht="28.5" customHeight="1">
      <c r="A48" s="647" t="s">
        <v>189</v>
      </c>
      <c r="B48" s="648" t="s">
        <v>4785</v>
      </c>
      <c r="C48" s="649" t="s">
        <v>4786</v>
      </c>
      <c r="D48" s="647">
        <v>601</v>
      </c>
      <c r="E48" s="650" t="s">
        <v>5010</v>
      </c>
      <c r="F48" s="647">
        <v>201</v>
      </c>
      <c r="G48" s="651" t="s">
        <v>3775</v>
      </c>
      <c r="H48" s="623">
        <v>930</v>
      </c>
      <c r="I48" s="623">
        <v>930</v>
      </c>
      <c r="J48" s="652"/>
    </row>
    <row r="49" spans="1:10" s="560" customFormat="1" ht="28.5" customHeight="1">
      <c r="A49" s="647" t="s">
        <v>189</v>
      </c>
      <c r="B49" s="648" t="s">
        <v>4785</v>
      </c>
      <c r="C49" s="649" t="s">
        <v>4786</v>
      </c>
      <c r="D49" s="647">
        <v>602</v>
      </c>
      <c r="E49" s="650" t="s">
        <v>5011</v>
      </c>
      <c r="F49" s="647">
        <v>201</v>
      </c>
      <c r="G49" s="651" t="s">
        <v>3775</v>
      </c>
      <c r="H49" s="623">
        <v>2010</v>
      </c>
      <c r="I49" s="623">
        <v>2010</v>
      </c>
      <c r="J49" s="652"/>
    </row>
    <row r="50" spans="1:10" s="560" customFormat="1" ht="28.5" customHeight="1">
      <c r="A50" s="647" t="s">
        <v>189</v>
      </c>
      <c r="B50" s="648" t="s">
        <v>2907</v>
      </c>
      <c r="C50" s="649" t="s">
        <v>2908</v>
      </c>
      <c r="D50" s="647">
        <v>601</v>
      </c>
      <c r="E50" s="650" t="s">
        <v>5010</v>
      </c>
      <c r="F50" s="647">
        <v>201</v>
      </c>
      <c r="G50" s="651" t="s">
        <v>3775</v>
      </c>
      <c r="H50" s="623">
        <v>930</v>
      </c>
      <c r="I50" s="623">
        <v>930</v>
      </c>
      <c r="J50" s="652"/>
    </row>
    <row r="51" spans="1:10" s="560" customFormat="1" ht="28.5" customHeight="1">
      <c r="A51" s="647" t="s">
        <v>189</v>
      </c>
      <c r="B51" s="648" t="s">
        <v>2907</v>
      </c>
      <c r="C51" s="649" t="s">
        <v>2908</v>
      </c>
      <c r="D51" s="647">
        <v>602</v>
      </c>
      <c r="E51" s="650" t="s">
        <v>5011</v>
      </c>
      <c r="F51" s="647">
        <v>201</v>
      </c>
      <c r="G51" s="651" t="s">
        <v>3775</v>
      </c>
      <c r="H51" s="623">
        <v>2010</v>
      </c>
      <c r="I51" s="623">
        <v>2010</v>
      </c>
      <c r="J51" s="652"/>
    </row>
    <row r="52" spans="1:10" s="560" customFormat="1" ht="28.5" customHeight="1">
      <c r="A52" s="647" t="s">
        <v>189</v>
      </c>
      <c r="B52" s="648" t="s">
        <v>2909</v>
      </c>
      <c r="C52" s="649" t="s">
        <v>2910</v>
      </c>
      <c r="D52" s="647">
        <v>601</v>
      </c>
      <c r="E52" s="650" t="s">
        <v>5010</v>
      </c>
      <c r="F52" s="647">
        <v>201</v>
      </c>
      <c r="G52" s="651" t="s">
        <v>3775</v>
      </c>
      <c r="H52" s="623">
        <v>930</v>
      </c>
      <c r="I52" s="623">
        <v>930</v>
      </c>
      <c r="J52" s="652"/>
    </row>
    <row r="53" spans="1:10" s="560" customFormat="1" ht="28.5" customHeight="1">
      <c r="A53" s="647" t="s">
        <v>189</v>
      </c>
      <c r="B53" s="648" t="s">
        <v>2909</v>
      </c>
      <c r="C53" s="649" t="s">
        <v>2910</v>
      </c>
      <c r="D53" s="647">
        <v>602</v>
      </c>
      <c r="E53" s="650" t="s">
        <v>5011</v>
      </c>
      <c r="F53" s="647">
        <v>201</v>
      </c>
      <c r="G53" s="651" t="s">
        <v>3775</v>
      </c>
      <c r="H53" s="623">
        <v>2010</v>
      </c>
      <c r="I53" s="623">
        <v>2010</v>
      </c>
      <c r="J53" s="652"/>
    </row>
    <row r="54" spans="1:10" s="560" customFormat="1" ht="28.5" customHeight="1">
      <c r="A54" s="647" t="s">
        <v>189</v>
      </c>
      <c r="B54" s="648" t="s">
        <v>2911</v>
      </c>
      <c r="C54" s="649" t="s">
        <v>2912</v>
      </c>
      <c r="D54" s="647">
        <v>601</v>
      </c>
      <c r="E54" s="650" t="s">
        <v>5010</v>
      </c>
      <c r="F54" s="647">
        <v>201</v>
      </c>
      <c r="G54" s="651" t="s">
        <v>3775</v>
      </c>
      <c r="H54" s="623">
        <v>930</v>
      </c>
      <c r="I54" s="623">
        <v>930</v>
      </c>
      <c r="J54" s="652"/>
    </row>
    <row r="55" spans="1:10" s="560" customFormat="1" ht="28.5" customHeight="1">
      <c r="A55" s="647" t="s">
        <v>189</v>
      </c>
      <c r="B55" s="648" t="s">
        <v>2911</v>
      </c>
      <c r="C55" s="649" t="s">
        <v>2912</v>
      </c>
      <c r="D55" s="647">
        <v>602</v>
      </c>
      <c r="E55" s="650" t="s">
        <v>5011</v>
      </c>
      <c r="F55" s="647">
        <v>201</v>
      </c>
      <c r="G55" s="651" t="s">
        <v>3775</v>
      </c>
      <c r="H55" s="623">
        <v>2010</v>
      </c>
      <c r="I55" s="623">
        <v>2010</v>
      </c>
      <c r="J55" s="652"/>
    </row>
    <row r="56" spans="1:10" s="560" customFormat="1" ht="28.5" customHeight="1">
      <c r="A56" s="647" t="s">
        <v>189</v>
      </c>
      <c r="B56" s="648" t="s">
        <v>2913</v>
      </c>
      <c r="C56" s="649" t="s">
        <v>2914</v>
      </c>
      <c r="D56" s="647">
        <v>601</v>
      </c>
      <c r="E56" s="650" t="s">
        <v>5010</v>
      </c>
      <c r="F56" s="647">
        <v>201</v>
      </c>
      <c r="G56" s="651" t="s">
        <v>3775</v>
      </c>
      <c r="H56" s="623">
        <v>930</v>
      </c>
      <c r="I56" s="623">
        <v>930</v>
      </c>
      <c r="J56" s="652"/>
    </row>
    <row r="57" spans="1:10" s="560" customFormat="1" ht="28.5" customHeight="1">
      <c r="A57" s="647" t="s">
        <v>189</v>
      </c>
      <c r="B57" s="648" t="s">
        <v>2913</v>
      </c>
      <c r="C57" s="649" t="s">
        <v>2914</v>
      </c>
      <c r="D57" s="647">
        <v>602</v>
      </c>
      <c r="E57" s="650" t="s">
        <v>5011</v>
      </c>
      <c r="F57" s="647">
        <v>201</v>
      </c>
      <c r="G57" s="651" t="s">
        <v>3775</v>
      </c>
      <c r="H57" s="623">
        <v>2010</v>
      </c>
      <c r="I57" s="623">
        <v>2010</v>
      </c>
      <c r="J57" s="652"/>
    </row>
    <row r="58" spans="1:10" s="560" customFormat="1" ht="28.5" customHeight="1">
      <c r="A58" s="647" t="s">
        <v>189</v>
      </c>
      <c r="B58" s="648" t="s">
        <v>4787</v>
      </c>
      <c r="C58" s="649" t="s">
        <v>4788</v>
      </c>
      <c r="D58" s="647">
        <v>601</v>
      </c>
      <c r="E58" s="650" t="s">
        <v>5010</v>
      </c>
      <c r="F58" s="647">
        <v>201</v>
      </c>
      <c r="G58" s="651" t="s">
        <v>3775</v>
      </c>
      <c r="H58" s="623">
        <v>930</v>
      </c>
      <c r="I58" s="623">
        <v>930</v>
      </c>
      <c r="J58" s="652"/>
    </row>
    <row r="59" spans="1:10" s="560" customFormat="1" ht="28.5" customHeight="1">
      <c r="A59" s="647" t="s">
        <v>189</v>
      </c>
      <c r="B59" s="648" t="s">
        <v>4787</v>
      </c>
      <c r="C59" s="649" t="s">
        <v>4788</v>
      </c>
      <c r="D59" s="647">
        <v>602</v>
      </c>
      <c r="E59" s="650" t="s">
        <v>5011</v>
      </c>
      <c r="F59" s="647">
        <v>201</v>
      </c>
      <c r="G59" s="651" t="s">
        <v>3775</v>
      </c>
      <c r="H59" s="623">
        <v>2010</v>
      </c>
      <c r="I59" s="623">
        <v>2010</v>
      </c>
      <c r="J59" s="652"/>
    </row>
    <row r="60" spans="1:10" s="560" customFormat="1" ht="28.5" customHeight="1">
      <c r="A60" s="647" t="s">
        <v>189</v>
      </c>
      <c r="B60" s="648" t="s">
        <v>2915</v>
      </c>
      <c r="C60" s="649" t="s">
        <v>2916</v>
      </c>
      <c r="D60" s="647">
        <v>601</v>
      </c>
      <c r="E60" s="650" t="s">
        <v>5010</v>
      </c>
      <c r="F60" s="647">
        <v>201</v>
      </c>
      <c r="G60" s="651" t="s">
        <v>3775</v>
      </c>
      <c r="H60" s="623">
        <v>930</v>
      </c>
      <c r="I60" s="623">
        <v>930</v>
      </c>
      <c r="J60" s="652"/>
    </row>
    <row r="61" spans="1:10" s="560" customFormat="1" ht="28.5" customHeight="1">
      <c r="A61" s="647" t="s">
        <v>189</v>
      </c>
      <c r="B61" s="648" t="s">
        <v>2915</v>
      </c>
      <c r="C61" s="649" t="s">
        <v>2916</v>
      </c>
      <c r="D61" s="647">
        <v>602</v>
      </c>
      <c r="E61" s="650" t="s">
        <v>5011</v>
      </c>
      <c r="F61" s="647">
        <v>201</v>
      </c>
      <c r="G61" s="651" t="s">
        <v>3775</v>
      </c>
      <c r="H61" s="623">
        <v>2010</v>
      </c>
      <c r="I61" s="623">
        <v>2010</v>
      </c>
      <c r="J61" s="652"/>
    </row>
    <row r="62" spans="1:10" s="560" customFormat="1" ht="28.5" customHeight="1">
      <c r="A62" s="647" t="s">
        <v>189</v>
      </c>
      <c r="B62" s="648" t="s">
        <v>4789</v>
      </c>
      <c r="C62" s="649" t="s">
        <v>4790</v>
      </c>
      <c r="D62" s="647">
        <v>601</v>
      </c>
      <c r="E62" s="650" t="s">
        <v>5010</v>
      </c>
      <c r="F62" s="647">
        <v>201</v>
      </c>
      <c r="G62" s="651" t="s">
        <v>3775</v>
      </c>
      <c r="H62" s="623">
        <v>930</v>
      </c>
      <c r="I62" s="623">
        <v>930</v>
      </c>
      <c r="J62" s="652"/>
    </row>
    <row r="63" spans="1:10" s="560" customFormat="1" ht="28.5" customHeight="1">
      <c r="A63" s="647" t="s">
        <v>189</v>
      </c>
      <c r="B63" s="648" t="s">
        <v>4789</v>
      </c>
      <c r="C63" s="649" t="s">
        <v>4790</v>
      </c>
      <c r="D63" s="647">
        <v>602</v>
      </c>
      <c r="E63" s="650" t="s">
        <v>5011</v>
      </c>
      <c r="F63" s="647">
        <v>201</v>
      </c>
      <c r="G63" s="651" t="s">
        <v>3775</v>
      </c>
      <c r="H63" s="623">
        <v>2010</v>
      </c>
      <c r="I63" s="623">
        <v>2010</v>
      </c>
      <c r="J63" s="652"/>
    </row>
    <row r="64" spans="1:10" s="560" customFormat="1" ht="28.5" customHeight="1">
      <c r="A64" s="647" t="s">
        <v>189</v>
      </c>
      <c r="B64" s="648" t="s">
        <v>2917</v>
      </c>
      <c r="C64" s="649" t="s">
        <v>2918</v>
      </c>
      <c r="D64" s="647">
        <v>601</v>
      </c>
      <c r="E64" s="650" t="s">
        <v>5010</v>
      </c>
      <c r="F64" s="647">
        <v>201</v>
      </c>
      <c r="G64" s="651" t="s">
        <v>3775</v>
      </c>
      <c r="H64" s="623">
        <v>930</v>
      </c>
      <c r="I64" s="623">
        <v>930</v>
      </c>
      <c r="J64" s="652"/>
    </row>
    <row r="65" spans="1:10" s="560" customFormat="1" ht="28.5" customHeight="1">
      <c r="A65" s="647" t="s">
        <v>189</v>
      </c>
      <c r="B65" s="648" t="s">
        <v>2917</v>
      </c>
      <c r="C65" s="649" t="s">
        <v>2918</v>
      </c>
      <c r="D65" s="647">
        <v>602</v>
      </c>
      <c r="E65" s="650" t="s">
        <v>5011</v>
      </c>
      <c r="F65" s="647">
        <v>201</v>
      </c>
      <c r="G65" s="651" t="s">
        <v>3775</v>
      </c>
      <c r="H65" s="623">
        <v>2010</v>
      </c>
      <c r="I65" s="623">
        <v>2010</v>
      </c>
      <c r="J65" s="652"/>
    </row>
    <row r="66" spans="1:10" s="560" customFormat="1" ht="28.5" customHeight="1">
      <c r="A66" s="647" t="s">
        <v>189</v>
      </c>
      <c r="B66" s="648" t="s">
        <v>2919</v>
      </c>
      <c r="C66" s="649" t="s">
        <v>2920</v>
      </c>
      <c r="D66" s="647">
        <v>601</v>
      </c>
      <c r="E66" s="650" t="s">
        <v>5010</v>
      </c>
      <c r="F66" s="647">
        <v>201</v>
      </c>
      <c r="G66" s="651" t="s">
        <v>3775</v>
      </c>
      <c r="H66" s="623">
        <v>930</v>
      </c>
      <c r="I66" s="623">
        <v>930</v>
      </c>
      <c r="J66" s="652"/>
    </row>
    <row r="67" spans="1:10" s="560" customFormat="1" ht="28.5" customHeight="1">
      <c r="A67" s="647" t="s">
        <v>189</v>
      </c>
      <c r="B67" s="648" t="s">
        <v>2919</v>
      </c>
      <c r="C67" s="649" t="s">
        <v>2920</v>
      </c>
      <c r="D67" s="647">
        <v>602</v>
      </c>
      <c r="E67" s="650" t="s">
        <v>5011</v>
      </c>
      <c r="F67" s="647">
        <v>201</v>
      </c>
      <c r="G67" s="651" t="s">
        <v>3775</v>
      </c>
      <c r="H67" s="623">
        <v>2010</v>
      </c>
      <c r="I67" s="623">
        <v>2010</v>
      </c>
      <c r="J67" s="652"/>
    </row>
    <row r="68" spans="1:10" s="560" customFormat="1" ht="28.5" customHeight="1">
      <c r="A68" s="647" t="s">
        <v>189</v>
      </c>
      <c r="B68" s="648" t="s">
        <v>2921</v>
      </c>
      <c r="C68" s="649" t="s">
        <v>2922</v>
      </c>
      <c r="D68" s="647">
        <v>601</v>
      </c>
      <c r="E68" s="650" t="s">
        <v>5010</v>
      </c>
      <c r="F68" s="647">
        <v>201</v>
      </c>
      <c r="G68" s="651" t="s">
        <v>3775</v>
      </c>
      <c r="H68" s="623">
        <v>930</v>
      </c>
      <c r="I68" s="623">
        <v>930</v>
      </c>
      <c r="J68" s="652"/>
    </row>
    <row r="69" spans="1:10" s="560" customFormat="1" ht="28.5" customHeight="1">
      <c r="A69" s="647" t="s">
        <v>189</v>
      </c>
      <c r="B69" s="648" t="s">
        <v>2921</v>
      </c>
      <c r="C69" s="649" t="s">
        <v>2922</v>
      </c>
      <c r="D69" s="647">
        <v>602</v>
      </c>
      <c r="E69" s="650" t="s">
        <v>5011</v>
      </c>
      <c r="F69" s="647">
        <v>201</v>
      </c>
      <c r="G69" s="651" t="s">
        <v>3775</v>
      </c>
      <c r="H69" s="623">
        <v>2010</v>
      </c>
      <c r="I69" s="623">
        <v>2010</v>
      </c>
      <c r="J69" s="652"/>
    </row>
    <row r="70" spans="1:10" s="560" customFormat="1" ht="28.5" customHeight="1">
      <c r="A70" s="647" t="s">
        <v>189</v>
      </c>
      <c r="B70" s="648" t="s">
        <v>2923</v>
      </c>
      <c r="C70" s="649" t="s">
        <v>2924</v>
      </c>
      <c r="D70" s="647">
        <v>601</v>
      </c>
      <c r="E70" s="650" t="s">
        <v>5010</v>
      </c>
      <c r="F70" s="647">
        <v>201</v>
      </c>
      <c r="G70" s="651" t="s">
        <v>3775</v>
      </c>
      <c r="H70" s="623">
        <v>930</v>
      </c>
      <c r="I70" s="623">
        <v>930</v>
      </c>
      <c r="J70" s="652"/>
    </row>
    <row r="71" spans="1:10" s="560" customFormat="1" ht="28.5" customHeight="1">
      <c r="A71" s="647" t="s">
        <v>189</v>
      </c>
      <c r="B71" s="648" t="s">
        <v>2923</v>
      </c>
      <c r="C71" s="649" t="s">
        <v>2924</v>
      </c>
      <c r="D71" s="647">
        <v>602</v>
      </c>
      <c r="E71" s="650" t="s">
        <v>5011</v>
      </c>
      <c r="F71" s="647">
        <v>201</v>
      </c>
      <c r="G71" s="651" t="s">
        <v>3775</v>
      </c>
      <c r="H71" s="623">
        <v>2010</v>
      </c>
      <c r="I71" s="623">
        <v>2010</v>
      </c>
      <c r="J71" s="652"/>
    </row>
    <row r="72" spans="1:10" s="560" customFormat="1" ht="28.5" customHeight="1">
      <c r="A72" s="647" t="s">
        <v>189</v>
      </c>
      <c r="B72" s="648" t="s">
        <v>2925</v>
      </c>
      <c r="C72" s="649" t="s">
        <v>2926</v>
      </c>
      <c r="D72" s="647">
        <v>601</v>
      </c>
      <c r="E72" s="650" t="s">
        <v>5010</v>
      </c>
      <c r="F72" s="647">
        <v>201</v>
      </c>
      <c r="G72" s="651" t="s">
        <v>3775</v>
      </c>
      <c r="H72" s="623">
        <v>930</v>
      </c>
      <c r="I72" s="623">
        <v>930</v>
      </c>
      <c r="J72" s="652"/>
    </row>
    <row r="73" spans="1:10" s="560" customFormat="1" ht="28.5" customHeight="1">
      <c r="A73" s="647" t="s">
        <v>189</v>
      </c>
      <c r="B73" s="648" t="s">
        <v>2925</v>
      </c>
      <c r="C73" s="649" t="s">
        <v>2926</v>
      </c>
      <c r="D73" s="647">
        <v>602</v>
      </c>
      <c r="E73" s="650" t="s">
        <v>5011</v>
      </c>
      <c r="F73" s="647">
        <v>201</v>
      </c>
      <c r="G73" s="651" t="s">
        <v>3775</v>
      </c>
      <c r="H73" s="623">
        <v>2010</v>
      </c>
      <c r="I73" s="623">
        <v>2010</v>
      </c>
      <c r="J73" s="652"/>
    </row>
    <row r="74" spans="1:10" s="560" customFormat="1" ht="28.5" customHeight="1">
      <c r="A74" s="647" t="s">
        <v>189</v>
      </c>
      <c r="B74" s="648" t="s">
        <v>2927</v>
      </c>
      <c r="C74" s="649" t="s">
        <v>2928</v>
      </c>
      <c r="D74" s="647">
        <v>601</v>
      </c>
      <c r="E74" s="650" t="s">
        <v>5010</v>
      </c>
      <c r="F74" s="647">
        <v>201</v>
      </c>
      <c r="G74" s="651" t="s">
        <v>3775</v>
      </c>
      <c r="H74" s="623">
        <v>930</v>
      </c>
      <c r="I74" s="623">
        <v>930</v>
      </c>
      <c r="J74" s="652"/>
    </row>
    <row r="75" spans="1:10" s="560" customFormat="1" ht="28.5" customHeight="1">
      <c r="A75" s="647" t="s">
        <v>189</v>
      </c>
      <c r="B75" s="648" t="s">
        <v>2927</v>
      </c>
      <c r="C75" s="649" t="s">
        <v>2928</v>
      </c>
      <c r="D75" s="647">
        <v>602</v>
      </c>
      <c r="E75" s="650" t="s">
        <v>5011</v>
      </c>
      <c r="F75" s="647">
        <v>201</v>
      </c>
      <c r="G75" s="651" t="s">
        <v>3775</v>
      </c>
      <c r="H75" s="623">
        <v>2010</v>
      </c>
      <c r="I75" s="623">
        <v>2010</v>
      </c>
      <c r="J75" s="652"/>
    </row>
    <row r="76" spans="1:10" s="560" customFormat="1" ht="28.5" customHeight="1">
      <c r="A76" s="647" t="s">
        <v>189</v>
      </c>
      <c r="B76" s="648" t="s">
        <v>4791</v>
      </c>
      <c r="C76" s="649" t="s">
        <v>4792</v>
      </c>
      <c r="D76" s="647">
        <v>601</v>
      </c>
      <c r="E76" s="650" t="s">
        <v>5010</v>
      </c>
      <c r="F76" s="647">
        <v>201</v>
      </c>
      <c r="G76" s="651" t="s">
        <v>3775</v>
      </c>
      <c r="H76" s="623">
        <v>930</v>
      </c>
      <c r="I76" s="623">
        <v>930</v>
      </c>
      <c r="J76" s="652"/>
    </row>
    <row r="77" spans="1:10" s="560" customFormat="1" ht="28.5" customHeight="1">
      <c r="A77" s="647" t="s">
        <v>189</v>
      </c>
      <c r="B77" s="648" t="s">
        <v>4791</v>
      </c>
      <c r="C77" s="649" t="s">
        <v>4792</v>
      </c>
      <c r="D77" s="647">
        <v>602</v>
      </c>
      <c r="E77" s="650" t="s">
        <v>5011</v>
      </c>
      <c r="F77" s="647">
        <v>201</v>
      </c>
      <c r="G77" s="651" t="s">
        <v>3775</v>
      </c>
      <c r="H77" s="623">
        <v>2010</v>
      </c>
      <c r="I77" s="623">
        <v>2010</v>
      </c>
      <c r="J77" s="652"/>
    </row>
    <row r="78" spans="1:10" s="560" customFormat="1" ht="28.5" customHeight="1">
      <c r="A78" s="647" t="s">
        <v>189</v>
      </c>
      <c r="B78" s="648" t="s">
        <v>4793</v>
      </c>
      <c r="C78" s="649" t="s">
        <v>4794</v>
      </c>
      <c r="D78" s="647">
        <v>601</v>
      </c>
      <c r="E78" s="650" t="s">
        <v>5010</v>
      </c>
      <c r="F78" s="647">
        <v>201</v>
      </c>
      <c r="G78" s="651" t="s">
        <v>3775</v>
      </c>
      <c r="H78" s="623">
        <v>930</v>
      </c>
      <c r="I78" s="623">
        <v>930</v>
      </c>
      <c r="J78" s="652"/>
    </row>
    <row r="79" spans="1:10" s="560" customFormat="1" ht="28.5" customHeight="1">
      <c r="A79" s="647" t="s">
        <v>189</v>
      </c>
      <c r="B79" s="648" t="s">
        <v>4793</v>
      </c>
      <c r="C79" s="649" t="s">
        <v>4794</v>
      </c>
      <c r="D79" s="647">
        <v>602</v>
      </c>
      <c r="E79" s="650" t="s">
        <v>5011</v>
      </c>
      <c r="F79" s="647">
        <v>201</v>
      </c>
      <c r="G79" s="651" t="s">
        <v>3775</v>
      </c>
      <c r="H79" s="623">
        <v>2010</v>
      </c>
      <c r="I79" s="623">
        <v>2010</v>
      </c>
      <c r="J79" s="652"/>
    </row>
    <row r="80" spans="1:10" s="560" customFormat="1" ht="28.5" customHeight="1">
      <c r="A80" s="647" t="s">
        <v>189</v>
      </c>
      <c r="B80" s="648" t="s">
        <v>2929</v>
      </c>
      <c r="C80" s="649" t="s">
        <v>2930</v>
      </c>
      <c r="D80" s="647">
        <v>601</v>
      </c>
      <c r="E80" s="650" t="s">
        <v>5010</v>
      </c>
      <c r="F80" s="647">
        <v>201</v>
      </c>
      <c r="G80" s="651" t="s">
        <v>3775</v>
      </c>
      <c r="H80" s="623">
        <v>930</v>
      </c>
      <c r="I80" s="623">
        <v>930</v>
      </c>
      <c r="J80" s="652"/>
    </row>
    <row r="81" spans="1:10" s="560" customFormat="1" ht="28.5" customHeight="1">
      <c r="A81" s="647" t="s">
        <v>189</v>
      </c>
      <c r="B81" s="648" t="s">
        <v>2929</v>
      </c>
      <c r="C81" s="649" t="s">
        <v>2930</v>
      </c>
      <c r="D81" s="647">
        <v>602</v>
      </c>
      <c r="E81" s="650" t="s">
        <v>5011</v>
      </c>
      <c r="F81" s="647">
        <v>201</v>
      </c>
      <c r="G81" s="651" t="s">
        <v>3775</v>
      </c>
      <c r="H81" s="623">
        <v>2010</v>
      </c>
      <c r="I81" s="623">
        <v>2010</v>
      </c>
      <c r="J81" s="652"/>
    </row>
    <row r="82" spans="1:10" s="560" customFormat="1" ht="28.5" customHeight="1">
      <c r="A82" s="647" t="s">
        <v>189</v>
      </c>
      <c r="B82" s="648" t="s">
        <v>4795</v>
      </c>
      <c r="C82" s="649" t="s">
        <v>4796</v>
      </c>
      <c r="D82" s="647">
        <v>601</v>
      </c>
      <c r="E82" s="650" t="s">
        <v>5010</v>
      </c>
      <c r="F82" s="647">
        <v>201</v>
      </c>
      <c r="G82" s="651" t="s">
        <v>3775</v>
      </c>
      <c r="H82" s="623">
        <v>930</v>
      </c>
      <c r="I82" s="623">
        <v>930</v>
      </c>
      <c r="J82" s="652"/>
    </row>
    <row r="83" spans="1:10" s="560" customFormat="1" ht="28.5" customHeight="1">
      <c r="A83" s="647" t="s">
        <v>189</v>
      </c>
      <c r="B83" s="648" t="s">
        <v>4795</v>
      </c>
      <c r="C83" s="649" t="s">
        <v>4796</v>
      </c>
      <c r="D83" s="647">
        <v>602</v>
      </c>
      <c r="E83" s="650" t="s">
        <v>5011</v>
      </c>
      <c r="F83" s="647">
        <v>201</v>
      </c>
      <c r="G83" s="651" t="s">
        <v>3775</v>
      </c>
      <c r="H83" s="623">
        <v>2010</v>
      </c>
      <c r="I83" s="623">
        <v>2010</v>
      </c>
      <c r="J83" s="652"/>
    </row>
    <row r="84" spans="1:10" s="560" customFormat="1" ht="28.5" customHeight="1">
      <c r="A84" s="647" t="s">
        <v>189</v>
      </c>
      <c r="B84" s="648" t="s">
        <v>4797</v>
      </c>
      <c r="C84" s="649" t="s">
        <v>4798</v>
      </c>
      <c r="D84" s="647">
        <v>602</v>
      </c>
      <c r="E84" s="650" t="s">
        <v>5011</v>
      </c>
      <c r="F84" s="647">
        <v>201</v>
      </c>
      <c r="G84" s="651" t="s">
        <v>3775</v>
      </c>
      <c r="H84" s="623">
        <v>2010</v>
      </c>
      <c r="I84" s="623">
        <v>2010</v>
      </c>
      <c r="J84" s="652"/>
    </row>
    <row r="85" spans="1:10" s="560" customFormat="1" ht="28.5" customHeight="1">
      <c r="A85" s="647" t="s">
        <v>189</v>
      </c>
      <c r="B85" s="648" t="s">
        <v>4799</v>
      </c>
      <c r="C85" s="649" t="s">
        <v>4800</v>
      </c>
      <c r="D85" s="647">
        <v>602</v>
      </c>
      <c r="E85" s="650" t="s">
        <v>5011</v>
      </c>
      <c r="F85" s="647">
        <v>201</v>
      </c>
      <c r="G85" s="651" t="s">
        <v>3775</v>
      </c>
      <c r="H85" s="623">
        <v>2010</v>
      </c>
      <c r="I85" s="623">
        <v>2010</v>
      </c>
      <c r="J85" s="652"/>
    </row>
    <row r="86" spans="1:10" s="560" customFormat="1" ht="28.5" customHeight="1">
      <c r="A86" s="647" t="s">
        <v>189</v>
      </c>
      <c r="B86" s="648" t="s">
        <v>2931</v>
      </c>
      <c r="C86" s="649" t="s">
        <v>2932</v>
      </c>
      <c r="D86" s="647">
        <v>601</v>
      </c>
      <c r="E86" s="650" t="s">
        <v>5010</v>
      </c>
      <c r="F86" s="647">
        <v>201</v>
      </c>
      <c r="G86" s="651" t="s">
        <v>3775</v>
      </c>
      <c r="H86" s="623">
        <v>930</v>
      </c>
      <c r="I86" s="623">
        <v>930</v>
      </c>
      <c r="J86" s="652"/>
    </row>
    <row r="87" spans="1:10" s="560" customFormat="1" ht="28.5" customHeight="1">
      <c r="A87" s="647" t="s">
        <v>189</v>
      </c>
      <c r="B87" s="648" t="s">
        <v>2931</v>
      </c>
      <c r="C87" s="649" t="s">
        <v>2932</v>
      </c>
      <c r="D87" s="647">
        <v>602</v>
      </c>
      <c r="E87" s="650" t="s">
        <v>5011</v>
      </c>
      <c r="F87" s="647">
        <v>201</v>
      </c>
      <c r="G87" s="651" t="s">
        <v>3775</v>
      </c>
      <c r="H87" s="623">
        <v>2010</v>
      </c>
      <c r="I87" s="623">
        <v>2010</v>
      </c>
      <c r="J87" s="652"/>
    </row>
    <row r="88" spans="1:10" ht="28.5" customHeight="1">
      <c r="A88" s="615" t="s">
        <v>190</v>
      </c>
      <c r="B88" s="616"/>
      <c r="C88" s="617" t="s">
        <v>4210</v>
      </c>
      <c r="D88" s="616"/>
      <c r="E88" s="616"/>
      <c r="F88" s="616"/>
      <c r="G88" s="616"/>
      <c r="H88" s="616"/>
      <c r="I88" s="618"/>
      <c r="J88" s="618"/>
    </row>
    <row r="89" spans="1:10" s="560" customFormat="1" ht="28.5" customHeight="1">
      <c r="A89" s="647" t="s">
        <v>190</v>
      </c>
      <c r="B89" s="648" t="s">
        <v>1035</v>
      </c>
      <c r="C89" s="649" t="s">
        <v>1036</v>
      </c>
      <c r="D89" s="647" t="s">
        <v>3145</v>
      </c>
      <c r="E89" s="650" t="s">
        <v>3283</v>
      </c>
      <c r="F89" s="647" t="s">
        <v>4219</v>
      </c>
      <c r="G89" s="651" t="s">
        <v>3775</v>
      </c>
      <c r="H89" s="623">
        <v>2280</v>
      </c>
      <c r="I89" s="623">
        <v>2280</v>
      </c>
      <c r="J89" s="652"/>
    </row>
    <row r="90" spans="1:10" ht="28.5" customHeight="1">
      <c r="A90" s="615" t="s">
        <v>191</v>
      </c>
      <c r="B90" s="616"/>
      <c r="C90" s="617" t="s">
        <v>4211</v>
      </c>
      <c r="D90" s="616"/>
      <c r="E90" s="616"/>
      <c r="F90" s="616"/>
      <c r="G90" s="616"/>
      <c r="H90" s="616"/>
      <c r="I90" s="618"/>
      <c r="J90" s="618"/>
    </row>
    <row r="91" spans="1:10" s="560" customFormat="1" ht="28.5" customHeight="1">
      <c r="A91" s="647" t="s">
        <v>191</v>
      </c>
      <c r="B91" s="648" t="s">
        <v>998</v>
      </c>
      <c r="C91" s="649" t="s">
        <v>999</v>
      </c>
      <c r="D91" s="647" t="s">
        <v>3145</v>
      </c>
      <c r="E91" s="650" t="s">
        <v>3283</v>
      </c>
      <c r="F91" s="647" t="s">
        <v>4219</v>
      </c>
      <c r="G91" s="651" t="s">
        <v>3775</v>
      </c>
      <c r="H91" s="623">
        <v>53760</v>
      </c>
      <c r="I91" s="623">
        <v>53760</v>
      </c>
      <c r="J91" s="652"/>
    </row>
    <row r="92" spans="1:10" s="560" customFormat="1" ht="28.5" customHeight="1">
      <c r="A92" s="647" t="s">
        <v>191</v>
      </c>
      <c r="B92" s="648" t="s">
        <v>1000</v>
      </c>
      <c r="C92" s="649" t="s">
        <v>1001</v>
      </c>
      <c r="D92" s="647" t="s">
        <v>3145</v>
      </c>
      <c r="E92" s="650" t="s">
        <v>3283</v>
      </c>
      <c r="F92" s="647" t="s">
        <v>4219</v>
      </c>
      <c r="G92" s="651" t="s">
        <v>3775</v>
      </c>
      <c r="H92" s="623">
        <v>53760</v>
      </c>
      <c r="I92" s="623">
        <v>53760</v>
      </c>
      <c r="J92" s="652"/>
    </row>
    <row r="93" spans="1:10" s="560" customFormat="1" ht="28.5" customHeight="1">
      <c r="A93" s="647" t="s">
        <v>191</v>
      </c>
      <c r="B93" s="648" t="s">
        <v>1002</v>
      </c>
      <c r="C93" s="649" t="s">
        <v>1003</v>
      </c>
      <c r="D93" s="647" t="s">
        <v>3145</v>
      </c>
      <c r="E93" s="650" t="s">
        <v>3283</v>
      </c>
      <c r="F93" s="647" t="s">
        <v>4219</v>
      </c>
      <c r="G93" s="651" t="s">
        <v>3775</v>
      </c>
      <c r="H93" s="623">
        <v>53950</v>
      </c>
      <c r="I93" s="623">
        <v>53950</v>
      </c>
      <c r="J93" s="652"/>
    </row>
    <row r="94" spans="1:10" s="560" customFormat="1" ht="28.5" customHeight="1">
      <c r="A94" s="647" t="s">
        <v>191</v>
      </c>
      <c r="B94" s="648" t="s">
        <v>1004</v>
      </c>
      <c r="C94" s="649" t="s">
        <v>1005</v>
      </c>
      <c r="D94" s="647" t="s">
        <v>3145</v>
      </c>
      <c r="E94" s="650" t="s">
        <v>3283</v>
      </c>
      <c r="F94" s="647" t="s">
        <v>4219</v>
      </c>
      <c r="G94" s="651" t="s">
        <v>3775</v>
      </c>
      <c r="H94" s="623">
        <v>56000</v>
      </c>
      <c r="I94" s="623">
        <v>56000</v>
      </c>
      <c r="J94" s="652"/>
    </row>
    <row r="95" spans="1:10" ht="28.5" customHeight="1">
      <c r="A95" s="615" t="s">
        <v>2860</v>
      </c>
      <c r="B95" s="616"/>
      <c r="C95" s="617" t="s">
        <v>4214</v>
      </c>
      <c r="D95" s="616"/>
      <c r="E95" s="616"/>
      <c r="F95" s="616"/>
      <c r="G95" s="616"/>
      <c r="H95" s="616"/>
      <c r="I95" s="618"/>
      <c r="J95" s="618"/>
    </row>
    <row r="96" spans="1:10" ht="28.5" customHeight="1">
      <c r="A96" s="615" t="s">
        <v>522</v>
      </c>
      <c r="B96" s="616"/>
      <c r="C96" s="617" t="s">
        <v>4215</v>
      </c>
      <c r="D96" s="616"/>
      <c r="E96" s="616"/>
      <c r="F96" s="616"/>
      <c r="G96" s="616"/>
      <c r="H96" s="616"/>
      <c r="I96" s="618"/>
      <c r="J96" s="618"/>
    </row>
    <row r="97" spans="1:11" s="382" customFormat="1" ht="28.5" customHeight="1">
      <c r="A97" s="619" t="s">
        <v>522</v>
      </c>
      <c r="B97" s="620" t="s">
        <v>1007</v>
      </c>
      <c r="C97" s="620" t="s">
        <v>1006</v>
      </c>
      <c r="D97" s="619" t="s">
        <v>3145</v>
      </c>
      <c r="E97" s="621" t="s">
        <v>3283</v>
      </c>
      <c r="F97" s="619" t="s">
        <v>5254</v>
      </c>
      <c r="G97" s="622" t="s">
        <v>3775</v>
      </c>
      <c r="H97" s="623">
        <v>7781</v>
      </c>
      <c r="I97" s="623">
        <v>7781</v>
      </c>
      <c r="J97" s="623"/>
    </row>
    <row r="98" spans="1:11" s="382" customFormat="1" ht="28.5" customHeight="1">
      <c r="A98" s="619" t="s">
        <v>522</v>
      </c>
      <c r="B98" s="620" t="s">
        <v>1008</v>
      </c>
      <c r="C98" s="620" t="s">
        <v>1009</v>
      </c>
      <c r="D98" s="619" t="s">
        <v>3145</v>
      </c>
      <c r="E98" s="621" t="s">
        <v>3283</v>
      </c>
      <c r="F98" s="619" t="s">
        <v>5254</v>
      </c>
      <c r="G98" s="622" t="s">
        <v>3775</v>
      </c>
      <c r="H98" s="623">
        <v>7781</v>
      </c>
      <c r="I98" s="623">
        <v>7781</v>
      </c>
      <c r="J98" s="623"/>
    </row>
    <row r="99" spans="1:11" s="382" customFormat="1" ht="28.5" customHeight="1">
      <c r="A99" s="619" t="s">
        <v>522</v>
      </c>
      <c r="B99" s="620" t="s">
        <v>1010</v>
      </c>
      <c r="C99" s="620" t="s">
        <v>521</v>
      </c>
      <c r="D99" s="619" t="s">
        <v>3145</v>
      </c>
      <c r="E99" s="621" t="s">
        <v>3283</v>
      </c>
      <c r="F99" s="619" t="s">
        <v>5254</v>
      </c>
      <c r="G99" s="622" t="s">
        <v>3775</v>
      </c>
      <c r="H99" s="623">
        <v>8170</v>
      </c>
      <c r="I99" s="623">
        <v>8170</v>
      </c>
      <c r="J99" s="623"/>
    </row>
    <row r="100" spans="1:11" ht="28.5" customHeight="1">
      <c r="A100" s="615" t="s">
        <v>525</v>
      </c>
      <c r="B100" s="616"/>
      <c r="C100" s="617" t="s">
        <v>4216</v>
      </c>
      <c r="D100" s="616"/>
      <c r="E100" s="616"/>
      <c r="F100" s="616"/>
      <c r="G100" s="616"/>
      <c r="H100" s="616"/>
      <c r="I100" s="618"/>
      <c r="J100" s="618"/>
    </row>
    <row r="101" spans="1:11" s="382" customFormat="1" ht="28.5" customHeight="1">
      <c r="A101" s="619" t="s">
        <v>525</v>
      </c>
      <c r="B101" s="620" t="s">
        <v>1013</v>
      </c>
      <c r="C101" s="620" t="s">
        <v>377</v>
      </c>
      <c r="D101" s="619" t="s">
        <v>3145</v>
      </c>
      <c r="E101" s="621" t="s">
        <v>3283</v>
      </c>
      <c r="F101" s="619" t="s">
        <v>5254</v>
      </c>
      <c r="G101" s="622" t="s">
        <v>3775</v>
      </c>
      <c r="H101" s="623">
        <v>8403</v>
      </c>
      <c r="I101" s="623">
        <v>8403</v>
      </c>
      <c r="J101" s="623"/>
    </row>
    <row r="102" spans="1:11" ht="28.5" customHeight="1">
      <c r="A102" s="615" t="s">
        <v>524</v>
      </c>
      <c r="B102" s="616"/>
      <c r="C102" s="617" t="s">
        <v>4217</v>
      </c>
      <c r="D102" s="616"/>
      <c r="E102" s="616"/>
      <c r="F102" s="616"/>
      <c r="G102" s="616"/>
      <c r="H102" s="616"/>
      <c r="I102" s="618"/>
      <c r="J102" s="618"/>
    </row>
    <row r="103" spans="1:11" s="382" customFormat="1" ht="28.5" customHeight="1">
      <c r="A103" s="619" t="s">
        <v>524</v>
      </c>
      <c r="B103" s="620" t="s">
        <v>1016</v>
      </c>
      <c r="C103" s="620" t="s">
        <v>378</v>
      </c>
      <c r="D103" s="619" t="s">
        <v>3145</v>
      </c>
      <c r="E103" s="621" t="s">
        <v>3283</v>
      </c>
      <c r="F103" s="619" t="s">
        <v>5254</v>
      </c>
      <c r="G103" s="622" t="s">
        <v>3777</v>
      </c>
      <c r="H103" s="623">
        <v>5899</v>
      </c>
      <c r="I103" s="623">
        <v>5899</v>
      </c>
      <c r="J103" s="623"/>
    </row>
    <row r="104" spans="1:11" s="382" customFormat="1" ht="28.5" customHeight="1">
      <c r="A104" s="619" t="s">
        <v>524</v>
      </c>
      <c r="B104" s="620" t="s">
        <v>1017</v>
      </c>
      <c r="C104" s="620" t="s">
        <v>523</v>
      </c>
      <c r="D104" s="619" t="s">
        <v>3145</v>
      </c>
      <c r="E104" s="621" t="s">
        <v>3283</v>
      </c>
      <c r="F104" s="619" t="s">
        <v>5254</v>
      </c>
      <c r="G104" s="622" t="s">
        <v>3777</v>
      </c>
      <c r="H104" s="623">
        <v>7315</v>
      </c>
      <c r="I104" s="623">
        <v>7315</v>
      </c>
      <c r="J104" s="623"/>
    </row>
    <row r="105" spans="1:11" s="382" customFormat="1" ht="28.5" customHeight="1">
      <c r="A105" s="619" t="s">
        <v>524</v>
      </c>
      <c r="B105" s="620" t="s">
        <v>1019</v>
      </c>
      <c r="C105" s="620" t="s">
        <v>731</v>
      </c>
      <c r="D105" s="619" t="s">
        <v>3145</v>
      </c>
      <c r="E105" s="621" t="s">
        <v>3283</v>
      </c>
      <c r="F105" s="619" t="s">
        <v>5254</v>
      </c>
      <c r="G105" s="622" t="s">
        <v>3777</v>
      </c>
      <c r="H105" s="623">
        <v>6430</v>
      </c>
      <c r="I105" s="623">
        <v>6430</v>
      </c>
      <c r="J105" s="623"/>
    </row>
    <row r="106" spans="1:11" ht="28.5" customHeight="1">
      <c r="A106" s="615" t="s">
        <v>3197</v>
      </c>
      <c r="B106" s="616"/>
      <c r="C106" s="617" t="s">
        <v>4218</v>
      </c>
      <c r="D106" s="616"/>
      <c r="E106" s="616"/>
      <c r="F106" s="616"/>
      <c r="G106" s="616"/>
      <c r="H106" s="616"/>
      <c r="I106" s="618"/>
      <c r="J106" s="618"/>
      <c r="K106" s="726"/>
    </row>
    <row r="107" spans="1:11" ht="28.5" customHeight="1">
      <c r="A107" s="615" t="s">
        <v>4277</v>
      </c>
      <c r="B107" s="616"/>
      <c r="C107" s="617" t="s">
        <v>4213</v>
      </c>
      <c r="D107" s="616"/>
      <c r="E107" s="616"/>
      <c r="F107" s="616"/>
      <c r="G107" s="616"/>
      <c r="H107" s="616"/>
      <c r="I107" s="618"/>
      <c r="J107" s="618"/>
      <c r="K107" s="726"/>
    </row>
    <row r="108" spans="1:11" s="382" customFormat="1" ht="28.5" customHeight="1">
      <c r="A108" s="619" t="s">
        <v>4277</v>
      </c>
      <c r="B108" s="620" t="s">
        <v>3198</v>
      </c>
      <c r="C108" s="620" t="s">
        <v>3199</v>
      </c>
      <c r="D108" s="619" t="s">
        <v>105</v>
      </c>
      <c r="E108" s="621" t="s">
        <v>3201</v>
      </c>
      <c r="F108" s="619" t="s">
        <v>4212</v>
      </c>
      <c r="G108" s="622" t="s">
        <v>3775</v>
      </c>
      <c r="H108" s="623">
        <v>3739</v>
      </c>
      <c r="I108" s="623">
        <v>3739</v>
      </c>
      <c r="J108" s="623"/>
      <c r="K108" s="727"/>
    </row>
    <row r="109" spans="1:11" s="382" customFormat="1" ht="28.5" customHeight="1">
      <c r="A109" s="619" t="s">
        <v>4277</v>
      </c>
      <c r="B109" s="620" t="s">
        <v>3198</v>
      </c>
      <c r="C109" s="620" t="s">
        <v>3199</v>
      </c>
      <c r="D109" s="619" t="s">
        <v>5110</v>
      </c>
      <c r="E109" s="621" t="s">
        <v>5111</v>
      </c>
      <c r="F109" s="619" t="s">
        <v>4212</v>
      </c>
      <c r="G109" s="622" t="s">
        <v>3775</v>
      </c>
      <c r="H109" s="623">
        <v>4901</v>
      </c>
      <c r="I109" s="623">
        <v>4901</v>
      </c>
      <c r="J109" s="623"/>
      <c r="K109" s="727"/>
    </row>
    <row r="110" spans="1:11" ht="7.5" customHeight="1">
      <c r="A110" s="906"/>
      <c r="K110" s="726"/>
    </row>
    <row r="111" spans="1:11" s="353" customFormat="1" ht="16.5">
      <c r="A111" s="92">
        <v>1</v>
      </c>
      <c r="B111" s="163" t="s">
        <v>4812</v>
      </c>
      <c r="D111" s="137"/>
      <c r="E111" s="137"/>
      <c r="F111" s="162"/>
      <c r="G111" s="137"/>
      <c r="H111" s="162"/>
      <c r="I111" s="137"/>
      <c r="J111" s="137"/>
      <c r="K111" s="725"/>
    </row>
    <row r="112" spans="1:11">
      <c r="A112" s="1112" t="s">
        <v>4279</v>
      </c>
      <c r="B112" s="1112"/>
      <c r="C112" s="1112"/>
      <c r="D112" s="1112"/>
      <c r="E112" s="1112"/>
      <c r="F112" s="1112"/>
      <c r="G112" s="1112"/>
      <c r="H112" s="1112"/>
      <c r="I112" s="1112"/>
      <c r="J112" s="1112"/>
      <c r="K112" s="726"/>
    </row>
  </sheetData>
  <autoFilter ref="A12:J109">
    <filterColumn colId="0"/>
    <filterColumn colId="2"/>
    <filterColumn colId="5"/>
    <filterColumn colId="7"/>
  </autoFilter>
  <mergeCells count="11">
    <mergeCell ref="A112:J112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BF1070"/>
  <sheetViews>
    <sheetView topLeftCell="A961" zoomScale="85" zoomScaleNormal="85" workbookViewId="0">
      <selection activeCell="F52" activeCellId="3" sqref="F14:F30 F32:F44 F50 F52"/>
    </sheetView>
  </sheetViews>
  <sheetFormatPr defaultColWidth="9" defaultRowHeight="15.75"/>
  <cols>
    <col min="1" max="1" width="10.625" style="379" customWidth="1"/>
    <col min="2" max="2" width="14.125" style="379" customWidth="1"/>
    <col min="3" max="3" width="64.625" style="379" customWidth="1"/>
    <col min="4" max="4" width="5.625" style="383" customWidth="1"/>
    <col min="5" max="5" width="24.75" style="383" customWidth="1"/>
    <col min="6" max="6" width="17.625" style="379" customWidth="1"/>
    <col min="7" max="7" width="12.625" style="379" customWidth="1"/>
    <col min="8" max="9" width="11.625" style="379" customWidth="1"/>
    <col min="10" max="10" width="42.625" style="379" customWidth="1"/>
    <col min="11" max="16384" width="9" style="379"/>
  </cols>
  <sheetData>
    <row r="1" spans="1:10" customFormat="1" ht="18">
      <c r="A1" s="1"/>
      <c r="B1" s="1"/>
      <c r="C1" s="1"/>
      <c r="D1" s="349"/>
      <c r="E1" s="349"/>
      <c r="F1" s="1"/>
      <c r="J1" s="7" t="s">
        <v>4994</v>
      </c>
    </row>
    <row r="2" spans="1:10" customFormat="1" ht="18">
      <c r="A2" s="1"/>
      <c r="B2" s="1"/>
      <c r="C2" s="1"/>
      <c r="D2" s="349"/>
      <c r="E2" s="349"/>
      <c r="F2" s="1"/>
      <c r="J2" s="4" t="s">
        <v>5340</v>
      </c>
    </row>
    <row r="3" spans="1:10" s="660" customFormat="1" ht="16.149999999999999" customHeight="1"/>
    <row r="4" spans="1:10" customFormat="1" ht="26.25" customHeight="1">
      <c r="A4" s="1113" t="s">
        <v>3196</v>
      </c>
      <c r="B4" s="1113"/>
      <c r="C4" s="1113"/>
      <c r="D4" s="1113"/>
      <c r="E4" s="1113"/>
      <c r="F4" s="1113"/>
      <c r="G4" s="1113"/>
      <c r="H4" s="1113"/>
      <c r="I4" s="1113"/>
      <c r="J4" s="1113"/>
    </row>
    <row r="5" spans="1:10" customFormat="1" ht="6.75" customHeight="1">
      <c r="A5" s="903"/>
      <c r="B5" s="903"/>
      <c r="C5" s="903"/>
      <c r="D5" s="350"/>
      <c r="E5" s="350"/>
      <c r="F5" s="903"/>
      <c r="G5" s="903"/>
      <c r="H5" s="903"/>
      <c r="I5" s="903"/>
    </row>
    <row r="6" spans="1:10" customFormat="1" ht="39.75" customHeight="1">
      <c r="A6" s="1086" t="s">
        <v>3293</v>
      </c>
      <c r="B6" s="1086"/>
      <c r="C6" s="1086"/>
      <c r="D6" s="1086"/>
      <c r="E6" s="1086"/>
      <c r="F6" s="1086"/>
      <c r="G6" s="1086"/>
      <c r="H6" s="1086"/>
      <c r="I6" s="1086"/>
      <c r="J6" s="1086"/>
    </row>
    <row r="7" spans="1:10" customFormat="1" ht="3.75" customHeight="1">
      <c r="A7" s="901"/>
      <c r="B7" s="901"/>
      <c r="C7" s="901"/>
      <c r="D7" s="351"/>
      <c r="E7" s="351"/>
      <c r="F7" s="901"/>
      <c r="G7" s="901"/>
      <c r="H7" s="901"/>
      <c r="I7" s="901"/>
    </row>
    <row r="8" spans="1:10" customFormat="1" ht="44.25" customHeight="1">
      <c r="A8" s="1114" t="s">
        <v>5339</v>
      </c>
      <c r="B8" s="1114"/>
      <c r="C8" s="1114"/>
      <c r="D8" s="1114"/>
      <c r="E8" s="1114"/>
      <c r="F8" s="1114"/>
      <c r="G8" s="1114"/>
      <c r="H8" s="1114"/>
      <c r="I8" s="1114"/>
      <c r="J8" s="1114"/>
    </row>
    <row r="9" spans="1:10" customFormat="1" ht="3.75" customHeight="1">
      <c r="A9" s="901"/>
      <c r="B9" s="901"/>
      <c r="C9" s="901"/>
      <c r="D9" s="351"/>
      <c r="E9" s="351"/>
      <c r="F9" s="901"/>
      <c r="G9" s="901"/>
      <c r="H9" s="901"/>
      <c r="I9" s="901"/>
    </row>
    <row r="10" spans="1:10" ht="34.15" customHeight="1">
      <c r="A10" s="1125" t="s">
        <v>4186</v>
      </c>
      <c r="B10" s="1127" t="s">
        <v>217</v>
      </c>
      <c r="C10" s="1127"/>
      <c r="D10" s="1127" t="s">
        <v>3144</v>
      </c>
      <c r="E10" s="1127"/>
      <c r="F10" s="1128" t="s">
        <v>192</v>
      </c>
      <c r="G10" s="1128" t="s">
        <v>3774</v>
      </c>
      <c r="H10" s="1130" t="s">
        <v>172</v>
      </c>
      <c r="I10" s="1131"/>
      <c r="J10" s="1121" t="s">
        <v>173</v>
      </c>
    </row>
    <row r="11" spans="1:10" ht="34.15" customHeight="1">
      <c r="A11" s="1126"/>
      <c r="B11" s="630" t="s">
        <v>923</v>
      </c>
      <c r="C11" s="904" t="s">
        <v>4185</v>
      </c>
      <c r="D11" s="630" t="s">
        <v>923</v>
      </c>
      <c r="E11" s="904" t="s">
        <v>924</v>
      </c>
      <c r="F11" s="1129"/>
      <c r="G11" s="1129"/>
      <c r="H11" s="905" t="s">
        <v>5181</v>
      </c>
      <c r="I11" s="905" t="s">
        <v>5182</v>
      </c>
      <c r="J11" s="1122"/>
    </row>
    <row r="12" spans="1:10" s="381" customFormat="1" ht="12.75">
      <c r="A12" s="632" t="s">
        <v>41</v>
      </c>
      <c r="B12" s="632" t="s">
        <v>117</v>
      </c>
      <c r="C12" s="632" t="s">
        <v>43</v>
      </c>
      <c r="D12" s="632" t="s">
        <v>44</v>
      </c>
      <c r="E12" s="632" t="s">
        <v>45</v>
      </c>
      <c r="F12" s="632" t="s">
        <v>119</v>
      </c>
      <c r="G12" s="632" t="s">
        <v>120</v>
      </c>
      <c r="H12" s="632" t="s">
        <v>121</v>
      </c>
      <c r="I12" s="632" t="s">
        <v>122</v>
      </c>
      <c r="J12" s="632" t="s">
        <v>123</v>
      </c>
    </row>
    <row r="13" spans="1:10" ht="28.5" customHeight="1">
      <c r="A13" s="661" t="s">
        <v>2862</v>
      </c>
      <c r="B13" s="662"/>
      <c r="C13" s="655" t="s">
        <v>2626</v>
      </c>
      <c r="D13" s="656"/>
      <c r="E13" s="656"/>
      <c r="F13" s="656"/>
      <c r="G13" s="656"/>
      <c r="H13" s="656"/>
      <c r="I13" s="663"/>
      <c r="J13" s="664"/>
    </row>
    <row r="14" spans="1:10" s="382" customFormat="1" ht="28.5" customHeight="1">
      <c r="A14" s="624" t="s">
        <v>2862</v>
      </c>
      <c r="B14" s="625" t="s">
        <v>1252</v>
      </c>
      <c r="C14" s="665" t="s">
        <v>1253</v>
      </c>
      <c r="D14" s="666" t="s">
        <v>3145</v>
      </c>
      <c r="E14" s="667" t="s">
        <v>3283</v>
      </c>
      <c r="F14" s="670" t="s">
        <v>4743</v>
      </c>
      <c r="G14" s="668" t="s">
        <v>3775</v>
      </c>
      <c r="H14" s="623">
        <v>285</v>
      </c>
      <c r="I14" s="623">
        <v>285</v>
      </c>
      <c r="J14" s="669"/>
    </row>
    <row r="15" spans="1:10" s="382" customFormat="1" ht="28.5" customHeight="1">
      <c r="A15" s="624" t="s">
        <v>2862</v>
      </c>
      <c r="B15" s="625" t="s">
        <v>1255</v>
      </c>
      <c r="C15" s="625" t="s">
        <v>1256</v>
      </c>
      <c r="D15" s="624" t="s">
        <v>3145</v>
      </c>
      <c r="E15" s="626" t="s">
        <v>3283</v>
      </c>
      <c r="F15" s="670" t="s">
        <v>4743</v>
      </c>
      <c r="G15" s="627" t="s">
        <v>3775</v>
      </c>
      <c r="H15" s="623">
        <v>285</v>
      </c>
      <c r="I15" s="623">
        <v>285</v>
      </c>
      <c r="J15" s="628"/>
    </row>
    <row r="16" spans="1:10" s="382" customFormat="1" ht="28.5" customHeight="1">
      <c r="A16" s="624" t="s">
        <v>2862</v>
      </c>
      <c r="B16" s="625" t="s">
        <v>734</v>
      </c>
      <c r="C16" s="625" t="s">
        <v>1211</v>
      </c>
      <c r="D16" s="624" t="s">
        <v>3145</v>
      </c>
      <c r="E16" s="626" t="s">
        <v>3283</v>
      </c>
      <c r="F16" s="670" t="s">
        <v>4743</v>
      </c>
      <c r="G16" s="627" t="s">
        <v>3775</v>
      </c>
      <c r="H16" s="623">
        <v>385</v>
      </c>
      <c r="I16" s="623">
        <v>385</v>
      </c>
      <c r="J16" s="628"/>
    </row>
    <row r="17" spans="1:10" s="382" customFormat="1" ht="28.5" customHeight="1">
      <c r="A17" s="624" t="s">
        <v>2862</v>
      </c>
      <c r="B17" s="625" t="s">
        <v>1228</v>
      </c>
      <c r="C17" s="625" t="s">
        <v>1229</v>
      </c>
      <c r="D17" s="624" t="s">
        <v>3145</v>
      </c>
      <c r="E17" s="626" t="s">
        <v>3283</v>
      </c>
      <c r="F17" s="670" t="s">
        <v>4743</v>
      </c>
      <c r="G17" s="627" t="s">
        <v>3775</v>
      </c>
      <c r="H17" s="623">
        <v>285</v>
      </c>
      <c r="I17" s="623">
        <v>285</v>
      </c>
      <c r="J17" s="628"/>
    </row>
    <row r="18" spans="1:10" s="382" customFormat="1" ht="28.5" customHeight="1">
      <c r="A18" s="624" t="s">
        <v>2862</v>
      </c>
      <c r="B18" s="625" t="s">
        <v>1025</v>
      </c>
      <c r="C18" s="625" t="s">
        <v>5112</v>
      </c>
      <c r="D18" s="624" t="s">
        <v>3145</v>
      </c>
      <c r="E18" s="626" t="s">
        <v>3283</v>
      </c>
      <c r="F18" s="670" t="s">
        <v>4743</v>
      </c>
      <c r="G18" s="627" t="s">
        <v>3775</v>
      </c>
      <c r="H18" s="623">
        <v>285</v>
      </c>
      <c r="I18" s="623">
        <v>285</v>
      </c>
      <c r="J18" s="628"/>
    </row>
    <row r="19" spans="1:10" s="382" customFormat="1" ht="28.5" customHeight="1">
      <c r="A19" s="624" t="s">
        <v>2862</v>
      </c>
      <c r="B19" s="625" t="s">
        <v>1257</v>
      </c>
      <c r="C19" s="625" t="s">
        <v>1258</v>
      </c>
      <c r="D19" s="624" t="s">
        <v>3145</v>
      </c>
      <c r="E19" s="626" t="s">
        <v>3283</v>
      </c>
      <c r="F19" s="670" t="s">
        <v>4743</v>
      </c>
      <c r="G19" s="627" t="s">
        <v>3775</v>
      </c>
      <c r="H19" s="623">
        <v>285</v>
      </c>
      <c r="I19" s="623">
        <v>285</v>
      </c>
      <c r="J19" s="628"/>
    </row>
    <row r="20" spans="1:10" s="382" customFormat="1" ht="28.5" customHeight="1">
      <c r="A20" s="624" t="s">
        <v>2862</v>
      </c>
      <c r="B20" s="625" t="s">
        <v>1203</v>
      </c>
      <c r="C20" s="625" t="s">
        <v>1204</v>
      </c>
      <c r="D20" s="624" t="s">
        <v>3145</v>
      </c>
      <c r="E20" s="626" t="s">
        <v>3283</v>
      </c>
      <c r="F20" s="670" t="s">
        <v>4743</v>
      </c>
      <c r="G20" s="627" t="s">
        <v>3775</v>
      </c>
      <c r="H20" s="623">
        <v>285</v>
      </c>
      <c r="I20" s="623">
        <v>285</v>
      </c>
      <c r="J20" s="628"/>
    </row>
    <row r="21" spans="1:10" s="382" customFormat="1" ht="28.5" customHeight="1">
      <c r="A21" s="624" t="s">
        <v>2862</v>
      </c>
      <c r="B21" s="625" t="s">
        <v>1209</v>
      </c>
      <c r="C21" s="625" t="s">
        <v>1210</v>
      </c>
      <c r="D21" s="624" t="s">
        <v>3145</v>
      </c>
      <c r="E21" s="626" t="s">
        <v>3283</v>
      </c>
      <c r="F21" s="670" t="s">
        <v>4743</v>
      </c>
      <c r="G21" s="627" t="s">
        <v>3775</v>
      </c>
      <c r="H21" s="623">
        <v>285</v>
      </c>
      <c r="I21" s="623">
        <v>285</v>
      </c>
      <c r="J21" s="628"/>
    </row>
    <row r="22" spans="1:10" s="382" customFormat="1" ht="28.5" customHeight="1">
      <c r="A22" s="624" t="s">
        <v>2862</v>
      </c>
      <c r="B22" s="625" t="s">
        <v>1265</v>
      </c>
      <c r="C22" s="625" t="s">
        <v>1266</v>
      </c>
      <c r="D22" s="624" t="s">
        <v>3145</v>
      </c>
      <c r="E22" s="626" t="s">
        <v>3283</v>
      </c>
      <c r="F22" s="670" t="s">
        <v>4743</v>
      </c>
      <c r="G22" s="627" t="s">
        <v>3775</v>
      </c>
      <c r="H22" s="623">
        <v>185</v>
      </c>
      <c r="I22" s="623">
        <v>185</v>
      </c>
      <c r="J22" s="628"/>
    </row>
    <row r="23" spans="1:10" s="382" customFormat="1" ht="28.5" customHeight="1">
      <c r="A23" s="624" t="s">
        <v>2862</v>
      </c>
      <c r="B23" s="625" t="s">
        <v>1234</v>
      </c>
      <c r="C23" s="625" t="s">
        <v>1235</v>
      </c>
      <c r="D23" s="624" t="s">
        <v>3145</v>
      </c>
      <c r="E23" s="626" t="s">
        <v>3283</v>
      </c>
      <c r="F23" s="670" t="s">
        <v>4743</v>
      </c>
      <c r="G23" s="627" t="s">
        <v>3775</v>
      </c>
      <c r="H23" s="623">
        <v>500</v>
      </c>
      <c r="I23" s="623">
        <v>500</v>
      </c>
      <c r="J23" s="628"/>
    </row>
    <row r="24" spans="1:10" s="382" customFormat="1" ht="28.5" customHeight="1">
      <c r="A24" s="624" t="s">
        <v>2862</v>
      </c>
      <c r="B24" s="625" t="s">
        <v>1261</v>
      </c>
      <c r="C24" s="625" t="s">
        <v>1262</v>
      </c>
      <c r="D24" s="624" t="s">
        <v>3145</v>
      </c>
      <c r="E24" s="626" t="s">
        <v>3283</v>
      </c>
      <c r="F24" s="670" t="s">
        <v>4743</v>
      </c>
      <c r="G24" s="627" t="s">
        <v>3775</v>
      </c>
      <c r="H24" s="623">
        <v>500</v>
      </c>
      <c r="I24" s="623">
        <v>500</v>
      </c>
      <c r="J24" s="628"/>
    </row>
    <row r="25" spans="1:10" s="382" customFormat="1" ht="28.5" customHeight="1">
      <c r="A25" s="624" t="s">
        <v>2862</v>
      </c>
      <c r="B25" s="625" t="s">
        <v>1230</v>
      </c>
      <c r="C25" s="625" t="s">
        <v>1231</v>
      </c>
      <c r="D25" s="624" t="s">
        <v>3145</v>
      </c>
      <c r="E25" s="626" t="s">
        <v>3283</v>
      </c>
      <c r="F25" s="670" t="s">
        <v>4743</v>
      </c>
      <c r="G25" s="627" t="s">
        <v>3775</v>
      </c>
      <c r="H25" s="623">
        <v>285</v>
      </c>
      <c r="I25" s="623">
        <v>285</v>
      </c>
      <c r="J25" s="628"/>
    </row>
    <row r="26" spans="1:10" s="382" customFormat="1" ht="28.5" customHeight="1">
      <c r="A26" s="624" t="s">
        <v>2862</v>
      </c>
      <c r="B26" s="625" t="s">
        <v>5831</v>
      </c>
      <c r="C26" s="625" t="s">
        <v>1254</v>
      </c>
      <c r="D26" s="624" t="s">
        <v>3145</v>
      </c>
      <c r="E26" s="626" t="s">
        <v>3283</v>
      </c>
      <c r="F26" s="670" t="s">
        <v>4743</v>
      </c>
      <c r="G26" s="627" t="s">
        <v>3775</v>
      </c>
      <c r="H26" s="623">
        <v>285</v>
      </c>
      <c r="I26" s="623">
        <v>285</v>
      </c>
      <c r="J26" s="628"/>
    </row>
    <row r="27" spans="1:10" s="382" customFormat="1" ht="28.5" customHeight="1">
      <c r="A27" s="624" t="s">
        <v>2862</v>
      </c>
      <c r="B27" s="625" t="s">
        <v>1232</v>
      </c>
      <c r="C27" s="625" t="s">
        <v>1233</v>
      </c>
      <c r="D27" s="624" t="s">
        <v>3145</v>
      </c>
      <c r="E27" s="626" t="s">
        <v>3283</v>
      </c>
      <c r="F27" s="670" t="s">
        <v>4743</v>
      </c>
      <c r="G27" s="627" t="s">
        <v>3775</v>
      </c>
      <c r="H27" s="623">
        <v>855</v>
      </c>
      <c r="I27" s="623">
        <v>855</v>
      </c>
      <c r="J27" s="628"/>
    </row>
    <row r="28" spans="1:10" s="382" customFormat="1" ht="28.5" customHeight="1">
      <c r="A28" s="624" t="s">
        <v>2862</v>
      </c>
      <c r="B28" s="625" t="s">
        <v>1238</v>
      </c>
      <c r="C28" s="625" t="s">
        <v>1239</v>
      </c>
      <c r="D28" s="624" t="s">
        <v>3145</v>
      </c>
      <c r="E28" s="626" t="s">
        <v>3283</v>
      </c>
      <c r="F28" s="670" t="s">
        <v>4743</v>
      </c>
      <c r="G28" s="627" t="s">
        <v>3775</v>
      </c>
      <c r="H28" s="623">
        <v>285</v>
      </c>
      <c r="I28" s="623">
        <v>285</v>
      </c>
      <c r="J28" s="628"/>
    </row>
    <row r="29" spans="1:10" s="382" customFormat="1" ht="28.5" customHeight="1">
      <c r="A29" s="624" t="s">
        <v>2862</v>
      </c>
      <c r="B29" s="625" t="s">
        <v>5466</v>
      </c>
      <c r="C29" s="625" t="s">
        <v>1240</v>
      </c>
      <c r="D29" s="624" t="s">
        <v>3145</v>
      </c>
      <c r="E29" s="626" t="s">
        <v>3283</v>
      </c>
      <c r="F29" s="670" t="s">
        <v>4743</v>
      </c>
      <c r="G29" s="627" t="s">
        <v>3775</v>
      </c>
      <c r="H29" s="623">
        <v>930</v>
      </c>
      <c r="I29" s="623">
        <v>930</v>
      </c>
      <c r="J29" s="628"/>
    </row>
    <row r="30" spans="1:10" s="382" customFormat="1" ht="28.5" customHeight="1">
      <c r="A30" s="624" t="s">
        <v>2862</v>
      </c>
      <c r="B30" s="625" t="s">
        <v>1216</v>
      </c>
      <c r="C30" s="625" t="s">
        <v>753</v>
      </c>
      <c r="D30" s="624" t="s">
        <v>3145</v>
      </c>
      <c r="E30" s="626" t="s">
        <v>3283</v>
      </c>
      <c r="F30" s="670" t="s">
        <v>4743</v>
      </c>
      <c r="G30" s="627" t="s">
        <v>3775</v>
      </c>
      <c r="H30" s="623">
        <v>375</v>
      </c>
      <c r="I30" s="623">
        <v>375</v>
      </c>
      <c r="J30" s="628"/>
    </row>
    <row r="31" spans="1:10" s="382" customFormat="1" ht="28.5" customHeight="1">
      <c r="A31" s="624" t="s">
        <v>2862</v>
      </c>
      <c r="B31" s="625" t="s">
        <v>1023</v>
      </c>
      <c r="C31" s="625" t="s">
        <v>1024</v>
      </c>
      <c r="D31" s="624" t="s">
        <v>3145</v>
      </c>
      <c r="E31" s="626" t="s">
        <v>3283</v>
      </c>
      <c r="F31" s="624" t="s">
        <v>4220</v>
      </c>
      <c r="G31" s="627" t="s">
        <v>3775</v>
      </c>
      <c r="H31" s="623">
        <v>375</v>
      </c>
      <c r="I31" s="623">
        <v>375</v>
      </c>
      <c r="J31" s="628"/>
    </row>
    <row r="32" spans="1:10" s="382" customFormat="1" ht="28.5" customHeight="1">
      <c r="A32" s="624" t="s">
        <v>2862</v>
      </c>
      <c r="B32" s="625" t="s">
        <v>1026</v>
      </c>
      <c r="C32" s="625" t="s">
        <v>1027</v>
      </c>
      <c r="D32" s="624" t="s">
        <v>3145</v>
      </c>
      <c r="E32" s="626" t="s">
        <v>3283</v>
      </c>
      <c r="F32" s="670" t="s">
        <v>4743</v>
      </c>
      <c r="G32" s="627" t="s">
        <v>3775</v>
      </c>
      <c r="H32" s="623">
        <v>285</v>
      </c>
      <c r="I32" s="623">
        <v>285</v>
      </c>
      <c r="J32" s="628"/>
    </row>
    <row r="33" spans="1:10" s="382" customFormat="1" ht="28.5" customHeight="1">
      <c r="A33" s="624" t="s">
        <v>2862</v>
      </c>
      <c r="B33" s="625" t="s">
        <v>1241</v>
      </c>
      <c r="C33" s="625" t="s">
        <v>3204</v>
      </c>
      <c r="D33" s="624" t="s">
        <v>3145</v>
      </c>
      <c r="E33" s="626" t="s">
        <v>3283</v>
      </c>
      <c r="F33" s="670" t="s">
        <v>4743</v>
      </c>
      <c r="G33" s="627" t="s">
        <v>3775</v>
      </c>
      <c r="H33" s="623">
        <v>215</v>
      </c>
      <c r="I33" s="623">
        <v>215</v>
      </c>
      <c r="J33" s="628"/>
    </row>
    <row r="34" spans="1:10" s="382" customFormat="1" ht="28.5" customHeight="1">
      <c r="A34" s="624" t="s">
        <v>2862</v>
      </c>
      <c r="B34" s="625" t="s">
        <v>1236</v>
      </c>
      <c r="C34" s="625" t="s">
        <v>1237</v>
      </c>
      <c r="D34" s="624" t="s">
        <v>3145</v>
      </c>
      <c r="E34" s="626" t="s">
        <v>3283</v>
      </c>
      <c r="F34" s="670" t="s">
        <v>4743</v>
      </c>
      <c r="G34" s="627" t="s">
        <v>3775</v>
      </c>
      <c r="H34" s="623">
        <v>215</v>
      </c>
      <c r="I34" s="623">
        <v>215</v>
      </c>
      <c r="J34" s="628"/>
    </row>
    <row r="35" spans="1:10" s="382" customFormat="1" ht="28.5" customHeight="1">
      <c r="A35" s="624" t="s">
        <v>2862</v>
      </c>
      <c r="B35" s="625" t="s">
        <v>1269</v>
      </c>
      <c r="C35" s="625" t="s">
        <v>1270</v>
      </c>
      <c r="D35" s="624" t="s">
        <v>3145</v>
      </c>
      <c r="E35" s="626" t="s">
        <v>3283</v>
      </c>
      <c r="F35" s="670" t="s">
        <v>4743</v>
      </c>
      <c r="G35" s="627" t="s">
        <v>3775</v>
      </c>
      <c r="H35" s="623">
        <v>270</v>
      </c>
      <c r="I35" s="623">
        <v>270</v>
      </c>
      <c r="J35" s="628"/>
    </row>
    <row r="36" spans="1:10" s="382" customFormat="1" ht="28.5" customHeight="1">
      <c r="A36" s="624" t="s">
        <v>2862</v>
      </c>
      <c r="B36" s="625" t="s">
        <v>1259</v>
      </c>
      <c r="C36" s="625" t="s">
        <v>1260</v>
      </c>
      <c r="D36" s="624" t="s">
        <v>3145</v>
      </c>
      <c r="E36" s="626" t="s">
        <v>3283</v>
      </c>
      <c r="F36" s="670" t="s">
        <v>4743</v>
      </c>
      <c r="G36" s="627" t="s">
        <v>3775</v>
      </c>
      <c r="H36" s="623">
        <v>250</v>
      </c>
      <c r="I36" s="623">
        <v>250</v>
      </c>
      <c r="J36" s="628"/>
    </row>
    <row r="37" spans="1:10" s="382" customFormat="1" ht="28.5" customHeight="1">
      <c r="A37" s="624" t="s">
        <v>2862</v>
      </c>
      <c r="B37" s="625" t="s">
        <v>1263</v>
      </c>
      <c r="C37" s="625" t="s">
        <v>1264</v>
      </c>
      <c r="D37" s="624" t="s">
        <v>3145</v>
      </c>
      <c r="E37" s="626" t="s">
        <v>3283</v>
      </c>
      <c r="F37" s="670" t="s">
        <v>4743</v>
      </c>
      <c r="G37" s="627" t="s">
        <v>3775</v>
      </c>
      <c r="H37" s="623">
        <v>215</v>
      </c>
      <c r="I37" s="623">
        <v>215</v>
      </c>
      <c r="J37" s="628"/>
    </row>
    <row r="38" spans="1:10" s="382" customFormat="1" ht="28.5" customHeight="1">
      <c r="A38" s="624" t="s">
        <v>2862</v>
      </c>
      <c r="B38" s="625" t="s">
        <v>1212</v>
      </c>
      <c r="C38" s="625" t="s">
        <v>1213</v>
      </c>
      <c r="D38" s="624" t="s">
        <v>3145</v>
      </c>
      <c r="E38" s="626" t="s">
        <v>3283</v>
      </c>
      <c r="F38" s="670" t="s">
        <v>4743</v>
      </c>
      <c r="G38" s="627" t="s">
        <v>3775</v>
      </c>
      <c r="H38" s="623">
        <v>420</v>
      </c>
      <c r="I38" s="623">
        <v>420</v>
      </c>
      <c r="J38" s="628"/>
    </row>
    <row r="39" spans="1:10" s="382" customFormat="1" ht="28.5" customHeight="1">
      <c r="A39" s="624" t="s">
        <v>2862</v>
      </c>
      <c r="B39" s="625" t="s">
        <v>1214</v>
      </c>
      <c r="C39" s="625" t="s">
        <v>1215</v>
      </c>
      <c r="D39" s="624" t="s">
        <v>3145</v>
      </c>
      <c r="E39" s="626" t="s">
        <v>3283</v>
      </c>
      <c r="F39" s="670" t="s">
        <v>4743</v>
      </c>
      <c r="G39" s="627" t="s">
        <v>3775</v>
      </c>
      <c r="H39" s="623">
        <v>285</v>
      </c>
      <c r="I39" s="623">
        <v>285</v>
      </c>
      <c r="J39" s="628"/>
    </row>
    <row r="40" spans="1:10" s="382" customFormat="1" ht="28.5" customHeight="1">
      <c r="A40" s="624" t="s">
        <v>2862</v>
      </c>
      <c r="B40" s="625" t="s">
        <v>1028</v>
      </c>
      <c r="C40" s="625" t="s">
        <v>1029</v>
      </c>
      <c r="D40" s="624" t="s">
        <v>3145</v>
      </c>
      <c r="E40" s="626" t="s">
        <v>3283</v>
      </c>
      <c r="F40" s="670" t="s">
        <v>4743</v>
      </c>
      <c r="G40" s="627" t="s">
        <v>3775</v>
      </c>
      <c r="H40" s="623">
        <v>275</v>
      </c>
      <c r="I40" s="623">
        <v>275</v>
      </c>
      <c r="J40" s="628"/>
    </row>
    <row r="41" spans="1:10" s="382" customFormat="1" ht="28.5" customHeight="1">
      <c r="A41" s="624" t="s">
        <v>2862</v>
      </c>
      <c r="B41" s="625" t="s">
        <v>1242</v>
      </c>
      <c r="C41" s="625" t="s">
        <v>1243</v>
      </c>
      <c r="D41" s="624" t="s">
        <v>3145</v>
      </c>
      <c r="E41" s="626" t="s">
        <v>3283</v>
      </c>
      <c r="F41" s="670" t="s">
        <v>4743</v>
      </c>
      <c r="G41" s="627" t="s">
        <v>3775</v>
      </c>
      <c r="H41" s="623">
        <v>285</v>
      </c>
      <c r="I41" s="623">
        <v>285</v>
      </c>
      <c r="J41" s="628"/>
    </row>
    <row r="42" spans="1:10" s="382" customFormat="1" ht="28.5" customHeight="1">
      <c r="A42" s="624" t="s">
        <v>2862</v>
      </c>
      <c r="B42" s="625" t="s">
        <v>1246</v>
      </c>
      <c r="C42" s="625" t="s">
        <v>1247</v>
      </c>
      <c r="D42" s="624" t="s">
        <v>3145</v>
      </c>
      <c r="E42" s="626" t="s">
        <v>3283</v>
      </c>
      <c r="F42" s="670" t="s">
        <v>4743</v>
      </c>
      <c r="G42" s="627" t="s">
        <v>3775</v>
      </c>
      <c r="H42" s="623">
        <v>145</v>
      </c>
      <c r="I42" s="623">
        <v>145</v>
      </c>
      <c r="J42" s="628"/>
    </row>
    <row r="43" spans="1:10" s="382" customFormat="1" ht="28.5" customHeight="1">
      <c r="A43" s="624" t="s">
        <v>2862</v>
      </c>
      <c r="B43" s="625" t="s">
        <v>1244</v>
      </c>
      <c r="C43" s="625" t="s">
        <v>1245</v>
      </c>
      <c r="D43" s="624" t="s">
        <v>3145</v>
      </c>
      <c r="E43" s="626" t="s">
        <v>3283</v>
      </c>
      <c r="F43" s="670" t="s">
        <v>4743</v>
      </c>
      <c r="G43" s="627" t="s">
        <v>3775</v>
      </c>
      <c r="H43" s="623">
        <v>215</v>
      </c>
      <c r="I43" s="623">
        <v>215</v>
      </c>
      <c r="J43" s="628"/>
    </row>
    <row r="44" spans="1:10" s="382" customFormat="1" ht="28.5" customHeight="1">
      <c r="A44" s="624" t="s">
        <v>2862</v>
      </c>
      <c r="B44" s="625" t="s">
        <v>1248</v>
      </c>
      <c r="C44" s="625" t="s">
        <v>1249</v>
      </c>
      <c r="D44" s="624" t="s">
        <v>3145</v>
      </c>
      <c r="E44" s="626" t="s">
        <v>3283</v>
      </c>
      <c r="F44" s="670" t="s">
        <v>4743</v>
      </c>
      <c r="G44" s="627" t="s">
        <v>3775</v>
      </c>
      <c r="H44" s="623">
        <v>250</v>
      </c>
      <c r="I44" s="623">
        <v>250</v>
      </c>
      <c r="J44" s="628"/>
    </row>
    <row r="45" spans="1:10" s="382" customFormat="1" ht="28.5" customHeight="1">
      <c r="A45" s="624" t="s">
        <v>2862</v>
      </c>
      <c r="B45" s="625" t="s">
        <v>1217</v>
      </c>
      <c r="C45" s="625" t="s">
        <v>1218</v>
      </c>
      <c r="D45" s="624" t="s">
        <v>3145</v>
      </c>
      <c r="E45" s="626" t="s">
        <v>3283</v>
      </c>
      <c r="F45" s="624" t="s">
        <v>4220</v>
      </c>
      <c r="G45" s="627" t="s">
        <v>3775</v>
      </c>
      <c r="H45" s="628">
        <v>430</v>
      </c>
      <c r="I45" s="628">
        <v>430</v>
      </c>
      <c r="J45" s="628"/>
    </row>
    <row r="46" spans="1:10" s="382" customFormat="1" ht="59.25" customHeight="1">
      <c r="A46" s="624" t="s">
        <v>2862</v>
      </c>
      <c r="B46" s="625" t="s">
        <v>5113</v>
      </c>
      <c r="C46" s="625" t="s">
        <v>5114</v>
      </c>
      <c r="D46" s="624" t="s">
        <v>3145</v>
      </c>
      <c r="E46" s="626" t="s">
        <v>3283</v>
      </c>
      <c r="F46" s="624" t="s">
        <v>4220</v>
      </c>
      <c r="G46" s="627" t="s">
        <v>3775</v>
      </c>
      <c r="H46" s="623">
        <v>570</v>
      </c>
      <c r="I46" s="623">
        <v>570</v>
      </c>
      <c r="J46" s="628"/>
    </row>
    <row r="47" spans="1:10" s="382" customFormat="1" ht="72" customHeight="1">
      <c r="A47" s="624" t="s">
        <v>2862</v>
      </c>
      <c r="B47" s="625" t="s">
        <v>5115</v>
      </c>
      <c r="C47" s="625" t="s">
        <v>5116</v>
      </c>
      <c r="D47" s="624" t="s">
        <v>3145</v>
      </c>
      <c r="E47" s="626" t="s">
        <v>3283</v>
      </c>
      <c r="F47" s="624" t="s">
        <v>4220</v>
      </c>
      <c r="G47" s="627" t="s">
        <v>3775</v>
      </c>
      <c r="H47" s="623">
        <v>1030</v>
      </c>
      <c r="I47" s="623">
        <v>1030</v>
      </c>
      <c r="J47" s="628"/>
    </row>
    <row r="48" spans="1:10" s="382" customFormat="1" ht="28.5" customHeight="1">
      <c r="A48" s="624" t="s">
        <v>2862</v>
      </c>
      <c r="B48" s="625" t="s">
        <v>5117</v>
      </c>
      <c r="C48" s="625" t="s">
        <v>5118</v>
      </c>
      <c r="D48" s="624" t="s">
        <v>3145</v>
      </c>
      <c r="E48" s="626" t="s">
        <v>3283</v>
      </c>
      <c r="F48" s="624" t="s">
        <v>4220</v>
      </c>
      <c r="G48" s="627" t="s">
        <v>3775</v>
      </c>
      <c r="H48" s="623">
        <v>570</v>
      </c>
      <c r="I48" s="623">
        <v>570</v>
      </c>
      <c r="J48" s="628"/>
    </row>
    <row r="49" spans="1:10" s="382" customFormat="1" ht="28.5" customHeight="1">
      <c r="A49" s="624" t="s">
        <v>2862</v>
      </c>
      <c r="B49" s="625" t="s">
        <v>5119</v>
      </c>
      <c r="C49" s="625" t="s">
        <v>5120</v>
      </c>
      <c r="D49" s="624" t="s">
        <v>3145</v>
      </c>
      <c r="E49" s="626" t="s">
        <v>3283</v>
      </c>
      <c r="F49" s="624" t="s">
        <v>4220</v>
      </c>
      <c r="G49" s="627" t="s">
        <v>3775</v>
      </c>
      <c r="H49" s="623">
        <v>1030</v>
      </c>
      <c r="I49" s="623">
        <v>1030</v>
      </c>
      <c r="J49" s="646"/>
    </row>
    <row r="50" spans="1:10" s="382" customFormat="1" ht="28.5" customHeight="1">
      <c r="A50" s="624" t="s">
        <v>2862</v>
      </c>
      <c r="B50" s="625" t="s">
        <v>1250</v>
      </c>
      <c r="C50" s="625" t="s">
        <v>1251</v>
      </c>
      <c r="D50" s="624" t="s">
        <v>3145</v>
      </c>
      <c r="E50" s="626" t="s">
        <v>3283</v>
      </c>
      <c r="F50" s="670" t="s">
        <v>4743</v>
      </c>
      <c r="G50" s="627" t="s">
        <v>3775</v>
      </c>
      <c r="H50" s="628">
        <v>285</v>
      </c>
      <c r="I50" s="628">
        <v>285</v>
      </c>
      <c r="J50" s="646"/>
    </row>
    <row r="51" spans="1:10" ht="28.5" customHeight="1">
      <c r="A51" s="661" t="s">
        <v>193</v>
      </c>
      <c r="B51" s="662"/>
      <c r="C51" s="655" t="s">
        <v>4221</v>
      </c>
      <c r="D51" s="656"/>
      <c r="E51" s="656"/>
      <c r="F51" s="656"/>
      <c r="G51" s="656"/>
      <c r="H51" s="656"/>
      <c r="I51" s="663"/>
      <c r="J51" s="664"/>
    </row>
    <row r="52" spans="1:10" s="382" customFormat="1" ht="28.5" customHeight="1">
      <c r="A52" s="624" t="s">
        <v>193</v>
      </c>
      <c r="B52" s="625" t="s">
        <v>5832</v>
      </c>
      <c r="C52" s="625" t="s">
        <v>3967</v>
      </c>
      <c r="D52" s="624" t="s">
        <v>3277</v>
      </c>
      <c r="E52" s="626" t="s">
        <v>3276</v>
      </c>
      <c r="F52" s="670" t="s">
        <v>4743</v>
      </c>
      <c r="G52" s="627" t="s">
        <v>3775</v>
      </c>
      <c r="H52" s="628">
        <v>930</v>
      </c>
      <c r="I52" s="628">
        <v>930</v>
      </c>
      <c r="J52" s="628"/>
    </row>
    <row r="53" spans="1:10" ht="28.5" customHeight="1">
      <c r="A53" s="615" t="s">
        <v>3202</v>
      </c>
      <c r="B53" s="616"/>
      <c r="C53" s="617" t="s">
        <v>5216</v>
      </c>
      <c r="D53" s="616"/>
      <c r="E53" s="616"/>
      <c r="F53" s="616"/>
      <c r="G53" s="616"/>
      <c r="H53" s="616"/>
      <c r="I53" s="618"/>
      <c r="J53" s="618"/>
    </row>
    <row r="54" spans="1:10" s="382" customFormat="1" ht="28.5" customHeight="1">
      <c r="A54" s="670" t="s">
        <v>3202</v>
      </c>
      <c r="B54" s="671" t="s">
        <v>1207</v>
      </c>
      <c r="C54" s="671" t="s">
        <v>1208</v>
      </c>
      <c r="D54" s="670" t="s">
        <v>4725</v>
      </c>
      <c r="E54" s="639" t="s">
        <v>4726</v>
      </c>
      <c r="F54" s="670" t="s">
        <v>4743</v>
      </c>
      <c r="G54" s="672" t="s">
        <v>3775</v>
      </c>
      <c r="H54" s="628">
        <v>850</v>
      </c>
      <c r="I54" s="628">
        <v>850</v>
      </c>
      <c r="J54" s="628"/>
    </row>
    <row r="55" spans="1:10" s="382" customFormat="1" ht="28.5" customHeight="1">
      <c r="A55" s="670" t="s">
        <v>3202</v>
      </c>
      <c r="B55" s="671" t="s">
        <v>1221</v>
      </c>
      <c r="C55" s="671" t="s">
        <v>1222</v>
      </c>
      <c r="D55" s="670" t="s">
        <v>4725</v>
      </c>
      <c r="E55" s="639" t="s">
        <v>4726</v>
      </c>
      <c r="F55" s="670" t="s">
        <v>4743</v>
      </c>
      <c r="G55" s="672" t="s">
        <v>3775</v>
      </c>
      <c r="H55" s="628">
        <v>950</v>
      </c>
      <c r="I55" s="628">
        <v>950</v>
      </c>
      <c r="J55" s="628"/>
    </row>
    <row r="56" spans="1:10" ht="28.5" customHeight="1">
      <c r="A56" s="661" t="s">
        <v>2868</v>
      </c>
      <c r="B56" s="662"/>
      <c r="C56" s="655" t="s">
        <v>2836</v>
      </c>
      <c r="D56" s="656"/>
      <c r="E56" s="656"/>
      <c r="F56" s="656"/>
      <c r="G56" s="656"/>
      <c r="H56" s="656"/>
      <c r="I56" s="663"/>
      <c r="J56" s="664"/>
    </row>
    <row r="57" spans="1:10" s="382" customFormat="1" ht="28.5" customHeight="1">
      <c r="A57" s="624" t="s">
        <v>2868</v>
      </c>
      <c r="B57" s="625" t="s">
        <v>5833</v>
      </c>
      <c r="C57" s="625" t="s">
        <v>1277</v>
      </c>
      <c r="D57" s="624" t="s">
        <v>3145</v>
      </c>
      <c r="E57" s="626" t="s">
        <v>3283</v>
      </c>
      <c r="F57" s="624" t="s">
        <v>4293</v>
      </c>
      <c r="G57" s="627" t="s">
        <v>3775</v>
      </c>
      <c r="H57" s="628">
        <v>760</v>
      </c>
      <c r="I57" s="628">
        <v>760</v>
      </c>
      <c r="J57" s="628"/>
    </row>
    <row r="58" spans="1:10" s="382" customFormat="1" ht="28.5" customHeight="1">
      <c r="A58" s="624" t="s">
        <v>2868</v>
      </c>
      <c r="B58" s="625" t="s">
        <v>1306</v>
      </c>
      <c r="C58" s="625" t="s">
        <v>3778</v>
      </c>
      <c r="D58" s="624" t="s">
        <v>3145</v>
      </c>
      <c r="E58" s="626" t="s">
        <v>3283</v>
      </c>
      <c r="F58" s="624" t="s">
        <v>4293</v>
      </c>
      <c r="G58" s="627" t="s">
        <v>3775</v>
      </c>
      <c r="H58" s="628">
        <v>1140</v>
      </c>
      <c r="I58" s="628">
        <v>1140</v>
      </c>
      <c r="J58" s="628"/>
    </row>
    <row r="59" spans="1:10" s="382" customFormat="1" ht="28.5" customHeight="1">
      <c r="A59" s="624" t="s">
        <v>2868</v>
      </c>
      <c r="B59" s="625" t="s">
        <v>1307</v>
      </c>
      <c r="C59" s="625" t="s">
        <v>3779</v>
      </c>
      <c r="D59" s="624" t="s">
        <v>3145</v>
      </c>
      <c r="E59" s="626" t="s">
        <v>3283</v>
      </c>
      <c r="F59" s="624" t="s">
        <v>4293</v>
      </c>
      <c r="G59" s="627" t="s">
        <v>3775</v>
      </c>
      <c r="H59" s="628">
        <v>700</v>
      </c>
      <c r="I59" s="628">
        <v>700</v>
      </c>
      <c r="J59" s="628"/>
    </row>
    <row r="60" spans="1:10" s="382" customFormat="1" ht="28.5" customHeight="1">
      <c r="A60" s="624" t="s">
        <v>2868</v>
      </c>
      <c r="B60" s="625" t="s">
        <v>5834</v>
      </c>
      <c r="C60" s="625" t="s">
        <v>1308</v>
      </c>
      <c r="D60" s="624" t="s">
        <v>3145</v>
      </c>
      <c r="E60" s="626" t="s">
        <v>3283</v>
      </c>
      <c r="F60" s="624" t="s">
        <v>4293</v>
      </c>
      <c r="G60" s="627" t="s">
        <v>3775</v>
      </c>
      <c r="H60" s="628">
        <v>505</v>
      </c>
      <c r="I60" s="628">
        <v>505</v>
      </c>
      <c r="J60" s="628"/>
    </row>
    <row r="61" spans="1:10" s="382" customFormat="1" ht="28.5" customHeight="1">
      <c r="A61" s="624" t="s">
        <v>2868</v>
      </c>
      <c r="B61" s="625" t="s">
        <v>1060</v>
      </c>
      <c r="C61" s="625" t="s">
        <v>1061</v>
      </c>
      <c r="D61" s="624" t="s">
        <v>3145</v>
      </c>
      <c r="E61" s="626" t="s">
        <v>3283</v>
      </c>
      <c r="F61" s="624" t="s">
        <v>4293</v>
      </c>
      <c r="G61" s="627" t="s">
        <v>3775</v>
      </c>
      <c r="H61" s="628">
        <v>1140</v>
      </c>
      <c r="I61" s="628">
        <v>1140</v>
      </c>
      <c r="J61" s="628"/>
    </row>
    <row r="62" spans="1:10" s="382" customFormat="1" ht="28.5" customHeight="1">
      <c r="A62" s="624" t="s">
        <v>2868</v>
      </c>
      <c r="B62" s="625" t="s">
        <v>1309</v>
      </c>
      <c r="C62" s="625" t="s">
        <v>1310</v>
      </c>
      <c r="D62" s="624" t="s">
        <v>3145</v>
      </c>
      <c r="E62" s="626" t="s">
        <v>3283</v>
      </c>
      <c r="F62" s="624" t="s">
        <v>4293</v>
      </c>
      <c r="G62" s="627" t="s">
        <v>3775</v>
      </c>
      <c r="H62" s="628">
        <v>1265</v>
      </c>
      <c r="I62" s="628">
        <v>1265</v>
      </c>
      <c r="J62" s="628"/>
    </row>
    <row r="63" spans="1:10" s="382" customFormat="1" ht="28.5" customHeight="1">
      <c r="A63" s="624" t="s">
        <v>2868</v>
      </c>
      <c r="B63" s="625" t="s">
        <v>1284</v>
      </c>
      <c r="C63" s="625" t="s">
        <v>1285</v>
      </c>
      <c r="D63" s="624" t="s">
        <v>3145</v>
      </c>
      <c r="E63" s="626" t="s">
        <v>3283</v>
      </c>
      <c r="F63" s="624" t="s">
        <v>4293</v>
      </c>
      <c r="G63" s="627" t="s">
        <v>3775</v>
      </c>
      <c r="H63" s="628">
        <v>210</v>
      </c>
      <c r="I63" s="628">
        <v>210</v>
      </c>
      <c r="J63" s="628"/>
    </row>
    <row r="64" spans="1:10" s="382" customFormat="1" ht="28.5" customHeight="1">
      <c r="A64" s="624" t="s">
        <v>2868</v>
      </c>
      <c r="B64" s="625" t="s">
        <v>1292</v>
      </c>
      <c r="C64" s="625" t="s">
        <v>756</v>
      </c>
      <c r="D64" s="624" t="s">
        <v>3145</v>
      </c>
      <c r="E64" s="626" t="s">
        <v>3283</v>
      </c>
      <c r="F64" s="624" t="s">
        <v>4293</v>
      </c>
      <c r="G64" s="627" t="s">
        <v>3775</v>
      </c>
      <c r="H64" s="628">
        <v>350</v>
      </c>
      <c r="I64" s="628">
        <v>350</v>
      </c>
      <c r="J64" s="740" t="s">
        <v>5224</v>
      </c>
    </row>
    <row r="65" spans="1:10" s="382" customFormat="1" ht="28.5" customHeight="1">
      <c r="A65" s="624" t="s">
        <v>2868</v>
      </c>
      <c r="B65" s="625" t="s">
        <v>5835</v>
      </c>
      <c r="C65" s="625" t="s">
        <v>1276</v>
      </c>
      <c r="D65" s="624" t="s">
        <v>3145</v>
      </c>
      <c r="E65" s="626" t="s">
        <v>3283</v>
      </c>
      <c r="F65" s="624" t="s">
        <v>4293</v>
      </c>
      <c r="G65" s="627" t="s">
        <v>3775</v>
      </c>
      <c r="H65" s="628">
        <v>1055</v>
      </c>
      <c r="I65" s="628">
        <v>1055</v>
      </c>
      <c r="J65" s="628"/>
    </row>
    <row r="66" spans="1:10" s="382" customFormat="1" ht="28.5" customHeight="1">
      <c r="A66" s="624" t="s">
        <v>2868</v>
      </c>
      <c r="B66" s="625" t="s">
        <v>1223</v>
      </c>
      <c r="C66" s="625" t="s">
        <v>1281</v>
      </c>
      <c r="D66" s="624" t="s">
        <v>3145</v>
      </c>
      <c r="E66" s="626" t="s">
        <v>3283</v>
      </c>
      <c r="F66" s="624" t="s">
        <v>4293</v>
      </c>
      <c r="G66" s="627" t="s">
        <v>3775</v>
      </c>
      <c r="H66" s="628">
        <v>400</v>
      </c>
      <c r="I66" s="628">
        <v>400</v>
      </c>
      <c r="J66" s="628"/>
    </row>
    <row r="67" spans="1:10" s="382" customFormat="1" ht="28.5" customHeight="1">
      <c r="A67" s="624" t="s">
        <v>2868</v>
      </c>
      <c r="B67" s="625" t="s">
        <v>5836</v>
      </c>
      <c r="C67" s="625" t="s">
        <v>1278</v>
      </c>
      <c r="D67" s="624" t="s">
        <v>3145</v>
      </c>
      <c r="E67" s="626" t="s">
        <v>3283</v>
      </c>
      <c r="F67" s="624" t="s">
        <v>4293</v>
      </c>
      <c r="G67" s="627" t="s">
        <v>3775</v>
      </c>
      <c r="H67" s="628">
        <v>1400</v>
      </c>
      <c r="I67" s="628">
        <v>1400</v>
      </c>
      <c r="J67" s="628"/>
    </row>
    <row r="68" spans="1:10" s="382" customFormat="1" ht="28.5" customHeight="1">
      <c r="A68" s="624" t="s">
        <v>2868</v>
      </c>
      <c r="B68" s="625" t="s">
        <v>1279</v>
      </c>
      <c r="C68" s="625" t="s">
        <v>1280</v>
      </c>
      <c r="D68" s="624" t="s">
        <v>3145</v>
      </c>
      <c r="E68" s="626" t="s">
        <v>3283</v>
      </c>
      <c r="F68" s="624" t="s">
        <v>4293</v>
      </c>
      <c r="G68" s="627" t="s">
        <v>3775</v>
      </c>
      <c r="H68" s="628">
        <v>5300</v>
      </c>
      <c r="I68" s="628">
        <v>5300</v>
      </c>
      <c r="J68" s="628"/>
    </row>
    <row r="69" spans="1:10" s="382" customFormat="1" ht="28.5" customHeight="1">
      <c r="A69" s="624" t="s">
        <v>2868</v>
      </c>
      <c r="B69" s="625" t="s">
        <v>1282</v>
      </c>
      <c r="C69" s="625" t="s">
        <v>1283</v>
      </c>
      <c r="D69" s="624" t="s">
        <v>3145</v>
      </c>
      <c r="E69" s="626" t="s">
        <v>3283</v>
      </c>
      <c r="F69" s="624" t="s">
        <v>4293</v>
      </c>
      <c r="G69" s="627" t="s">
        <v>3775</v>
      </c>
      <c r="H69" s="628">
        <v>500</v>
      </c>
      <c r="I69" s="628">
        <v>500</v>
      </c>
      <c r="J69" s="628"/>
    </row>
    <row r="70" spans="1:10" s="382" customFormat="1" ht="28.5" customHeight="1">
      <c r="A70" s="624" t="s">
        <v>2868</v>
      </c>
      <c r="B70" s="625" t="s">
        <v>1311</v>
      </c>
      <c r="C70" s="625" t="s">
        <v>1312</v>
      </c>
      <c r="D70" s="624" t="s">
        <v>3145</v>
      </c>
      <c r="E70" s="626" t="s">
        <v>3283</v>
      </c>
      <c r="F70" s="624" t="s">
        <v>4293</v>
      </c>
      <c r="G70" s="627" t="s">
        <v>3775</v>
      </c>
      <c r="H70" s="628">
        <v>1100</v>
      </c>
      <c r="I70" s="628">
        <v>1100</v>
      </c>
      <c r="J70" s="628"/>
    </row>
    <row r="71" spans="1:10" s="382" customFormat="1" ht="28.5" customHeight="1">
      <c r="A71" s="624" t="s">
        <v>2868</v>
      </c>
      <c r="B71" s="625" t="s">
        <v>1313</v>
      </c>
      <c r="C71" s="625" t="s">
        <v>1314</v>
      </c>
      <c r="D71" s="624" t="s">
        <v>3145</v>
      </c>
      <c r="E71" s="626" t="s">
        <v>3283</v>
      </c>
      <c r="F71" s="624" t="s">
        <v>4293</v>
      </c>
      <c r="G71" s="627" t="s">
        <v>3775</v>
      </c>
      <c r="H71" s="628">
        <v>1075</v>
      </c>
      <c r="I71" s="628">
        <v>1075</v>
      </c>
      <c r="J71" s="628"/>
    </row>
    <row r="72" spans="1:10" s="382" customFormat="1" ht="28.5" customHeight="1">
      <c r="A72" s="624" t="s">
        <v>2868</v>
      </c>
      <c r="B72" s="625" t="s">
        <v>1296</v>
      </c>
      <c r="C72" s="625" t="s">
        <v>1297</v>
      </c>
      <c r="D72" s="624" t="s">
        <v>3145</v>
      </c>
      <c r="E72" s="626" t="s">
        <v>3283</v>
      </c>
      <c r="F72" s="624" t="s">
        <v>4293</v>
      </c>
      <c r="G72" s="627" t="s">
        <v>3775</v>
      </c>
      <c r="H72" s="628">
        <v>140</v>
      </c>
      <c r="I72" s="628">
        <v>140</v>
      </c>
      <c r="J72" s="628"/>
    </row>
    <row r="73" spans="1:10" s="382" customFormat="1" ht="28.5" customHeight="1">
      <c r="A73" s="624" t="s">
        <v>2868</v>
      </c>
      <c r="B73" s="625" t="s">
        <v>5837</v>
      </c>
      <c r="C73" s="625" t="s">
        <v>1298</v>
      </c>
      <c r="D73" s="624" t="s">
        <v>3145</v>
      </c>
      <c r="E73" s="626" t="s">
        <v>3283</v>
      </c>
      <c r="F73" s="624" t="s">
        <v>4293</v>
      </c>
      <c r="G73" s="627" t="s">
        <v>3775</v>
      </c>
      <c r="H73" s="628">
        <v>76</v>
      </c>
      <c r="I73" s="628">
        <v>76</v>
      </c>
      <c r="J73" s="628"/>
    </row>
    <row r="74" spans="1:10" s="382" customFormat="1" ht="28.5" customHeight="1">
      <c r="A74" s="624" t="s">
        <v>2868</v>
      </c>
      <c r="B74" s="625" t="s">
        <v>1299</v>
      </c>
      <c r="C74" s="625" t="s">
        <v>1300</v>
      </c>
      <c r="D74" s="624" t="s">
        <v>3145</v>
      </c>
      <c r="E74" s="626" t="s">
        <v>3283</v>
      </c>
      <c r="F74" s="624" t="s">
        <v>4293</v>
      </c>
      <c r="G74" s="627" t="s">
        <v>3775</v>
      </c>
      <c r="H74" s="628">
        <v>490</v>
      </c>
      <c r="I74" s="628">
        <v>490</v>
      </c>
      <c r="J74" s="628"/>
    </row>
    <row r="75" spans="1:10" s="382" customFormat="1" ht="28.5" customHeight="1">
      <c r="A75" s="624" t="s">
        <v>2868</v>
      </c>
      <c r="B75" s="625" t="s">
        <v>1301</v>
      </c>
      <c r="C75" s="625" t="s">
        <v>1302</v>
      </c>
      <c r="D75" s="624" t="s">
        <v>3145</v>
      </c>
      <c r="E75" s="626" t="s">
        <v>3283</v>
      </c>
      <c r="F75" s="624" t="s">
        <v>4293</v>
      </c>
      <c r="G75" s="627" t="s">
        <v>3775</v>
      </c>
      <c r="H75" s="628">
        <v>600</v>
      </c>
      <c r="I75" s="628">
        <v>600</v>
      </c>
      <c r="J75" s="628"/>
    </row>
    <row r="76" spans="1:10" s="382" customFormat="1" ht="28.5" customHeight="1">
      <c r="A76" s="624" t="s">
        <v>2868</v>
      </c>
      <c r="B76" s="625" t="s">
        <v>1286</v>
      </c>
      <c r="C76" s="625" t="s">
        <v>1287</v>
      </c>
      <c r="D76" s="624" t="s">
        <v>3145</v>
      </c>
      <c r="E76" s="626" t="s">
        <v>3283</v>
      </c>
      <c r="F76" s="624" t="s">
        <v>4293</v>
      </c>
      <c r="G76" s="627" t="s">
        <v>3775</v>
      </c>
      <c r="H76" s="628">
        <v>190</v>
      </c>
      <c r="I76" s="628">
        <v>190</v>
      </c>
      <c r="J76" s="628"/>
    </row>
    <row r="77" spans="1:10" s="382" customFormat="1" ht="28.5" customHeight="1">
      <c r="A77" s="624" t="s">
        <v>2868</v>
      </c>
      <c r="B77" s="625" t="s">
        <v>1304</v>
      </c>
      <c r="C77" s="625" t="s">
        <v>1305</v>
      </c>
      <c r="D77" s="624" t="s">
        <v>3145</v>
      </c>
      <c r="E77" s="626" t="s">
        <v>3283</v>
      </c>
      <c r="F77" s="624" t="s">
        <v>4293</v>
      </c>
      <c r="G77" s="627" t="s">
        <v>3775</v>
      </c>
      <c r="H77" s="628">
        <v>760</v>
      </c>
      <c r="I77" s="628">
        <v>760</v>
      </c>
      <c r="J77" s="628"/>
    </row>
    <row r="78" spans="1:10" s="382" customFormat="1" ht="28.5" customHeight="1">
      <c r="A78" s="624" t="s">
        <v>2868</v>
      </c>
      <c r="B78" s="625" t="s">
        <v>1288</v>
      </c>
      <c r="C78" s="625" t="s">
        <v>1289</v>
      </c>
      <c r="D78" s="624" t="s">
        <v>3145</v>
      </c>
      <c r="E78" s="626" t="s">
        <v>3283</v>
      </c>
      <c r="F78" s="624" t="s">
        <v>4293</v>
      </c>
      <c r="G78" s="627" t="s">
        <v>3775</v>
      </c>
      <c r="H78" s="628">
        <v>190</v>
      </c>
      <c r="I78" s="628">
        <v>190</v>
      </c>
      <c r="J78" s="628"/>
    </row>
    <row r="79" spans="1:10" s="382" customFormat="1" ht="28.5" customHeight="1">
      <c r="A79" s="624" t="s">
        <v>2868</v>
      </c>
      <c r="B79" s="625" t="s">
        <v>1290</v>
      </c>
      <c r="C79" s="625" t="s">
        <v>1291</v>
      </c>
      <c r="D79" s="624" t="s">
        <v>3145</v>
      </c>
      <c r="E79" s="626" t="s">
        <v>3283</v>
      </c>
      <c r="F79" s="624" t="s">
        <v>4293</v>
      </c>
      <c r="G79" s="627" t="s">
        <v>3775</v>
      </c>
      <c r="H79" s="628">
        <v>190</v>
      </c>
      <c r="I79" s="628">
        <v>190</v>
      </c>
      <c r="J79" s="628"/>
    </row>
    <row r="80" spans="1:10" s="382" customFormat="1" ht="28.5" customHeight="1">
      <c r="A80" s="624" t="s">
        <v>2868</v>
      </c>
      <c r="B80" s="625" t="s">
        <v>1295</v>
      </c>
      <c r="C80" s="625" t="s">
        <v>1294</v>
      </c>
      <c r="D80" s="624" t="s">
        <v>3145</v>
      </c>
      <c r="E80" s="626" t="s">
        <v>3283</v>
      </c>
      <c r="F80" s="624" t="s">
        <v>4293</v>
      </c>
      <c r="G80" s="627" t="s">
        <v>3775</v>
      </c>
      <c r="H80" s="628">
        <v>1100</v>
      </c>
      <c r="I80" s="628">
        <v>1100</v>
      </c>
      <c r="J80" s="628"/>
    </row>
    <row r="81" spans="1:10" ht="28.5" customHeight="1">
      <c r="A81" s="661" t="s">
        <v>5271</v>
      </c>
      <c r="B81" s="662"/>
      <c r="C81" s="655" t="s">
        <v>5273</v>
      </c>
      <c r="D81" s="656"/>
      <c r="E81" s="656"/>
      <c r="F81" s="656"/>
      <c r="G81" s="656"/>
      <c r="H81" s="656"/>
      <c r="I81" s="663"/>
      <c r="J81" s="664"/>
    </row>
    <row r="82" spans="1:10" s="382" customFormat="1" ht="28.5" customHeight="1">
      <c r="A82" s="624" t="s">
        <v>5271</v>
      </c>
      <c r="B82" s="625" t="s">
        <v>1293</v>
      </c>
      <c r="C82" s="625" t="s">
        <v>5272</v>
      </c>
      <c r="D82" s="624" t="s">
        <v>3145</v>
      </c>
      <c r="E82" s="626" t="s">
        <v>3283</v>
      </c>
      <c r="F82" s="624" t="s">
        <v>4293</v>
      </c>
      <c r="G82" s="627" t="s">
        <v>3775</v>
      </c>
      <c r="H82" s="628">
        <v>105</v>
      </c>
      <c r="I82" s="628">
        <v>105</v>
      </c>
      <c r="J82" s="628"/>
    </row>
    <row r="83" spans="1:10" s="382" customFormat="1" ht="28.5" customHeight="1">
      <c r="A83" s="615" t="s">
        <v>2858</v>
      </c>
      <c r="B83" s="616"/>
      <c r="C83" s="617" t="s">
        <v>2624</v>
      </c>
      <c r="D83" s="616"/>
      <c r="E83" s="616"/>
      <c r="F83" s="616"/>
      <c r="G83" s="616"/>
      <c r="H83" s="616"/>
      <c r="I83" s="618"/>
      <c r="J83" s="618"/>
    </row>
    <row r="84" spans="1:10" ht="28.5" customHeight="1">
      <c r="A84" s="661" t="s">
        <v>182</v>
      </c>
      <c r="B84" s="662"/>
      <c r="C84" s="655" t="s">
        <v>4227</v>
      </c>
      <c r="D84" s="656"/>
      <c r="E84" s="656"/>
      <c r="F84" s="656"/>
      <c r="G84" s="656"/>
      <c r="H84" s="656"/>
      <c r="I84" s="663"/>
      <c r="J84" s="664"/>
    </row>
    <row r="85" spans="1:10" s="382" customFormat="1" ht="28.5" customHeight="1">
      <c r="A85" s="624" t="s">
        <v>182</v>
      </c>
      <c r="B85" s="625" t="s">
        <v>1033</v>
      </c>
      <c r="C85" s="625" t="s">
        <v>1032</v>
      </c>
      <c r="D85" s="624" t="s">
        <v>3145</v>
      </c>
      <c r="E85" s="626" t="s">
        <v>3283</v>
      </c>
      <c r="F85" s="624" t="s">
        <v>3277</v>
      </c>
      <c r="G85" s="627" t="s">
        <v>3775</v>
      </c>
      <c r="H85" s="628">
        <v>500</v>
      </c>
      <c r="I85" s="628">
        <v>500</v>
      </c>
      <c r="J85" s="628"/>
    </row>
    <row r="86" spans="1:10" s="382" customFormat="1" ht="28.5" customHeight="1">
      <c r="A86" s="624" t="s">
        <v>182</v>
      </c>
      <c r="B86" s="625" t="s">
        <v>1330</v>
      </c>
      <c r="C86" s="625" t="s">
        <v>1331</v>
      </c>
      <c r="D86" s="624" t="s">
        <v>3145</v>
      </c>
      <c r="E86" s="626" t="s">
        <v>3283</v>
      </c>
      <c r="F86" s="624" t="s">
        <v>3277</v>
      </c>
      <c r="G86" s="627" t="s">
        <v>3775</v>
      </c>
      <c r="H86" s="628">
        <v>220</v>
      </c>
      <c r="I86" s="628">
        <v>220</v>
      </c>
      <c r="J86" s="628"/>
    </row>
    <row r="87" spans="1:10" s="382" customFormat="1" ht="28.5" customHeight="1">
      <c r="A87" s="624" t="s">
        <v>182</v>
      </c>
      <c r="B87" s="625" t="s">
        <v>1332</v>
      </c>
      <c r="C87" s="625" t="s">
        <v>1333</v>
      </c>
      <c r="D87" s="624" t="s">
        <v>3145</v>
      </c>
      <c r="E87" s="626" t="s">
        <v>3283</v>
      </c>
      <c r="F87" s="624" t="s">
        <v>3277</v>
      </c>
      <c r="G87" s="627" t="s">
        <v>3775</v>
      </c>
      <c r="H87" s="628">
        <v>220</v>
      </c>
      <c r="I87" s="628">
        <v>220</v>
      </c>
      <c r="J87" s="628"/>
    </row>
    <row r="88" spans="1:10" s="382" customFormat="1" ht="28.5" customHeight="1">
      <c r="A88" s="624" t="s">
        <v>182</v>
      </c>
      <c r="B88" s="625" t="s">
        <v>1334</v>
      </c>
      <c r="C88" s="625" t="s">
        <v>1335</v>
      </c>
      <c r="D88" s="624" t="s">
        <v>3145</v>
      </c>
      <c r="E88" s="626" t="s">
        <v>3283</v>
      </c>
      <c r="F88" s="624" t="s">
        <v>3277</v>
      </c>
      <c r="G88" s="627" t="s">
        <v>3775</v>
      </c>
      <c r="H88" s="628">
        <v>345</v>
      </c>
      <c r="I88" s="628">
        <v>345</v>
      </c>
      <c r="J88" s="628"/>
    </row>
    <row r="89" spans="1:10" s="382" customFormat="1" ht="28.5" customHeight="1">
      <c r="A89" s="624" t="s">
        <v>182</v>
      </c>
      <c r="B89" s="625" t="s">
        <v>1336</v>
      </c>
      <c r="C89" s="625" t="s">
        <v>1337</v>
      </c>
      <c r="D89" s="624" t="s">
        <v>3145</v>
      </c>
      <c r="E89" s="626" t="s">
        <v>3283</v>
      </c>
      <c r="F89" s="624" t="s">
        <v>3277</v>
      </c>
      <c r="G89" s="627" t="s">
        <v>3775</v>
      </c>
      <c r="H89" s="628">
        <v>1035</v>
      </c>
      <c r="I89" s="628">
        <v>1035</v>
      </c>
      <c r="J89" s="628"/>
    </row>
    <row r="90" spans="1:10" s="382" customFormat="1" ht="28.5" customHeight="1">
      <c r="A90" s="624" t="s">
        <v>182</v>
      </c>
      <c r="B90" s="625" t="s">
        <v>5838</v>
      </c>
      <c r="C90" s="625" t="s">
        <v>1338</v>
      </c>
      <c r="D90" s="624" t="s">
        <v>3145</v>
      </c>
      <c r="E90" s="626" t="s">
        <v>3283</v>
      </c>
      <c r="F90" s="624" t="s">
        <v>3277</v>
      </c>
      <c r="G90" s="627" t="s">
        <v>3775</v>
      </c>
      <c r="H90" s="628">
        <v>1000</v>
      </c>
      <c r="I90" s="628">
        <v>1000</v>
      </c>
      <c r="J90" s="628"/>
    </row>
    <row r="91" spans="1:10" ht="28.5" customHeight="1">
      <c r="A91" s="661" t="s">
        <v>183</v>
      </c>
      <c r="B91" s="662"/>
      <c r="C91" s="655" t="s">
        <v>4226</v>
      </c>
      <c r="D91" s="656"/>
      <c r="E91" s="656"/>
      <c r="F91" s="656"/>
      <c r="G91" s="656"/>
      <c r="H91" s="656"/>
      <c r="I91" s="663"/>
      <c r="J91" s="664"/>
    </row>
    <row r="92" spans="1:10" s="382" customFormat="1" ht="28.5" customHeight="1">
      <c r="A92" s="624" t="s">
        <v>183</v>
      </c>
      <c r="B92" s="625" t="s">
        <v>1341</v>
      </c>
      <c r="C92" s="625" t="s">
        <v>1342</v>
      </c>
      <c r="D92" s="624" t="s">
        <v>3145</v>
      </c>
      <c r="E92" s="626" t="s">
        <v>3283</v>
      </c>
      <c r="F92" s="624" t="s">
        <v>3277</v>
      </c>
      <c r="G92" s="627" t="s">
        <v>3775</v>
      </c>
      <c r="H92" s="628">
        <v>1035</v>
      </c>
      <c r="I92" s="628">
        <v>1035</v>
      </c>
      <c r="J92" s="628"/>
    </row>
    <row r="93" spans="1:10" s="382" customFormat="1" ht="28.5" customHeight="1">
      <c r="A93" s="624" t="s">
        <v>183</v>
      </c>
      <c r="B93" s="625" t="s">
        <v>1343</v>
      </c>
      <c r="C93" s="625" t="s">
        <v>1344</v>
      </c>
      <c r="D93" s="624" t="s">
        <v>3145</v>
      </c>
      <c r="E93" s="626" t="s">
        <v>3283</v>
      </c>
      <c r="F93" s="624" t="s">
        <v>3277</v>
      </c>
      <c r="G93" s="627" t="s">
        <v>3775</v>
      </c>
      <c r="H93" s="628">
        <v>690</v>
      </c>
      <c r="I93" s="628">
        <v>690</v>
      </c>
      <c r="J93" s="628"/>
    </row>
    <row r="94" spans="1:10" s="382" customFormat="1" ht="28.5" customHeight="1">
      <c r="A94" s="624" t="s">
        <v>183</v>
      </c>
      <c r="B94" s="625" t="s">
        <v>1345</v>
      </c>
      <c r="C94" s="625" t="s">
        <v>1346</v>
      </c>
      <c r="D94" s="624" t="s">
        <v>3145</v>
      </c>
      <c r="E94" s="626" t="s">
        <v>3283</v>
      </c>
      <c r="F94" s="624" t="s">
        <v>3277</v>
      </c>
      <c r="G94" s="627" t="s">
        <v>3775</v>
      </c>
      <c r="H94" s="628">
        <v>690</v>
      </c>
      <c r="I94" s="628">
        <v>690</v>
      </c>
      <c r="J94" s="628"/>
    </row>
    <row r="95" spans="1:10" s="382" customFormat="1" ht="28.5" customHeight="1">
      <c r="A95" s="624" t="s">
        <v>183</v>
      </c>
      <c r="B95" s="625" t="s">
        <v>1347</v>
      </c>
      <c r="C95" s="625" t="s">
        <v>1348</v>
      </c>
      <c r="D95" s="624" t="s">
        <v>3145</v>
      </c>
      <c r="E95" s="626" t="s">
        <v>3283</v>
      </c>
      <c r="F95" s="624" t="s">
        <v>3277</v>
      </c>
      <c r="G95" s="627" t="s">
        <v>3775</v>
      </c>
      <c r="H95" s="628">
        <v>690</v>
      </c>
      <c r="I95" s="628">
        <v>690</v>
      </c>
      <c r="J95" s="628"/>
    </row>
    <row r="96" spans="1:10" ht="28.5" customHeight="1">
      <c r="A96" s="661" t="s">
        <v>4224</v>
      </c>
      <c r="B96" s="662"/>
      <c r="C96" s="655" t="s">
        <v>4225</v>
      </c>
      <c r="D96" s="656"/>
      <c r="E96" s="656"/>
      <c r="F96" s="656"/>
      <c r="G96" s="656"/>
      <c r="H96" s="656"/>
      <c r="I96" s="663"/>
      <c r="J96" s="664"/>
    </row>
    <row r="97" spans="1:10" s="382" customFormat="1" ht="28.5" customHeight="1">
      <c r="A97" s="624" t="s">
        <v>4224</v>
      </c>
      <c r="B97" s="625" t="s">
        <v>1349</v>
      </c>
      <c r="C97" s="625" t="s">
        <v>1350</v>
      </c>
      <c r="D97" s="624" t="s">
        <v>3145</v>
      </c>
      <c r="E97" s="626" t="s">
        <v>3283</v>
      </c>
      <c r="F97" s="624" t="s">
        <v>3277</v>
      </c>
      <c r="G97" s="627" t="s">
        <v>3775</v>
      </c>
      <c r="H97" s="628">
        <v>230</v>
      </c>
      <c r="I97" s="628">
        <v>230</v>
      </c>
      <c r="J97" s="628"/>
    </row>
    <row r="98" spans="1:10" s="382" customFormat="1" ht="28.5" customHeight="1">
      <c r="A98" s="624" t="s">
        <v>4224</v>
      </c>
      <c r="B98" s="625" t="s">
        <v>1351</v>
      </c>
      <c r="C98" s="625" t="s">
        <v>1352</v>
      </c>
      <c r="D98" s="624" t="s">
        <v>3145</v>
      </c>
      <c r="E98" s="626" t="s">
        <v>3283</v>
      </c>
      <c r="F98" s="624" t="s">
        <v>3277</v>
      </c>
      <c r="G98" s="627" t="s">
        <v>3775</v>
      </c>
      <c r="H98" s="628">
        <v>230</v>
      </c>
      <c r="I98" s="628">
        <v>230</v>
      </c>
      <c r="J98" s="628"/>
    </row>
    <row r="99" spans="1:10" s="382" customFormat="1" ht="28.5" customHeight="1">
      <c r="A99" s="624" t="s">
        <v>4224</v>
      </c>
      <c r="B99" s="625" t="s">
        <v>5839</v>
      </c>
      <c r="C99" s="625" t="s">
        <v>1353</v>
      </c>
      <c r="D99" s="624" t="s">
        <v>3145</v>
      </c>
      <c r="E99" s="626" t="s">
        <v>3283</v>
      </c>
      <c r="F99" s="624" t="s">
        <v>3277</v>
      </c>
      <c r="G99" s="627" t="s">
        <v>3775</v>
      </c>
      <c r="H99" s="628">
        <v>230</v>
      </c>
      <c r="I99" s="628">
        <v>230</v>
      </c>
      <c r="J99" s="628"/>
    </row>
    <row r="100" spans="1:10" s="382" customFormat="1" ht="28.5" customHeight="1">
      <c r="A100" s="624" t="s">
        <v>4224</v>
      </c>
      <c r="B100" s="625" t="s">
        <v>1354</v>
      </c>
      <c r="C100" s="625" t="s">
        <v>1355</v>
      </c>
      <c r="D100" s="624" t="s">
        <v>3145</v>
      </c>
      <c r="E100" s="626" t="s">
        <v>3283</v>
      </c>
      <c r="F100" s="624" t="s">
        <v>3277</v>
      </c>
      <c r="G100" s="627" t="s">
        <v>3775</v>
      </c>
      <c r="H100" s="628">
        <v>230</v>
      </c>
      <c r="I100" s="628">
        <v>230</v>
      </c>
      <c r="J100" s="628"/>
    </row>
    <row r="101" spans="1:10" s="382" customFormat="1" ht="28.5" customHeight="1">
      <c r="A101" s="624" t="s">
        <v>4224</v>
      </c>
      <c r="B101" s="625" t="s">
        <v>1356</v>
      </c>
      <c r="C101" s="625" t="s">
        <v>1357</v>
      </c>
      <c r="D101" s="624" t="s">
        <v>3145</v>
      </c>
      <c r="E101" s="626" t="s">
        <v>3283</v>
      </c>
      <c r="F101" s="624" t="s">
        <v>3277</v>
      </c>
      <c r="G101" s="627" t="s">
        <v>3775</v>
      </c>
      <c r="H101" s="628">
        <v>230</v>
      </c>
      <c r="I101" s="628">
        <v>230</v>
      </c>
      <c r="J101" s="628"/>
    </row>
    <row r="102" spans="1:10" s="382" customFormat="1" ht="28.5" customHeight="1">
      <c r="A102" s="624" t="s">
        <v>4224</v>
      </c>
      <c r="B102" s="625" t="s">
        <v>1358</v>
      </c>
      <c r="C102" s="625" t="s">
        <v>1359</v>
      </c>
      <c r="D102" s="624" t="s">
        <v>3145</v>
      </c>
      <c r="E102" s="626" t="s">
        <v>3283</v>
      </c>
      <c r="F102" s="624" t="s">
        <v>3277</v>
      </c>
      <c r="G102" s="627" t="s">
        <v>3775</v>
      </c>
      <c r="H102" s="628">
        <v>345</v>
      </c>
      <c r="I102" s="628">
        <v>345</v>
      </c>
      <c r="J102" s="628"/>
    </row>
    <row r="103" spans="1:10" s="382" customFormat="1" ht="28.5" customHeight="1">
      <c r="A103" s="624" t="s">
        <v>4224</v>
      </c>
      <c r="B103" s="625" t="s">
        <v>1360</v>
      </c>
      <c r="C103" s="625" t="s">
        <v>1361</v>
      </c>
      <c r="D103" s="624" t="s">
        <v>3145</v>
      </c>
      <c r="E103" s="626" t="s">
        <v>3283</v>
      </c>
      <c r="F103" s="624" t="s">
        <v>3277</v>
      </c>
      <c r="G103" s="627" t="s">
        <v>3775</v>
      </c>
      <c r="H103" s="628">
        <v>345</v>
      </c>
      <c r="I103" s="628">
        <v>345</v>
      </c>
      <c r="J103" s="628"/>
    </row>
    <row r="104" spans="1:10" s="382" customFormat="1" ht="28.5" customHeight="1">
      <c r="A104" s="624" t="s">
        <v>4224</v>
      </c>
      <c r="B104" s="625" t="s">
        <v>1362</v>
      </c>
      <c r="C104" s="625" t="s">
        <v>1363</v>
      </c>
      <c r="D104" s="624" t="s">
        <v>3145</v>
      </c>
      <c r="E104" s="626" t="s">
        <v>3283</v>
      </c>
      <c r="F104" s="624" t="s">
        <v>3277</v>
      </c>
      <c r="G104" s="627" t="s">
        <v>3775</v>
      </c>
      <c r="H104" s="628">
        <v>345</v>
      </c>
      <c r="I104" s="628">
        <v>345</v>
      </c>
      <c r="J104" s="628"/>
    </row>
    <row r="105" spans="1:10" s="382" customFormat="1" ht="28.5" customHeight="1">
      <c r="A105" s="624" t="s">
        <v>4224</v>
      </c>
      <c r="B105" s="625" t="s">
        <v>1364</v>
      </c>
      <c r="C105" s="625" t="s">
        <v>1365</v>
      </c>
      <c r="D105" s="624" t="s">
        <v>3145</v>
      </c>
      <c r="E105" s="626" t="s">
        <v>3283</v>
      </c>
      <c r="F105" s="624" t="s">
        <v>3277</v>
      </c>
      <c r="G105" s="627" t="s">
        <v>3775</v>
      </c>
      <c r="H105" s="628">
        <v>345</v>
      </c>
      <c r="I105" s="628">
        <v>345</v>
      </c>
      <c r="J105" s="628"/>
    </row>
    <row r="106" spans="1:10" s="382" customFormat="1" ht="28.5" customHeight="1">
      <c r="A106" s="624" t="s">
        <v>4224</v>
      </c>
      <c r="B106" s="625" t="s">
        <v>1366</v>
      </c>
      <c r="C106" s="625" t="s">
        <v>1367</v>
      </c>
      <c r="D106" s="624" t="s">
        <v>3145</v>
      </c>
      <c r="E106" s="626" t="s">
        <v>3283</v>
      </c>
      <c r="F106" s="624" t="s">
        <v>3277</v>
      </c>
      <c r="G106" s="627" t="s">
        <v>3775</v>
      </c>
      <c r="H106" s="628">
        <v>345</v>
      </c>
      <c r="I106" s="628">
        <v>345</v>
      </c>
      <c r="J106" s="628"/>
    </row>
    <row r="107" spans="1:10" s="382" customFormat="1" ht="28.5" customHeight="1">
      <c r="A107" s="624" t="s">
        <v>4224</v>
      </c>
      <c r="B107" s="625" t="s">
        <v>1368</v>
      </c>
      <c r="C107" s="625" t="s">
        <v>1369</v>
      </c>
      <c r="D107" s="624" t="s">
        <v>3145</v>
      </c>
      <c r="E107" s="626" t="s">
        <v>3283</v>
      </c>
      <c r="F107" s="624" t="s">
        <v>3277</v>
      </c>
      <c r="G107" s="627" t="s">
        <v>3775</v>
      </c>
      <c r="H107" s="628">
        <v>345</v>
      </c>
      <c r="I107" s="628">
        <v>345</v>
      </c>
      <c r="J107" s="628"/>
    </row>
    <row r="108" spans="1:10" s="382" customFormat="1" ht="28.5" customHeight="1">
      <c r="A108" s="624" t="s">
        <v>4224</v>
      </c>
      <c r="B108" s="625" t="s">
        <v>1370</v>
      </c>
      <c r="C108" s="625" t="s">
        <v>1371</v>
      </c>
      <c r="D108" s="624" t="s">
        <v>3145</v>
      </c>
      <c r="E108" s="626" t="s">
        <v>3283</v>
      </c>
      <c r="F108" s="624" t="s">
        <v>3277</v>
      </c>
      <c r="G108" s="627" t="s">
        <v>3775</v>
      </c>
      <c r="H108" s="628">
        <v>345</v>
      </c>
      <c r="I108" s="628">
        <v>345</v>
      </c>
      <c r="J108" s="628"/>
    </row>
    <row r="109" spans="1:10" s="382" customFormat="1" ht="28.5" customHeight="1">
      <c r="A109" s="624" t="s">
        <v>4224</v>
      </c>
      <c r="B109" s="625" t="s">
        <v>1372</v>
      </c>
      <c r="C109" s="625" t="s">
        <v>3781</v>
      </c>
      <c r="D109" s="624" t="s">
        <v>3145</v>
      </c>
      <c r="E109" s="626" t="s">
        <v>3283</v>
      </c>
      <c r="F109" s="624" t="s">
        <v>3277</v>
      </c>
      <c r="G109" s="627" t="s">
        <v>3775</v>
      </c>
      <c r="H109" s="628">
        <v>345</v>
      </c>
      <c r="I109" s="628">
        <v>345</v>
      </c>
      <c r="J109" s="628"/>
    </row>
    <row r="110" spans="1:10" s="382" customFormat="1" ht="28.5" customHeight="1">
      <c r="A110" s="624" t="s">
        <v>4224</v>
      </c>
      <c r="B110" s="625" t="s">
        <v>1373</v>
      </c>
      <c r="C110" s="625" t="s">
        <v>3782</v>
      </c>
      <c r="D110" s="624" t="s">
        <v>3145</v>
      </c>
      <c r="E110" s="626" t="s">
        <v>3283</v>
      </c>
      <c r="F110" s="624" t="s">
        <v>3277</v>
      </c>
      <c r="G110" s="627" t="s">
        <v>3775</v>
      </c>
      <c r="H110" s="628">
        <v>345</v>
      </c>
      <c r="I110" s="628">
        <v>345</v>
      </c>
      <c r="J110" s="628"/>
    </row>
    <row r="111" spans="1:10" s="382" customFormat="1" ht="28.5" customHeight="1">
      <c r="A111" s="624" t="s">
        <v>4224</v>
      </c>
      <c r="B111" s="625" t="s">
        <v>1374</v>
      </c>
      <c r="C111" s="625" t="s">
        <v>1375</v>
      </c>
      <c r="D111" s="624" t="s">
        <v>3145</v>
      </c>
      <c r="E111" s="626" t="s">
        <v>3283</v>
      </c>
      <c r="F111" s="624" t="s">
        <v>3277</v>
      </c>
      <c r="G111" s="627" t="s">
        <v>3775</v>
      </c>
      <c r="H111" s="628">
        <v>460</v>
      </c>
      <c r="I111" s="628">
        <v>460</v>
      </c>
      <c r="J111" s="628"/>
    </row>
    <row r="112" spans="1:10" s="382" customFormat="1" ht="28.5" customHeight="1">
      <c r="A112" s="624" t="s">
        <v>4224</v>
      </c>
      <c r="B112" s="625" t="s">
        <v>1376</v>
      </c>
      <c r="C112" s="625" t="s">
        <v>4300</v>
      </c>
      <c r="D112" s="624" t="s">
        <v>3145</v>
      </c>
      <c r="E112" s="626" t="s">
        <v>3283</v>
      </c>
      <c r="F112" s="624" t="s">
        <v>3277</v>
      </c>
      <c r="G112" s="627" t="s">
        <v>3775</v>
      </c>
      <c r="H112" s="628">
        <v>460</v>
      </c>
      <c r="I112" s="628">
        <v>460</v>
      </c>
      <c r="J112" s="628"/>
    </row>
    <row r="113" spans="1:10" s="382" customFormat="1" ht="28.5" customHeight="1">
      <c r="A113" s="624" t="s">
        <v>4224</v>
      </c>
      <c r="B113" s="625" t="s">
        <v>1377</v>
      </c>
      <c r="C113" s="625" t="s">
        <v>1378</v>
      </c>
      <c r="D113" s="624" t="s">
        <v>3145</v>
      </c>
      <c r="E113" s="626" t="s">
        <v>3283</v>
      </c>
      <c r="F113" s="624" t="s">
        <v>3277</v>
      </c>
      <c r="G113" s="627" t="s">
        <v>3775</v>
      </c>
      <c r="H113" s="628">
        <v>345</v>
      </c>
      <c r="I113" s="628">
        <v>345</v>
      </c>
      <c r="J113" s="628"/>
    </row>
    <row r="114" spans="1:10" s="382" customFormat="1" ht="28.5" customHeight="1">
      <c r="A114" s="624" t="s">
        <v>4224</v>
      </c>
      <c r="B114" s="625" t="s">
        <v>1379</v>
      </c>
      <c r="C114" s="625" t="s">
        <v>1380</v>
      </c>
      <c r="D114" s="624" t="s">
        <v>3145</v>
      </c>
      <c r="E114" s="626" t="s">
        <v>3283</v>
      </c>
      <c r="F114" s="624" t="s">
        <v>3277</v>
      </c>
      <c r="G114" s="627" t="s">
        <v>3775</v>
      </c>
      <c r="H114" s="628">
        <v>460</v>
      </c>
      <c r="I114" s="628">
        <v>460</v>
      </c>
      <c r="J114" s="628"/>
    </row>
    <row r="115" spans="1:10" s="382" customFormat="1" ht="28.5" customHeight="1">
      <c r="A115" s="624" t="s">
        <v>4224</v>
      </c>
      <c r="B115" s="625" t="s">
        <v>1381</v>
      </c>
      <c r="C115" s="625" t="s">
        <v>4299</v>
      </c>
      <c r="D115" s="624" t="s">
        <v>3145</v>
      </c>
      <c r="E115" s="626" t="s">
        <v>3283</v>
      </c>
      <c r="F115" s="624" t="s">
        <v>3277</v>
      </c>
      <c r="G115" s="627" t="s">
        <v>3775</v>
      </c>
      <c r="H115" s="628">
        <v>460</v>
      </c>
      <c r="I115" s="628">
        <v>460</v>
      </c>
      <c r="J115" s="628"/>
    </row>
    <row r="116" spans="1:10" s="382" customFormat="1" ht="28.5" customHeight="1">
      <c r="A116" s="624" t="s">
        <v>4224</v>
      </c>
      <c r="B116" s="625" t="s">
        <v>1382</v>
      </c>
      <c r="C116" s="625" t="s">
        <v>1383</v>
      </c>
      <c r="D116" s="624" t="s">
        <v>3145</v>
      </c>
      <c r="E116" s="626" t="s">
        <v>3283</v>
      </c>
      <c r="F116" s="624" t="s">
        <v>3277</v>
      </c>
      <c r="G116" s="627" t="s">
        <v>3775</v>
      </c>
      <c r="H116" s="628">
        <v>230</v>
      </c>
      <c r="I116" s="628">
        <v>230</v>
      </c>
      <c r="J116" s="628"/>
    </row>
    <row r="117" spans="1:10" s="382" customFormat="1" ht="28.5" customHeight="1">
      <c r="A117" s="624" t="s">
        <v>4224</v>
      </c>
      <c r="B117" s="625" t="s">
        <v>1384</v>
      </c>
      <c r="C117" s="625" t="s">
        <v>1385</v>
      </c>
      <c r="D117" s="624" t="s">
        <v>3145</v>
      </c>
      <c r="E117" s="626" t="s">
        <v>3283</v>
      </c>
      <c r="F117" s="624" t="s">
        <v>3277</v>
      </c>
      <c r="G117" s="627" t="s">
        <v>3775</v>
      </c>
      <c r="H117" s="628">
        <v>460</v>
      </c>
      <c r="I117" s="628">
        <v>460</v>
      </c>
      <c r="J117" s="628"/>
    </row>
    <row r="118" spans="1:10" s="382" customFormat="1" ht="28.5" customHeight="1">
      <c r="A118" s="624" t="s">
        <v>4224</v>
      </c>
      <c r="B118" s="625" t="s">
        <v>1386</v>
      </c>
      <c r="C118" s="625" t="s">
        <v>1387</v>
      </c>
      <c r="D118" s="624" t="s">
        <v>3145</v>
      </c>
      <c r="E118" s="626" t="s">
        <v>3283</v>
      </c>
      <c r="F118" s="624" t="s">
        <v>3277</v>
      </c>
      <c r="G118" s="627" t="s">
        <v>3775</v>
      </c>
      <c r="H118" s="628">
        <v>800</v>
      </c>
      <c r="I118" s="628">
        <v>800</v>
      </c>
      <c r="J118" s="628"/>
    </row>
    <row r="119" spans="1:10" s="382" customFormat="1" ht="28.5" customHeight="1">
      <c r="A119" s="624" t="s">
        <v>4224</v>
      </c>
      <c r="B119" s="625" t="s">
        <v>1388</v>
      </c>
      <c r="C119" s="625" t="s">
        <v>1389</v>
      </c>
      <c r="D119" s="624" t="s">
        <v>3145</v>
      </c>
      <c r="E119" s="626" t="s">
        <v>3283</v>
      </c>
      <c r="F119" s="624" t="s">
        <v>3277</v>
      </c>
      <c r="G119" s="627" t="s">
        <v>3775</v>
      </c>
      <c r="H119" s="628">
        <v>345</v>
      </c>
      <c r="I119" s="628">
        <v>345</v>
      </c>
      <c r="J119" s="628"/>
    </row>
    <row r="120" spans="1:10" s="382" customFormat="1" ht="28.5" customHeight="1">
      <c r="A120" s="624" t="s">
        <v>4224</v>
      </c>
      <c r="B120" s="625" t="s">
        <v>1390</v>
      </c>
      <c r="C120" s="625" t="s">
        <v>1391</v>
      </c>
      <c r="D120" s="624" t="s">
        <v>3145</v>
      </c>
      <c r="E120" s="626" t="s">
        <v>3283</v>
      </c>
      <c r="F120" s="624" t="s">
        <v>3277</v>
      </c>
      <c r="G120" s="627" t="s">
        <v>3775</v>
      </c>
      <c r="H120" s="628">
        <v>345</v>
      </c>
      <c r="I120" s="628">
        <v>345</v>
      </c>
      <c r="J120" s="628"/>
    </row>
    <row r="121" spans="1:10" s="382" customFormat="1" ht="28.5" customHeight="1">
      <c r="A121" s="624" t="s">
        <v>4224</v>
      </c>
      <c r="B121" s="625" t="s">
        <v>1392</v>
      </c>
      <c r="C121" s="625" t="s">
        <v>1393</v>
      </c>
      <c r="D121" s="624" t="s">
        <v>3145</v>
      </c>
      <c r="E121" s="626" t="s">
        <v>3283</v>
      </c>
      <c r="F121" s="624" t="s">
        <v>3277</v>
      </c>
      <c r="G121" s="627" t="s">
        <v>3775</v>
      </c>
      <c r="H121" s="628">
        <v>345</v>
      </c>
      <c r="I121" s="628">
        <v>345</v>
      </c>
      <c r="J121" s="628"/>
    </row>
    <row r="122" spans="1:10" s="382" customFormat="1" ht="28.5" customHeight="1">
      <c r="A122" s="624" t="s">
        <v>4224</v>
      </c>
      <c r="B122" s="625" t="s">
        <v>1394</v>
      </c>
      <c r="C122" s="625" t="s">
        <v>1395</v>
      </c>
      <c r="D122" s="624" t="s">
        <v>3145</v>
      </c>
      <c r="E122" s="626" t="s">
        <v>3283</v>
      </c>
      <c r="F122" s="624" t="s">
        <v>3277</v>
      </c>
      <c r="G122" s="627" t="s">
        <v>3775</v>
      </c>
      <c r="H122" s="628">
        <v>345</v>
      </c>
      <c r="I122" s="628">
        <v>345</v>
      </c>
      <c r="J122" s="628"/>
    </row>
    <row r="123" spans="1:10" s="382" customFormat="1" ht="28.5" customHeight="1">
      <c r="A123" s="624" t="s">
        <v>4224</v>
      </c>
      <c r="B123" s="625" t="s">
        <v>1396</v>
      </c>
      <c r="C123" s="625" t="s">
        <v>1397</v>
      </c>
      <c r="D123" s="624" t="s">
        <v>3145</v>
      </c>
      <c r="E123" s="626" t="s">
        <v>3283</v>
      </c>
      <c r="F123" s="624" t="s">
        <v>3277</v>
      </c>
      <c r="G123" s="627" t="s">
        <v>3775</v>
      </c>
      <c r="H123" s="628">
        <v>345</v>
      </c>
      <c r="I123" s="628">
        <v>345</v>
      </c>
      <c r="J123" s="628"/>
    </row>
    <row r="124" spans="1:10" s="382" customFormat="1" ht="28.5" customHeight="1">
      <c r="A124" s="624" t="s">
        <v>4224</v>
      </c>
      <c r="B124" s="625" t="s">
        <v>1398</v>
      </c>
      <c r="C124" s="625" t="s">
        <v>1399</v>
      </c>
      <c r="D124" s="624" t="s">
        <v>3145</v>
      </c>
      <c r="E124" s="626" t="s">
        <v>3283</v>
      </c>
      <c r="F124" s="624" t="s">
        <v>3277</v>
      </c>
      <c r="G124" s="627" t="s">
        <v>3775</v>
      </c>
      <c r="H124" s="628">
        <v>345</v>
      </c>
      <c r="I124" s="628">
        <v>345</v>
      </c>
      <c r="J124" s="628"/>
    </row>
    <row r="125" spans="1:10" s="382" customFormat="1" ht="28.5" customHeight="1">
      <c r="A125" s="624" t="s">
        <v>4224</v>
      </c>
      <c r="B125" s="625" t="s">
        <v>1400</v>
      </c>
      <c r="C125" s="625" t="s">
        <v>3783</v>
      </c>
      <c r="D125" s="624" t="s">
        <v>3145</v>
      </c>
      <c r="E125" s="626" t="s">
        <v>3283</v>
      </c>
      <c r="F125" s="624" t="s">
        <v>3277</v>
      </c>
      <c r="G125" s="627" t="s">
        <v>3775</v>
      </c>
      <c r="H125" s="628">
        <v>230</v>
      </c>
      <c r="I125" s="628">
        <v>230</v>
      </c>
      <c r="J125" s="628"/>
    </row>
    <row r="126" spans="1:10" s="382" customFormat="1" ht="28.5" customHeight="1">
      <c r="A126" s="624" t="s">
        <v>4224</v>
      </c>
      <c r="B126" s="625" t="s">
        <v>1401</v>
      </c>
      <c r="C126" s="625" t="s">
        <v>3784</v>
      </c>
      <c r="D126" s="624" t="s">
        <v>3145</v>
      </c>
      <c r="E126" s="626" t="s">
        <v>3283</v>
      </c>
      <c r="F126" s="624" t="s">
        <v>3277</v>
      </c>
      <c r="G126" s="627" t="s">
        <v>3775</v>
      </c>
      <c r="H126" s="628">
        <v>230</v>
      </c>
      <c r="I126" s="628">
        <v>230</v>
      </c>
      <c r="J126" s="628"/>
    </row>
    <row r="127" spans="1:10" s="382" customFormat="1" ht="28.5" customHeight="1">
      <c r="A127" s="624" t="s">
        <v>4224</v>
      </c>
      <c r="B127" s="625" t="s">
        <v>1402</v>
      </c>
      <c r="C127" s="625" t="s">
        <v>4298</v>
      </c>
      <c r="D127" s="624" t="s">
        <v>3145</v>
      </c>
      <c r="E127" s="626" t="s">
        <v>3283</v>
      </c>
      <c r="F127" s="624" t="s">
        <v>3277</v>
      </c>
      <c r="G127" s="627" t="s">
        <v>3775</v>
      </c>
      <c r="H127" s="628">
        <v>230</v>
      </c>
      <c r="I127" s="628">
        <v>230</v>
      </c>
      <c r="J127" s="628"/>
    </row>
    <row r="128" spans="1:10" s="382" customFormat="1" ht="28.5" customHeight="1">
      <c r="A128" s="624" t="s">
        <v>4224</v>
      </c>
      <c r="B128" s="625" t="s">
        <v>1403</v>
      </c>
      <c r="C128" s="625" t="s">
        <v>3785</v>
      </c>
      <c r="D128" s="624" t="s">
        <v>3145</v>
      </c>
      <c r="E128" s="626" t="s">
        <v>3283</v>
      </c>
      <c r="F128" s="624" t="s">
        <v>3277</v>
      </c>
      <c r="G128" s="627" t="s">
        <v>3775</v>
      </c>
      <c r="H128" s="628">
        <v>345</v>
      </c>
      <c r="I128" s="628">
        <v>345</v>
      </c>
      <c r="J128" s="628"/>
    </row>
    <row r="129" spans="1:10" s="382" customFormat="1" ht="28.5" customHeight="1">
      <c r="A129" s="624" t="s">
        <v>4224</v>
      </c>
      <c r="B129" s="625" t="s">
        <v>1404</v>
      </c>
      <c r="C129" s="625" t="s">
        <v>1405</v>
      </c>
      <c r="D129" s="624" t="s">
        <v>3145</v>
      </c>
      <c r="E129" s="626" t="s">
        <v>3283</v>
      </c>
      <c r="F129" s="624" t="s">
        <v>3277</v>
      </c>
      <c r="G129" s="627" t="s">
        <v>3775</v>
      </c>
      <c r="H129" s="628">
        <v>230</v>
      </c>
      <c r="I129" s="628">
        <v>230</v>
      </c>
      <c r="J129" s="628"/>
    </row>
    <row r="130" spans="1:10" s="382" customFormat="1" ht="28.5" customHeight="1">
      <c r="A130" s="624" t="s">
        <v>4224</v>
      </c>
      <c r="B130" s="625" t="s">
        <v>1406</v>
      </c>
      <c r="C130" s="625" t="s">
        <v>1407</v>
      </c>
      <c r="D130" s="624" t="s">
        <v>3145</v>
      </c>
      <c r="E130" s="626" t="s">
        <v>3283</v>
      </c>
      <c r="F130" s="624" t="s">
        <v>3277</v>
      </c>
      <c r="G130" s="627" t="s">
        <v>3775</v>
      </c>
      <c r="H130" s="628">
        <v>230</v>
      </c>
      <c r="I130" s="628">
        <v>230</v>
      </c>
      <c r="J130" s="628"/>
    </row>
    <row r="131" spans="1:10" s="382" customFormat="1" ht="28.5" customHeight="1">
      <c r="A131" s="624" t="s">
        <v>4224</v>
      </c>
      <c r="B131" s="625" t="s">
        <v>1408</v>
      </c>
      <c r="C131" s="625" t="s">
        <v>1409</v>
      </c>
      <c r="D131" s="624" t="s">
        <v>3145</v>
      </c>
      <c r="E131" s="626" t="s">
        <v>3283</v>
      </c>
      <c r="F131" s="624" t="s">
        <v>3277</v>
      </c>
      <c r="G131" s="627" t="s">
        <v>3775</v>
      </c>
      <c r="H131" s="628">
        <v>230</v>
      </c>
      <c r="I131" s="628">
        <v>230</v>
      </c>
      <c r="J131" s="628"/>
    </row>
    <row r="132" spans="1:10" s="382" customFormat="1" ht="28.5" customHeight="1">
      <c r="A132" s="624" t="s">
        <v>4224</v>
      </c>
      <c r="B132" s="625" t="s">
        <v>1410</v>
      </c>
      <c r="C132" s="625" t="s">
        <v>3786</v>
      </c>
      <c r="D132" s="624" t="s">
        <v>3145</v>
      </c>
      <c r="E132" s="626" t="s">
        <v>3283</v>
      </c>
      <c r="F132" s="624" t="s">
        <v>3277</v>
      </c>
      <c r="G132" s="627" t="s">
        <v>3775</v>
      </c>
      <c r="H132" s="628">
        <v>230</v>
      </c>
      <c r="I132" s="628">
        <v>230</v>
      </c>
      <c r="J132" s="628"/>
    </row>
    <row r="133" spans="1:10" s="382" customFormat="1" ht="28.5" customHeight="1">
      <c r="A133" s="624" t="s">
        <v>4224</v>
      </c>
      <c r="B133" s="625" t="s">
        <v>1411</v>
      </c>
      <c r="C133" s="625" t="s">
        <v>1412</v>
      </c>
      <c r="D133" s="624" t="s">
        <v>3145</v>
      </c>
      <c r="E133" s="626" t="s">
        <v>3283</v>
      </c>
      <c r="F133" s="624" t="s">
        <v>3277</v>
      </c>
      <c r="G133" s="627" t="s">
        <v>3775</v>
      </c>
      <c r="H133" s="628">
        <v>230</v>
      </c>
      <c r="I133" s="628">
        <v>230</v>
      </c>
      <c r="J133" s="628"/>
    </row>
    <row r="134" spans="1:10" s="382" customFormat="1" ht="28.5" customHeight="1">
      <c r="A134" s="624" t="s">
        <v>4224</v>
      </c>
      <c r="B134" s="625" t="s">
        <v>1413</v>
      </c>
      <c r="C134" s="625" t="s">
        <v>1414</v>
      </c>
      <c r="D134" s="624" t="s">
        <v>3145</v>
      </c>
      <c r="E134" s="626" t="s">
        <v>3283</v>
      </c>
      <c r="F134" s="624" t="s">
        <v>3277</v>
      </c>
      <c r="G134" s="627" t="s">
        <v>3775</v>
      </c>
      <c r="H134" s="628">
        <v>345</v>
      </c>
      <c r="I134" s="628">
        <v>345</v>
      </c>
      <c r="J134" s="628"/>
    </row>
    <row r="135" spans="1:10" s="382" customFormat="1" ht="28.5" customHeight="1">
      <c r="A135" s="624" t="s">
        <v>4224</v>
      </c>
      <c r="B135" s="625" t="s">
        <v>1415</v>
      </c>
      <c r="C135" s="625" t="s">
        <v>3787</v>
      </c>
      <c r="D135" s="624" t="s">
        <v>3145</v>
      </c>
      <c r="E135" s="626" t="s">
        <v>3283</v>
      </c>
      <c r="F135" s="624" t="s">
        <v>3277</v>
      </c>
      <c r="G135" s="627" t="s">
        <v>3775</v>
      </c>
      <c r="H135" s="628">
        <v>345</v>
      </c>
      <c r="I135" s="628">
        <v>345</v>
      </c>
      <c r="J135" s="628"/>
    </row>
    <row r="136" spans="1:10" s="382" customFormat="1" ht="28.5" customHeight="1">
      <c r="A136" s="624" t="s">
        <v>4224</v>
      </c>
      <c r="B136" s="625" t="s">
        <v>1416</v>
      </c>
      <c r="C136" s="625" t="s">
        <v>1417</v>
      </c>
      <c r="D136" s="624" t="s">
        <v>3145</v>
      </c>
      <c r="E136" s="626" t="s">
        <v>3283</v>
      </c>
      <c r="F136" s="624" t="s">
        <v>3277</v>
      </c>
      <c r="G136" s="627" t="s">
        <v>3775</v>
      </c>
      <c r="H136" s="628">
        <v>345</v>
      </c>
      <c r="I136" s="628">
        <v>345</v>
      </c>
      <c r="J136" s="628"/>
    </row>
    <row r="137" spans="1:10" s="382" customFormat="1" ht="28.5" customHeight="1">
      <c r="A137" s="624" t="s">
        <v>4224</v>
      </c>
      <c r="B137" s="625" t="s">
        <v>1418</v>
      </c>
      <c r="C137" s="625" t="s">
        <v>1419</v>
      </c>
      <c r="D137" s="624" t="s">
        <v>3145</v>
      </c>
      <c r="E137" s="626" t="s">
        <v>3283</v>
      </c>
      <c r="F137" s="624" t="s">
        <v>3277</v>
      </c>
      <c r="G137" s="627" t="s">
        <v>3775</v>
      </c>
      <c r="H137" s="628">
        <v>345</v>
      </c>
      <c r="I137" s="628">
        <v>345</v>
      </c>
      <c r="J137" s="628"/>
    </row>
    <row r="138" spans="1:10" s="382" customFormat="1" ht="28.5" customHeight="1">
      <c r="A138" s="624" t="s">
        <v>4224</v>
      </c>
      <c r="B138" s="625" t="s">
        <v>1420</v>
      </c>
      <c r="C138" s="625" t="s">
        <v>1421</v>
      </c>
      <c r="D138" s="624" t="s">
        <v>3145</v>
      </c>
      <c r="E138" s="626" t="s">
        <v>3283</v>
      </c>
      <c r="F138" s="624" t="s">
        <v>3277</v>
      </c>
      <c r="G138" s="627" t="s">
        <v>3775</v>
      </c>
      <c r="H138" s="628">
        <v>345</v>
      </c>
      <c r="I138" s="628">
        <v>345</v>
      </c>
      <c r="J138" s="628"/>
    </row>
    <row r="139" spans="1:10" s="382" customFormat="1" ht="28.5" customHeight="1">
      <c r="A139" s="624" t="s">
        <v>4224</v>
      </c>
      <c r="B139" s="625" t="s">
        <v>1422</v>
      </c>
      <c r="C139" s="625" t="s">
        <v>1423</v>
      </c>
      <c r="D139" s="624" t="s">
        <v>3145</v>
      </c>
      <c r="E139" s="626" t="s">
        <v>3283</v>
      </c>
      <c r="F139" s="624" t="s">
        <v>3277</v>
      </c>
      <c r="G139" s="627" t="s">
        <v>3775</v>
      </c>
      <c r="H139" s="628">
        <v>345</v>
      </c>
      <c r="I139" s="628">
        <v>345</v>
      </c>
      <c r="J139" s="628"/>
    </row>
    <row r="140" spans="1:10" s="382" customFormat="1" ht="28.5" customHeight="1">
      <c r="A140" s="624" t="s">
        <v>4224</v>
      </c>
      <c r="B140" s="625" t="s">
        <v>1424</v>
      </c>
      <c r="C140" s="625" t="s">
        <v>1425</v>
      </c>
      <c r="D140" s="624" t="s">
        <v>3145</v>
      </c>
      <c r="E140" s="626" t="s">
        <v>3283</v>
      </c>
      <c r="F140" s="624" t="s">
        <v>3277</v>
      </c>
      <c r="G140" s="627" t="s">
        <v>3775</v>
      </c>
      <c r="H140" s="628">
        <v>345</v>
      </c>
      <c r="I140" s="628">
        <v>345</v>
      </c>
      <c r="J140" s="628"/>
    </row>
    <row r="141" spans="1:10" s="382" customFormat="1" ht="28.5" customHeight="1">
      <c r="A141" s="624" t="s">
        <v>4224</v>
      </c>
      <c r="B141" s="625" t="s">
        <v>1426</v>
      </c>
      <c r="C141" s="625" t="s">
        <v>3788</v>
      </c>
      <c r="D141" s="624" t="s">
        <v>3145</v>
      </c>
      <c r="E141" s="626" t="s">
        <v>3283</v>
      </c>
      <c r="F141" s="624" t="s">
        <v>3277</v>
      </c>
      <c r="G141" s="627" t="s">
        <v>3775</v>
      </c>
      <c r="H141" s="628">
        <v>345</v>
      </c>
      <c r="I141" s="628">
        <v>345</v>
      </c>
      <c r="J141" s="628"/>
    </row>
    <row r="142" spans="1:10" s="382" customFormat="1" ht="28.5" customHeight="1">
      <c r="A142" s="624" t="s">
        <v>4224</v>
      </c>
      <c r="B142" s="625" t="s">
        <v>1427</v>
      </c>
      <c r="C142" s="625" t="s">
        <v>1428</v>
      </c>
      <c r="D142" s="624" t="s">
        <v>3145</v>
      </c>
      <c r="E142" s="626" t="s">
        <v>3283</v>
      </c>
      <c r="F142" s="624" t="s">
        <v>3277</v>
      </c>
      <c r="G142" s="627" t="s">
        <v>3775</v>
      </c>
      <c r="H142" s="628">
        <v>345</v>
      </c>
      <c r="I142" s="628">
        <v>345</v>
      </c>
      <c r="J142" s="628"/>
    </row>
    <row r="143" spans="1:10" s="382" customFormat="1" ht="28.5" customHeight="1">
      <c r="A143" s="624" t="s">
        <v>4224</v>
      </c>
      <c r="B143" s="625" t="s">
        <v>1429</v>
      </c>
      <c r="C143" s="625" t="s">
        <v>3789</v>
      </c>
      <c r="D143" s="624" t="s">
        <v>3145</v>
      </c>
      <c r="E143" s="626" t="s">
        <v>3283</v>
      </c>
      <c r="F143" s="624" t="s">
        <v>3277</v>
      </c>
      <c r="G143" s="627" t="s">
        <v>3775</v>
      </c>
      <c r="H143" s="628">
        <v>345</v>
      </c>
      <c r="I143" s="628">
        <v>345</v>
      </c>
      <c r="J143" s="628"/>
    </row>
    <row r="144" spans="1:10" s="382" customFormat="1" ht="28.5" customHeight="1">
      <c r="A144" s="624" t="s">
        <v>4224</v>
      </c>
      <c r="B144" s="625" t="s">
        <v>1430</v>
      </c>
      <c r="C144" s="625" t="s">
        <v>4301</v>
      </c>
      <c r="D144" s="624" t="s">
        <v>3145</v>
      </c>
      <c r="E144" s="626" t="s">
        <v>3283</v>
      </c>
      <c r="F144" s="624" t="s">
        <v>3277</v>
      </c>
      <c r="G144" s="627" t="s">
        <v>3775</v>
      </c>
      <c r="H144" s="628">
        <v>345</v>
      </c>
      <c r="I144" s="628">
        <v>345</v>
      </c>
      <c r="J144" s="628"/>
    </row>
    <row r="145" spans="1:10" s="382" customFormat="1" ht="28.5" customHeight="1">
      <c r="A145" s="624" t="s">
        <v>4224</v>
      </c>
      <c r="B145" s="625" t="s">
        <v>1431</v>
      </c>
      <c r="C145" s="625" t="s">
        <v>1432</v>
      </c>
      <c r="D145" s="624" t="s">
        <v>3145</v>
      </c>
      <c r="E145" s="626" t="s">
        <v>3283</v>
      </c>
      <c r="F145" s="624" t="s">
        <v>3277</v>
      </c>
      <c r="G145" s="627" t="s">
        <v>3775</v>
      </c>
      <c r="H145" s="628">
        <v>345</v>
      </c>
      <c r="I145" s="628">
        <v>345</v>
      </c>
      <c r="J145" s="628"/>
    </row>
    <row r="146" spans="1:10" s="382" customFormat="1" ht="28.5" customHeight="1">
      <c r="A146" s="624" t="s">
        <v>4224</v>
      </c>
      <c r="B146" s="625" t="s">
        <v>1433</v>
      </c>
      <c r="C146" s="625" t="s">
        <v>1434</v>
      </c>
      <c r="D146" s="624" t="s">
        <v>3145</v>
      </c>
      <c r="E146" s="626" t="s">
        <v>3283</v>
      </c>
      <c r="F146" s="624" t="s">
        <v>3277</v>
      </c>
      <c r="G146" s="627" t="s">
        <v>3775</v>
      </c>
      <c r="H146" s="628">
        <v>460</v>
      </c>
      <c r="I146" s="628">
        <v>460</v>
      </c>
      <c r="J146" s="628"/>
    </row>
    <row r="147" spans="1:10" s="382" customFormat="1" ht="28.5" customHeight="1">
      <c r="A147" s="624" t="s">
        <v>4224</v>
      </c>
      <c r="B147" s="625" t="s">
        <v>1435</v>
      </c>
      <c r="C147" s="625" t="s">
        <v>1436</v>
      </c>
      <c r="D147" s="624" t="s">
        <v>3145</v>
      </c>
      <c r="E147" s="626" t="s">
        <v>3283</v>
      </c>
      <c r="F147" s="624" t="s">
        <v>3277</v>
      </c>
      <c r="G147" s="627" t="s">
        <v>3775</v>
      </c>
      <c r="H147" s="628">
        <v>460</v>
      </c>
      <c r="I147" s="628">
        <v>460</v>
      </c>
      <c r="J147" s="628"/>
    </row>
    <row r="148" spans="1:10" s="382" customFormat="1" ht="28.5" customHeight="1">
      <c r="A148" s="624" t="s">
        <v>4224</v>
      </c>
      <c r="B148" s="625" t="s">
        <v>1437</v>
      </c>
      <c r="C148" s="625" t="s">
        <v>1438</v>
      </c>
      <c r="D148" s="624" t="s">
        <v>3145</v>
      </c>
      <c r="E148" s="626" t="s">
        <v>3283</v>
      </c>
      <c r="F148" s="624" t="s">
        <v>3277</v>
      </c>
      <c r="G148" s="627" t="s">
        <v>3775</v>
      </c>
      <c r="H148" s="628">
        <v>460</v>
      </c>
      <c r="I148" s="628">
        <v>460</v>
      </c>
      <c r="J148" s="628"/>
    </row>
    <row r="149" spans="1:10" s="382" customFormat="1" ht="28.5" customHeight="1">
      <c r="A149" s="624" t="s">
        <v>4224</v>
      </c>
      <c r="B149" s="625" t="s">
        <v>1439</v>
      </c>
      <c r="C149" s="625" t="s">
        <v>1440</v>
      </c>
      <c r="D149" s="624" t="s">
        <v>3145</v>
      </c>
      <c r="E149" s="626" t="s">
        <v>3283</v>
      </c>
      <c r="F149" s="624" t="s">
        <v>3277</v>
      </c>
      <c r="G149" s="627" t="s">
        <v>3775</v>
      </c>
      <c r="H149" s="628">
        <v>460</v>
      </c>
      <c r="I149" s="628">
        <v>460</v>
      </c>
      <c r="J149" s="628"/>
    </row>
    <row r="150" spans="1:10" s="382" customFormat="1" ht="28.5" customHeight="1">
      <c r="A150" s="624" t="s">
        <v>4224</v>
      </c>
      <c r="B150" s="625" t="s">
        <v>1442</v>
      </c>
      <c r="C150" s="625" t="s">
        <v>1441</v>
      </c>
      <c r="D150" s="624" t="s">
        <v>3145</v>
      </c>
      <c r="E150" s="626" t="s">
        <v>3283</v>
      </c>
      <c r="F150" s="624" t="s">
        <v>3277</v>
      </c>
      <c r="G150" s="627" t="s">
        <v>3775</v>
      </c>
      <c r="H150" s="628">
        <v>230</v>
      </c>
      <c r="I150" s="628">
        <v>230</v>
      </c>
      <c r="J150" s="628"/>
    </row>
    <row r="151" spans="1:10" s="382" customFormat="1" ht="28.5" customHeight="1">
      <c r="A151" s="624" t="s">
        <v>4224</v>
      </c>
      <c r="B151" s="625" t="s">
        <v>1443</v>
      </c>
      <c r="C151" s="625" t="s">
        <v>3790</v>
      </c>
      <c r="D151" s="624" t="s">
        <v>3145</v>
      </c>
      <c r="E151" s="626" t="s">
        <v>3283</v>
      </c>
      <c r="F151" s="624" t="s">
        <v>3277</v>
      </c>
      <c r="G151" s="627" t="s">
        <v>3775</v>
      </c>
      <c r="H151" s="628">
        <v>230</v>
      </c>
      <c r="I151" s="628">
        <v>230</v>
      </c>
      <c r="J151" s="628"/>
    </row>
    <row r="152" spans="1:10" s="382" customFormat="1" ht="28.5" customHeight="1">
      <c r="A152" s="624" t="s">
        <v>4224</v>
      </c>
      <c r="B152" s="625" t="s">
        <v>1444</v>
      </c>
      <c r="C152" s="625" t="s">
        <v>1445</v>
      </c>
      <c r="D152" s="624" t="s">
        <v>3145</v>
      </c>
      <c r="E152" s="626" t="s">
        <v>3283</v>
      </c>
      <c r="F152" s="624" t="s">
        <v>3277</v>
      </c>
      <c r="G152" s="627" t="s">
        <v>3775</v>
      </c>
      <c r="H152" s="628">
        <v>345</v>
      </c>
      <c r="I152" s="628">
        <v>345</v>
      </c>
      <c r="J152" s="628"/>
    </row>
    <row r="153" spans="1:10" s="382" customFormat="1" ht="28.5" customHeight="1">
      <c r="A153" s="624" t="s">
        <v>4224</v>
      </c>
      <c r="B153" s="625" t="s">
        <v>1446</v>
      </c>
      <c r="C153" s="625" t="s">
        <v>1447</v>
      </c>
      <c r="D153" s="624" t="s">
        <v>3145</v>
      </c>
      <c r="E153" s="626" t="s">
        <v>3283</v>
      </c>
      <c r="F153" s="624" t="s">
        <v>3277</v>
      </c>
      <c r="G153" s="627" t="s">
        <v>3775</v>
      </c>
      <c r="H153" s="628">
        <v>345</v>
      </c>
      <c r="I153" s="628">
        <v>345</v>
      </c>
      <c r="J153" s="628"/>
    </row>
    <row r="154" spans="1:10" s="382" customFormat="1" ht="28.5" customHeight="1">
      <c r="A154" s="624" t="s">
        <v>4224</v>
      </c>
      <c r="B154" s="625" t="s">
        <v>1448</v>
      </c>
      <c r="C154" s="625" t="s">
        <v>1449</v>
      </c>
      <c r="D154" s="624" t="s">
        <v>3145</v>
      </c>
      <c r="E154" s="626" t="s">
        <v>3283</v>
      </c>
      <c r="F154" s="624" t="s">
        <v>3277</v>
      </c>
      <c r="G154" s="627" t="s">
        <v>3775</v>
      </c>
      <c r="H154" s="628">
        <v>345</v>
      </c>
      <c r="I154" s="628">
        <v>345</v>
      </c>
      <c r="J154" s="628"/>
    </row>
    <row r="155" spans="1:10" s="382" customFormat="1" ht="28.5" customHeight="1">
      <c r="A155" s="624" t="s">
        <v>4224</v>
      </c>
      <c r="B155" s="625" t="s">
        <v>1450</v>
      </c>
      <c r="C155" s="625" t="s">
        <v>4302</v>
      </c>
      <c r="D155" s="624" t="s">
        <v>3145</v>
      </c>
      <c r="E155" s="626" t="s">
        <v>3283</v>
      </c>
      <c r="F155" s="624" t="s">
        <v>3277</v>
      </c>
      <c r="G155" s="627" t="s">
        <v>3775</v>
      </c>
      <c r="H155" s="628">
        <v>460</v>
      </c>
      <c r="I155" s="628">
        <v>460</v>
      </c>
      <c r="J155" s="628"/>
    </row>
    <row r="156" spans="1:10" s="382" customFormat="1" ht="28.5" customHeight="1">
      <c r="A156" s="624" t="s">
        <v>4224</v>
      </c>
      <c r="B156" s="625" t="s">
        <v>1451</v>
      </c>
      <c r="C156" s="625" t="s">
        <v>1452</v>
      </c>
      <c r="D156" s="624" t="s">
        <v>3145</v>
      </c>
      <c r="E156" s="626" t="s">
        <v>3283</v>
      </c>
      <c r="F156" s="624" t="s">
        <v>3277</v>
      </c>
      <c r="G156" s="627" t="s">
        <v>3775</v>
      </c>
      <c r="H156" s="628">
        <v>460</v>
      </c>
      <c r="I156" s="628">
        <v>460</v>
      </c>
      <c r="J156" s="628"/>
    </row>
    <row r="157" spans="1:10" s="382" customFormat="1" ht="28.5" customHeight="1">
      <c r="A157" s="624" t="s">
        <v>4224</v>
      </c>
      <c r="B157" s="625" t="s">
        <v>1453</v>
      </c>
      <c r="C157" s="625" t="s">
        <v>1454</v>
      </c>
      <c r="D157" s="624" t="s">
        <v>3145</v>
      </c>
      <c r="E157" s="626" t="s">
        <v>3283</v>
      </c>
      <c r="F157" s="624" t="s">
        <v>3277</v>
      </c>
      <c r="G157" s="627" t="s">
        <v>3775</v>
      </c>
      <c r="H157" s="628">
        <v>230</v>
      </c>
      <c r="I157" s="628">
        <v>230</v>
      </c>
      <c r="J157" s="628"/>
    </row>
    <row r="158" spans="1:10" s="382" customFormat="1" ht="28.5" customHeight="1">
      <c r="A158" s="624" t="s">
        <v>4224</v>
      </c>
      <c r="B158" s="625" t="s">
        <v>1455</v>
      </c>
      <c r="C158" s="625" t="s">
        <v>1456</v>
      </c>
      <c r="D158" s="624" t="s">
        <v>3145</v>
      </c>
      <c r="E158" s="626" t="s">
        <v>3283</v>
      </c>
      <c r="F158" s="624" t="s">
        <v>3277</v>
      </c>
      <c r="G158" s="627" t="s">
        <v>3775</v>
      </c>
      <c r="H158" s="628">
        <v>230</v>
      </c>
      <c r="I158" s="628">
        <v>230</v>
      </c>
      <c r="J158" s="628"/>
    </row>
    <row r="159" spans="1:10" s="382" customFormat="1" ht="28.5" customHeight="1">
      <c r="A159" s="624" t="s">
        <v>4224</v>
      </c>
      <c r="B159" s="625" t="s">
        <v>1457</v>
      </c>
      <c r="C159" s="625" t="s">
        <v>757</v>
      </c>
      <c r="D159" s="624" t="s">
        <v>3145</v>
      </c>
      <c r="E159" s="626" t="s">
        <v>3283</v>
      </c>
      <c r="F159" s="624" t="s">
        <v>3277</v>
      </c>
      <c r="G159" s="627" t="s">
        <v>3775</v>
      </c>
      <c r="H159" s="628">
        <v>170</v>
      </c>
      <c r="I159" s="628">
        <v>170</v>
      </c>
      <c r="J159" s="628"/>
    </row>
    <row r="160" spans="1:10" s="382" customFormat="1" ht="28.5" customHeight="1">
      <c r="A160" s="624" t="s">
        <v>4224</v>
      </c>
      <c r="B160" s="625" t="s">
        <v>1457</v>
      </c>
      <c r="C160" s="625" t="s">
        <v>757</v>
      </c>
      <c r="D160" s="624" t="s">
        <v>3287</v>
      </c>
      <c r="E160" s="626" t="s">
        <v>3278</v>
      </c>
      <c r="F160" s="624" t="s">
        <v>3277</v>
      </c>
      <c r="G160" s="627" t="s">
        <v>3775</v>
      </c>
      <c r="H160" s="628">
        <v>370</v>
      </c>
      <c r="I160" s="628">
        <v>370</v>
      </c>
      <c r="J160" s="628"/>
    </row>
    <row r="161" spans="1:10" s="382" customFormat="1" ht="28.5" customHeight="1">
      <c r="A161" s="624" t="s">
        <v>4224</v>
      </c>
      <c r="B161" s="625" t="s">
        <v>1458</v>
      </c>
      <c r="C161" s="625" t="s">
        <v>1459</v>
      </c>
      <c r="D161" s="624" t="s">
        <v>3145</v>
      </c>
      <c r="E161" s="626" t="s">
        <v>3283</v>
      </c>
      <c r="F161" s="624" t="s">
        <v>3277</v>
      </c>
      <c r="G161" s="627" t="s">
        <v>3775</v>
      </c>
      <c r="H161" s="628">
        <v>442</v>
      </c>
      <c r="I161" s="628">
        <v>442</v>
      </c>
      <c r="J161" s="628"/>
    </row>
    <row r="162" spans="1:10" s="382" customFormat="1" ht="28.5" customHeight="1">
      <c r="A162" s="624" t="s">
        <v>4224</v>
      </c>
      <c r="B162" s="625" t="s">
        <v>1460</v>
      </c>
      <c r="C162" s="625" t="s">
        <v>1461</v>
      </c>
      <c r="D162" s="624" t="s">
        <v>3145</v>
      </c>
      <c r="E162" s="626" t="s">
        <v>3283</v>
      </c>
      <c r="F162" s="624" t="s">
        <v>3277</v>
      </c>
      <c r="G162" s="627" t="s">
        <v>3775</v>
      </c>
      <c r="H162" s="628">
        <v>345</v>
      </c>
      <c r="I162" s="628">
        <v>345</v>
      </c>
      <c r="J162" s="628"/>
    </row>
    <row r="163" spans="1:10" s="382" customFormat="1" ht="28.5" customHeight="1">
      <c r="A163" s="624" t="s">
        <v>4224</v>
      </c>
      <c r="B163" s="625" t="s">
        <v>1462</v>
      </c>
      <c r="C163" s="625" t="s">
        <v>1463</v>
      </c>
      <c r="D163" s="624" t="s">
        <v>3145</v>
      </c>
      <c r="E163" s="626" t="s">
        <v>3283</v>
      </c>
      <c r="F163" s="624" t="s">
        <v>3277</v>
      </c>
      <c r="G163" s="627" t="s">
        <v>3775</v>
      </c>
      <c r="H163" s="628">
        <v>460</v>
      </c>
      <c r="I163" s="628">
        <v>460</v>
      </c>
      <c r="J163" s="628"/>
    </row>
    <row r="164" spans="1:10" s="382" customFormat="1" ht="28.5" customHeight="1">
      <c r="A164" s="624" t="s">
        <v>4224</v>
      </c>
      <c r="B164" s="625" t="s">
        <v>1464</v>
      </c>
      <c r="C164" s="625" t="s">
        <v>1465</v>
      </c>
      <c r="D164" s="624" t="s">
        <v>3145</v>
      </c>
      <c r="E164" s="626" t="s">
        <v>3283</v>
      </c>
      <c r="F164" s="624" t="s">
        <v>3277</v>
      </c>
      <c r="G164" s="627" t="s">
        <v>3775</v>
      </c>
      <c r="H164" s="628">
        <v>460</v>
      </c>
      <c r="I164" s="628">
        <v>460</v>
      </c>
      <c r="J164" s="628"/>
    </row>
    <row r="165" spans="1:10" s="382" customFormat="1" ht="28.5" customHeight="1">
      <c r="A165" s="624" t="s">
        <v>4224</v>
      </c>
      <c r="B165" s="625" t="s">
        <v>1466</v>
      </c>
      <c r="C165" s="625" t="s">
        <v>1467</v>
      </c>
      <c r="D165" s="624" t="s">
        <v>3145</v>
      </c>
      <c r="E165" s="626" t="s">
        <v>3283</v>
      </c>
      <c r="F165" s="624" t="s">
        <v>3277</v>
      </c>
      <c r="G165" s="627" t="s">
        <v>3775</v>
      </c>
      <c r="H165" s="628">
        <v>460</v>
      </c>
      <c r="I165" s="628">
        <v>460</v>
      </c>
      <c r="J165" s="628"/>
    </row>
    <row r="166" spans="1:10" s="382" customFormat="1" ht="28.5" customHeight="1">
      <c r="A166" s="624" t="s">
        <v>4224</v>
      </c>
      <c r="B166" s="625" t="s">
        <v>1468</v>
      </c>
      <c r="C166" s="625" t="s">
        <v>1469</v>
      </c>
      <c r="D166" s="624" t="s">
        <v>3145</v>
      </c>
      <c r="E166" s="626" t="s">
        <v>3283</v>
      </c>
      <c r="F166" s="624" t="s">
        <v>3277</v>
      </c>
      <c r="G166" s="627" t="s">
        <v>3775</v>
      </c>
      <c r="H166" s="628">
        <v>460</v>
      </c>
      <c r="I166" s="628">
        <v>460</v>
      </c>
      <c r="J166" s="628"/>
    </row>
    <row r="167" spans="1:10" s="382" customFormat="1" ht="28.5" customHeight="1">
      <c r="A167" s="624" t="s">
        <v>4224</v>
      </c>
      <c r="B167" s="625" t="s">
        <v>1470</v>
      </c>
      <c r="C167" s="625" t="s">
        <v>1471</v>
      </c>
      <c r="D167" s="624" t="s">
        <v>3145</v>
      </c>
      <c r="E167" s="626" t="s">
        <v>3283</v>
      </c>
      <c r="F167" s="624" t="s">
        <v>3277</v>
      </c>
      <c r="G167" s="627" t="s">
        <v>3775</v>
      </c>
      <c r="H167" s="628">
        <v>460</v>
      </c>
      <c r="I167" s="628">
        <v>460</v>
      </c>
      <c r="J167" s="628"/>
    </row>
    <row r="168" spans="1:10" s="382" customFormat="1" ht="28.5" customHeight="1">
      <c r="A168" s="624" t="s">
        <v>4224</v>
      </c>
      <c r="B168" s="625" t="s">
        <v>1472</v>
      </c>
      <c r="C168" s="625" t="s">
        <v>1473</v>
      </c>
      <c r="D168" s="624" t="s">
        <v>3145</v>
      </c>
      <c r="E168" s="626" t="s">
        <v>3283</v>
      </c>
      <c r="F168" s="624" t="s">
        <v>3277</v>
      </c>
      <c r="G168" s="627" t="s">
        <v>3775</v>
      </c>
      <c r="H168" s="628">
        <v>460</v>
      </c>
      <c r="I168" s="628">
        <v>460</v>
      </c>
      <c r="J168" s="628"/>
    </row>
    <row r="169" spans="1:10" s="382" customFormat="1" ht="28.5" customHeight="1">
      <c r="A169" s="624" t="s">
        <v>4224</v>
      </c>
      <c r="B169" s="625" t="s">
        <v>1474</v>
      </c>
      <c r="C169" s="625" t="s">
        <v>1475</v>
      </c>
      <c r="D169" s="624" t="s">
        <v>3145</v>
      </c>
      <c r="E169" s="626" t="s">
        <v>3283</v>
      </c>
      <c r="F169" s="624" t="s">
        <v>3277</v>
      </c>
      <c r="G169" s="627" t="s">
        <v>3775</v>
      </c>
      <c r="H169" s="628">
        <v>370</v>
      </c>
      <c r="I169" s="628">
        <v>370</v>
      </c>
      <c r="J169" s="628"/>
    </row>
    <row r="170" spans="1:10" s="382" customFormat="1" ht="28.5" customHeight="1">
      <c r="A170" s="624" t="s">
        <v>4224</v>
      </c>
      <c r="B170" s="625" t="s">
        <v>1476</v>
      </c>
      <c r="C170" s="625" t="s">
        <v>1477</v>
      </c>
      <c r="D170" s="624" t="s">
        <v>3145</v>
      </c>
      <c r="E170" s="626" t="s">
        <v>3283</v>
      </c>
      <c r="F170" s="624" t="s">
        <v>3277</v>
      </c>
      <c r="G170" s="627" t="s">
        <v>3775</v>
      </c>
      <c r="H170" s="628">
        <v>690</v>
      </c>
      <c r="I170" s="628">
        <v>690</v>
      </c>
      <c r="J170" s="628"/>
    </row>
    <row r="171" spans="1:10" s="382" customFormat="1" ht="28.5" customHeight="1">
      <c r="A171" s="624" t="s">
        <v>4224</v>
      </c>
      <c r="B171" s="625" t="s">
        <v>1478</v>
      </c>
      <c r="C171" s="625" t="s">
        <v>1479</v>
      </c>
      <c r="D171" s="624" t="s">
        <v>3145</v>
      </c>
      <c r="E171" s="626" t="s">
        <v>3283</v>
      </c>
      <c r="F171" s="624" t="s">
        <v>3277</v>
      </c>
      <c r="G171" s="627" t="s">
        <v>3775</v>
      </c>
      <c r="H171" s="628">
        <v>345</v>
      </c>
      <c r="I171" s="628">
        <v>345</v>
      </c>
      <c r="J171" s="628"/>
    </row>
    <row r="172" spans="1:10" s="382" customFormat="1" ht="28.5" customHeight="1">
      <c r="A172" s="624" t="s">
        <v>4224</v>
      </c>
      <c r="B172" s="625" t="s">
        <v>1480</v>
      </c>
      <c r="C172" s="625" t="s">
        <v>1481</v>
      </c>
      <c r="D172" s="624" t="s">
        <v>3145</v>
      </c>
      <c r="E172" s="626" t="s">
        <v>3283</v>
      </c>
      <c r="F172" s="624" t="s">
        <v>3277</v>
      </c>
      <c r="G172" s="627" t="s">
        <v>3775</v>
      </c>
      <c r="H172" s="628">
        <v>230</v>
      </c>
      <c r="I172" s="628">
        <v>230</v>
      </c>
      <c r="J172" s="628"/>
    </row>
    <row r="173" spans="1:10" s="382" customFormat="1" ht="28.5" customHeight="1">
      <c r="A173" s="624" t="s">
        <v>4224</v>
      </c>
      <c r="B173" s="625" t="s">
        <v>1482</v>
      </c>
      <c r="C173" s="625" t="s">
        <v>3791</v>
      </c>
      <c r="D173" s="624" t="s">
        <v>3145</v>
      </c>
      <c r="E173" s="626" t="s">
        <v>3283</v>
      </c>
      <c r="F173" s="624" t="s">
        <v>3277</v>
      </c>
      <c r="G173" s="627" t="s">
        <v>3775</v>
      </c>
      <c r="H173" s="628">
        <v>230</v>
      </c>
      <c r="I173" s="628">
        <v>230</v>
      </c>
      <c r="J173" s="628"/>
    </row>
    <row r="174" spans="1:10" s="382" customFormat="1" ht="28.5" customHeight="1">
      <c r="A174" s="624" t="s">
        <v>4224</v>
      </c>
      <c r="B174" s="625" t="s">
        <v>1483</v>
      </c>
      <c r="C174" s="625" t="s">
        <v>1484</v>
      </c>
      <c r="D174" s="624" t="s">
        <v>3145</v>
      </c>
      <c r="E174" s="626" t="s">
        <v>3283</v>
      </c>
      <c r="F174" s="624" t="s">
        <v>3277</v>
      </c>
      <c r="G174" s="627" t="s">
        <v>3775</v>
      </c>
      <c r="H174" s="628">
        <v>230</v>
      </c>
      <c r="I174" s="628">
        <v>230</v>
      </c>
      <c r="J174" s="628"/>
    </row>
    <row r="175" spans="1:10" s="382" customFormat="1" ht="28.5" customHeight="1">
      <c r="A175" s="624" t="s">
        <v>4224</v>
      </c>
      <c r="B175" s="625" t="s">
        <v>1485</v>
      </c>
      <c r="C175" s="625" t="s">
        <v>1486</v>
      </c>
      <c r="D175" s="624" t="s">
        <v>3145</v>
      </c>
      <c r="E175" s="626" t="s">
        <v>3283</v>
      </c>
      <c r="F175" s="624" t="s">
        <v>3277</v>
      </c>
      <c r="G175" s="627" t="s">
        <v>3775</v>
      </c>
      <c r="H175" s="628">
        <v>690</v>
      </c>
      <c r="I175" s="628">
        <v>690</v>
      </c>
      <c r="J175" s="628"/>
    </row>
    <row r="176" spans="1:10" s="382" customFormat="1" ht="28.5" customHeight="1">
      <c r="A176" s="624" t="s">
        <v>4224</v>
      </c>
      <c r="B176" s="625" t="s">
        <v>1485</v>
      </c>
      <c r="C176" s="625" t="s">
        <v>1486</v>
      </c>
      <c r="D176" s="624" t="s">
        <v>3277</v>
      </c>
      <c r="E176" s="626" t="s">
        <v>3276</v>
      </c>
      <c r="F176" s="624" t="s">
        <v>3277</v>
      </c>
      <c r="G176" s="627" t="s">
        <v>3775</v>
      </c>
      <c r="H176" s="628">
        <v>920</v>
      </c>
      <c r="I176" s="628">
        <v>920</v>
      </c>
      <c r="J176" s="628"/>
    </row>
    <row r="177" spans="1:10" s="382" customFormat="1" ht="28.5" customHeight="1">
      <c r="A177" s="624" t="s">
        <v>4224</v>
      </c>
      <c r="B177" s="625" t="s">
        <v>1487</v>
      </c>
      <c r="C177" s="625" t="s">
        <v>4228</v>
      </c>
      <c r="D177" s="624" t="s">
        <v>3145</v>
      </c>
      <c r="E177" s="626" t="s">
        <v>3283</v>
      </c>
      <c r="F177" s="624" t="s">
        <v>3277</v>
      </c>
      <c r="G177" s="627" t="s">
        <v>3775</v>
      </c>
      <c r="H177" s="628">
        <v>690</v>
      </c>
      <c r="I177" s="628">
        <v>690</v>
      </c>
      <c r="J177" s="628"/>
    </row>
    <row r="178" spans="1:10" s="382" customFormat="1" ht="28.5" customHeight="1">
      <c r="A178" s="624" t="s">
        <v>4224</v>
      </c>
      <c r="B178" s="625" t="s">
        <v>5840</v>
      </c>
      <c r="C178" s="625" t="s">
        <v>3868</v>
      </c>
      <c r="D178" s="624" t="s">
        <v>3145</v>
      </c>
      <c r="E178" s="626" t="s">
        <v>3283</v>
      </c>
      <c r="F178" s="624" t="s">
        <v>3277</v>
      </c>
      <c r="G178" s="627" t="s">
        <v>3775</v>
      </c>
      <c r="H178" s="628">
        <v>460</v>
      </c>
      <c r="I178" s="628">
        <v>460</v>
      </c>
      <c r="J178" s="628"/>
    </row>
    <row r="179" spans="1:10" s="382" customFormat="1" ht="28.5" customHeight="1">
      <c r="A179" s="624" t="s">
        <v>4224</v>
      </c>
      <c r="B179" s="625" t="s">
        <v>1488</v>
      </c>
      <c r="C179" s="625" t="s">
        <v>4229</v>
      </c>
      <c r="D179" s="624" t="s">
        <v>3145</v>
      </c>
      <c r="E179" s="626" t="s">
        <v>3283</v>
      </c>
      <c r="F179" s="624" t="s">
        <v>3277</v>
      </c>
      <c r="G179" s="627" t="s">
        <v>3775</v>
      </c>
      <c r="H179" s="628">
        <v>690</v>
      </c>
      <c r="I179" s="628">
        <v>690</v>
      </c>
      <c r="J179" s="628"/>
    </row>
    <row r="180" spans="1:10" s="382" customFormat="1" ht="28.5" customHeight="1">
      <c r="A180" s="624" t="s">
        <v>4224</v>
      </c>
      <c r="B180" s="625" t="s">
        <v>1489</v>
      </c>
      <c r="C180" s="625" t="s">
        <v>1490</v>
      </c>
      <c r="D180" s="624" t="s">
        <v>3145</v>
      </c>
      <c r="E180" s="626" t="s">
        <v>3283</v>
      </c>
      <c r="F180" s="624" t="s">
        <v>3277</v>
      </c>
      <c r="G180" s="627" t="s">
        <v>3775</v>
      </c>
      <c r="H180" s="628">
        <v>805</v>
      </c>
      <c r="I180" s="628">
        <v>805</v>
      </c>
      <c r="J180" s="628"/>
    </row>
    <row r="181" spans="1:10" s="382" customFormat="1" ht="28.5" customHeight="1">
      <c r="A181" s="624" t="s">
        <v>4224</v>
      </c>
      <c r="B181" s="625" t="s">
        <v>1491</v>
      </c>
      <c r="C181" s="625" t="s">
        <v>1492</v>
      </c>
      <c r="D181" s="624" t="s">
        <v>3145</v>
      </c>
      <c r="E181" s="626" t="s">
        <v>3283</v>
      </c>
      <c r="F181" s="624" t="s">
        <v>3277</v>
      </c>
      <c r="G181" s="627" t="s">
        <v>3775</v>
      </c>
      <c r="H181" s="628">
        <v>690</v>
      </c>
      <c r="I181" s="628">
        <v>690</v>
      </c>
      <c r="J181" s="628"/>
    </row>
    <row r="182" spans="1:10" s="382" customFormat="1" ht="28.5" customHeight="1">
      <c r="A182" s="624" t="s">
        <v>4224</v>
      </c>
      <c r="B182" s="625" t="s">
        <v>1493</v>
      </c>
      <c r="C182" s="625" t="s">
        <v>4230</v>
      </c>
      <c r="D182" s="624" t="s">
        <v>3145</v>
      </c>
      <c r="E182" s="626" t="s">
        <v>3283</v>
      </c>
      <c r="F182" s="624" t="s">
        <v>3277</v>
      </c>
      <c r="G182" s="627" t="s">
        <v>3775</v>
      </c>
      <c r="H182" s="628">
        <v>690</v>
      </c>
      <c r="I182" s="628">
        <v>690</v>
      </c>
      <c r="J182" s="628"/>
    </row>
    <row r="183" spans="1:10" s="382" customFormat="1" ht="28.5" customHeight="1">
      <c r="A183" s="624" t="s">
        <v>4224</v>
      </c>
      <c r="B183" s="625" t="s">
        <v>1494</v>
      </c>
      <c r="C183" s="625" t="s">
        <v>3792</v>
      </c>
      <c r="D183" s="624" t="s">
        <v>3145</v>
      </c>
      <c r="E183" s="626" t="s">
        <v>3283</v>
      </c>
      <c r="F183" s="624" t="s">
        <v>3277</v>
      </c>
      <c r="G183" s="627" t="s">
        <v>3775</v>
      </c>
      <c r="H183" s="628">
        <v>575</v>
      </c>
      <c r="I183" s="628">
        <v>575</v>
      </c>
      <c r="J183" s="628"/>
    </row>
    <row r="184" spans="1:10" s="382" customFormat="1" ht="28.5" customHeight="1">
      <c r="A184" s="624" t="s">
        <v>4224</v>
      </c>
      <c r="B184" s="625" t="s">
        <v>1495</v>
      </c>
      <c r="C184" s="625" t="s">
        <v>1496</v>
      </c>
      <c r="D184" s="624" t="s">
        <v>3145</v>
      </c>
      <c r="E184" s="626" t="s">
        <v>3283</v>
      </c>
      <c r="F184" s="624" t="s">
        <v>3277</v>
      </c>
      <c r="G184" s="627" t="s">
        <v>3775</v>
      </c>
      <c r="H184" s="628">
        <v>690</v>
      </c>
      <c r="I184" s="628">
        <v>690</v>
      </c>
      <c r="J184" s="628"/>
    </row>
    <row r="185" spans="1:10" s="382" customFormat="1" ht="28.5" customHeight="1">
      <c r="A185" s="624" t="s">
        <v>4224</v>
      </c>
      <c r="B185" s="625" t="s">
        <v>1497</v>
      </c>
      <c r="C185" s="625" t="s">
        <v>1498</v>
      </c>
      <c r="D185" s="624" t="s">
        <v>3145</v>
      </c>
      <c r="E185" s="626" t="s">
        <v>3283</v>
      </c>
      <c r="F185" s="624" t="s">
        <v>3277</v>
      </c>
      <c r="G185" s="627" t="s">
        <v>3775</v>
      </c>
      <c r="H185" s="628">
        <v>230</v>
      </c>
      <c r="I185" s="628">
        <v>230</v>
      </c>
      <c r="J185" s="628"/>
    </row>
    <row r="186" spans="1:10" s="382" customFormat="1" ht="28.5" customHeight="1">
      <c r="A186" s="624" t="s">
        <v>4224</v>
      </c>
      <c r="B186" s="625" t="s">
        <v>1499</v>
      </c>
      <c r="C186" s="625" t="s">
        <v>1500</v>
      </c>
      <c r="D186" s="624" t="s">
        <v>3145</v>
      </c>
      <c r="E186" s="626" t="s">
        <v>3283</v>
      </c>
      <c r="F186" s="624" t="s">
        <v>3277</v>
      </c>
      <c r="G186" s="627" t="s">
        <v>3775</v>
      </c>
      <c r="H186" s="628">
        <v>345</v>
      </c>
      <c r="I186" s="628">
        <v>345</v>
      </c>
      <c r="J186" s="628"/>
    </row>
    <row r="187" spans="1:10" s="382" customFormat="1" ht="28.5" customHeight="1">
      <c r="A187" s="624" t="s">
        <v>4224</v>
      </c>
      <c r="B187" s="625" t="s">
        <v>1501</v>
      </c>
      <c r="C187" s="625" t="s">
        <v>1502</v>
      </c>
      <c r="D187" s="624" t="s">
        <v>3145</v>
      </c>
      <c r="E187" s="626" t="s">
        <v>3283</v>
      </c>
      <c r="F187" s="624" t="s">
        <v>3277</v>
      </c>
      <c r="G187" s="627" t="s">
        <v>3775</v>
      </c>
      <c r="H187" s="628">
        <v>345</v>
      </c>
      <c r="I187" s="628">
        <v>345</v>
      </c>
      <c r="J187" s="628"/>
    </row>
    <row r="188" spans="1:10" s="382" customFormat="1" ht="28.5" customHeight="1">
      <c r="A188" s="624" t="s">
        <v>4224</v>
      </c>
      <c r="B188" s="625" t="s">
        <v>1503</v>
      </c>
      <c r="C188" s="625" t="s">
        <v>1504</v>
      </c>
      <c r="D188" s="624" t="s">
        <v>3145</v>
      </c>
      <c r="E188" s="626" t="s">
        <v>3283</v>
      </c>
      <c r="F188" s="624" t="s">
        <v>3277</v>
      </c>
      <c r="G188" s="627" t="s">
        <v>3775</v>
      </c>
      <c r="H188" s="628">
        <v>345</v>
      </c>
      <c r="I188" s="628">
        <v>345</v>
      </c>
      <c r="J188" s="628"/>
    </row>
    <row r="189" spans="1:10" s="382" customFormat="1" ht="28.5" customHeight="1">
      <c r="A189" s="624" t="s">
        <v>4224</v>
      </c>
      <c r="B189" s="625" t="s">
        <v>1505</v>
      </c>
      <c r="C189" s="625" t="s">
        <v>3793</v>
      </c>
      <c r="D189" s="624" t="s">
        <v>3145</v>
      </c>
      <c r="E189" s="626" t="s">
        <v>3283</v>
      </c>
      <c r="F189" s="624" t="s">
        <v>3277</v>
      </c>
      <c r="G189" s="627" t="s">
        <v>3775</v>
      </c>
      <c r="H189" s="628">
        <v>370</v>
      </c>
      <c r="I189" s="628">
        <v>370</v>
      </c>
      <c r="J189" s="628"/>
    </row>
    <row r="190" spans="1:10" s="382" customFormat="1" ht="28.5" customHeight="1">
      <c r="A190" s="624" t="s">
        <v>4224</v>
      </c>
      <c r="B190" s="625" t="s">
        <v>1506</v>
      </c>
      <c r="C190" s="625" t="s">
        <v>1507</v>
      </c>
      <c r="D190" s="624" t="s">
        <v>3145</v>
      </c>
      <c r="E190" s="626" t="s">
        <v>3283</v>
      </c>
      <c r="F190" s="624" t="s">
        <v>3277</v>
      </c>
      <c r="G190" s="627" t="s">
        <v>3775</v>
      </c>
      <c r="H190" s="628">
        <v>920</v>
      </c>
      <c r="I190" s="628">
        <v>920</v>
      </c>
      <c r="J190" s="628"/>
    </row>
    <row r="191" spans="1:10" s="382" customFormat="1" ht="28.5" customHeight="1">
      <c r="A191" s="624" t="s">
        <v>4224</v>
      </c>
      <c r="B191" s="625" t="s">
        <v>1508</v>
      </c>
      <c r="C191" s="625" t="s">
        <v>1509</v>
      </c>
      <c r="D191" s="624" t="s">
        <v>3145</v>
      </c>
      <c r="E191" s="626" t="s">
        <v>3283</v>
      </c>
      <c r="F191" s="624" t="s">
        <v>3277</v>
      </c>
      <c r="G191" s="627" t="s">
        <v>3775</v>
      </c>
      <c r="H191" s="628">
        <v>920</v>
      </c>
      <c r="I191" s="628">
        <v>920</v>
      </c>
      <c r="J191" s="628"/>
    </row>
    <row r="192" spans="1:10" s="382" customFormat="1" ht="28.5" customHeight="1">
      <c r="A192" s="624" t="s">
        <v>4224</v>
      </c>
      <c r="B192" s="625" t="s">
        <v>1510</v>
      </c>
      <c r="C192" s="625" t="s">
        <v>1511</v>
      </c>
      <c r="D192" s="624" t="s">
        <v>3145</v>
      </c>
      <c r="E192" s="626" t="s">
        <v>3283</v>
      </c>
      <c r="F192" s="624" t="s">
        <v>3277</v>
      </c>
      <c r="G192" s="627" t="s">
        <v>3775</v>
      </c>
      <c r="H192" s="628">
        <v>920</v>
      </c>
      <c r="I192" s="628">
        <v>920</v>
      </c>
      <c r="J192" s="628"/>
    </row>
    <row r="193" spans="1:10" s="382" customFormat="1" ht="28.5" customHeight="1">
      <c r="A193" s="624" t="s">
        <v>4224</v>
      </c>
      <c r="B193" s="625" t="s">
        <v>1512</v>
      </c>
      <c r="C193" s="625" t="s">
        <v>1513</v>
      </c>
      <c r="D193" s="624" t="s">
        <v>3145</v>
      </c>
      <c r="E193" s="626" t="s">
        <v>3283</v>
      </c>
      <c r="F193" s="624" t="s">
        <v>3277</v>
      </c>
      <c r="G193" s="627" t="s">
        <v>3775</v>
      </c>
      <c r="H193" s="628">
        <v>690</v>
      </c>
      <c r="I193" s="628">
        <v>690</v>
      </c>
      <c r="J193" s="628"/>
    </row>
    <row r="194" spans="1:10" s="382" customFormat="1" ht="28.5" customHeight="1">
      <c r="A194" s="624" t="s">
        <v>4224</v>
      </c>
      <c r="B194" s="625" t="s">
        <v>1514</v>
      </c>
      <c r="C194" s="625" t="s">
        <v>1515</v>
      </c>
      <c r="D194" s="624" t="s">
        <v>3145</v>
      </c>
      <c r="E194" s="626" t="s">
        <v>3283</v>
      </c>
      <c r="F194" s="624" t="s">
        <v>3277</v>
      </c>
      <c r="G194" s="627" t="s">
        <v>3775</v>
      </c>
      <c r="H194" s="628">
        <v>690</v>
      </c>
      <c r="I194" s="628">
        <v>690</v>
      </c>
      <c r="J194" s="628"/>
    </row>
    <row r="195" spans="1:10" s="382" customFormat="1" ht="28.5" customHeight="1">
      <c r="A195" s="624" t="s">
        <v>4224</v>
      </c>
      <c r="B195" s="625" t="s">
        <v>1516</v>
      </c>
      <c r="C195" s="625" t="s">
        <v>1517</v>
      </c>
      <c r="D195" s="624" t="s">
        <v>3145</v>
      </c>
      <c r="E195" s="626" t="s">
        <v>3283</v>
      </c>
      <c r="F195" s="624" t="s">
        <v>3277</v>
      </c>
      <c r="G195" s="627" t="s">
        <v>3775</v>
      </c>
      <c r="H195" s="628">
        <v>345</v>
      </c>
      <c r="I195" s="628">
        <v>345</v>
      </c>
      <c r="J195" s="628"/>
    </row>
    <row r="196" spans="1:10" s="382" customFormat="1" ht="28.5" customHeight="1">
      <c r="A196" s="624" t="s">
        <v>4224</v>
      </c>
      <c r="B196" s="625" t="s">
        <v>1518</v>
      </c>
      <c r="C196" s="625" t="s">
        <v>1519</v>
      </c>
      <c r="D196" s="624" t="s">
        <v>3145</v>
      </c>
      <c r="E196" s="626" t="s">
        <v>3283</v>
      </c>
      <c r="F196" s="624" t="s">
        <v>3277</v>
      </c>
      <c r="G196" s="627" t="s">
        <v>3775</v>
      </c>
      <c r="H196" s="628">
        <v>690</v>
      </c>
      <c r="I196" s="628">
        <v>690</v>
      </c>
      <c r="J196" s="628"/>
    </row>
    <row r="197" spans="1:10" s="382" customFormat="1" ht="28.5" customHeight="1">
      <c r="A197" s="624" t="s">
        <v>4224</v>
      </c>
      <c r="B197" s="625" t="s">
        <v>1520</v>
      </c>
      <c r="C197" s="625" t="s">
        <v>1521</v>
      </c>
      <c r="D197" s="624" t="s">
        <v>3145</v>
      </c>
      <c r="E197" s="626" t="s">
        <v>3283</v>
      </c>
      <c r="F197" s="624" t="s">
        <v>3277</v>
      </c>
      <c r="G197" s="627" t="s">
        <v>3775</v>
      </c>
      <c r="H197" s="628">
        <v>690</v>
      </c>
      <c r="I197" s="628">
        <v>690</v>
      </c>
      <c r="J197" s="628"/>
    </row>
    <row r="198" spans="1:10" s="382" customFormat="1" ht="28.5" customHeight="1">
      <c r="A198" s="624" t="s">
        <v>4224</v>
      </c>
      <c r="B198" s="625" t="s">
        <v>3968</v>
      </c>
      <c r="C198" s="625" t="s">
        <v>3969</v>
      </c>
      <c r="D198" s="624" t="s">
        <v>3145</v>
      </c>
      <c r="E198" s="626" t="s">
        <v>3283</v>
      </c>
      <c r="F198" s="624" t="s">
        <v>3277</v>
      </c>
      <c r="G198" s="627" t="s">
        <v>3775</v>
      </c>
      <c r="H198" s="628">
        <v>370</v>
      </c>
      <c r="I198" s="628">
        <v>370</v>
      </c>
      <c r="J198" s="628"/>
    </row>
    <row r="199" spans="1:10" s="382" customFormat="1" ht="28.5" customHeight="1">
      <c r="A199" s="624" t="s">
        <v>4224</v>
      </c>
      <c r="B199" s="625" t="s">
        <v>1522</v>
      </c>
      <c r="C199" s="625" t="s">
        <v>1523</v>
      </c>
      <c r="D199" s="624" t="s">
        <v>3145</v>
      </c>
      <c r="E199" s="626" t="s">
        <v>3283</v>
      </c>
      <c r="F199" s="624" t="s">
        <v>3277</v>
      </c>
      <c r="G199" s="627" t="s">
        <v>3775</v>
      </c>
      <c r="H199" s="628">
        <v>115</v>
      </c>
      <c r="I199" s="628">
        <v>115</v>
      </c>
      <c r="J199" s="628"/>
    </row>
    <row r="200" spans="1:10" s="382" customFormat="1" ht="28.5" customHeight="1">
      <c r="A200" s="624" t="s">
        <v>4224</v>
      </c>
      <c r="B200" s="625" t="s">
        <v>1524</v>
      </c>
      <c r="C200" s="625" t="s">
        <v>1525</v>
      </c>
      <c r="D200" s="624" t="s">
        <v>3145</v>
      </c>
      <c r="E200" s="626" t="s">
        <v>3283</v>
      </c>
      <c r="F200" s="624" t="s">
        <v>3277</v>
      </c>
      <c r="G200" s="627" t="s">
        <v>3775</v>
      </c>
      <c r="H200" s="628">
        <v>370</v>
      </c>
      <c r="I200" s="628">
        <v>370</v>
      </c>
      <c r="J200" s="628"/>
    </row>
    <row r="201" spans="1:10" s="382" customFormat="1" ht="28.5" customHeight="1">
      <c r="A201" s="624" t="s">
        <v>4224</v>
      </c>
      <c r="B201" s="625" t="s">
        <v>1526</v>
      </c>
      <c r="C201" s="625" t="s">
        <v>1527</v>
      </c>
      <c r="D201" s="624" t="s">
        <v>3145</v>
      </c>
      <c r="E201" s="626" t="s">
        <v>3283</v>
      </c>
      <c r="F201" s="624" t="s">
        <v>3277</v>
      </c>
      <c r="G201" s="627" t="s">
        <v>3775</v>
      </c>
      <c r="H201" s="628">
        <v>460</v>
      </c>
      <c r="I201" s="628">
        <v>460</v>
      </c>
      <c r="J201" s="628"/>
    </row>
    <row r="202" spans="1:10" s="382" customFormat="1" ht="28.5" customHeight="1">
      <c r="A202" s="624" t="s">
        <v>4224</v>
      </c>
      <c r="B202" s="625" t="s">
        <v>1528</v>
      </c>
      <c r="C202" s="625" t="s">
        <v>1529</v>
      </c>
      <c r="D202" s="624" t="s">
        <v>3145</v>
      </c>
      <c r="E202" s="626" t="s">
        <v>3283</v>
      </c>
      <c r="F202" s="624" t="s">
        <v>3277</v>
      </c>
      <c r="G202" s="627" t="s">
        <v>3775</v>
      </c>
      <c r="H202" s="628">
        <v>690</v>
      </c>
      <c r="I202" s="628">
        <v>690</v>
      </c>
      <c r="J202" s="628"/>
    </row>
    <row r="203" spans="1:10" ht="28.5" customHeight="1">
      <c r="A203" s="661" t="s">
        <v>186</v>
      </c>
      <c r="B203" s="662"/>
      <c r="C203" s="655" t="s">
        <v>4183</v>
      </c>
      <c r="D203" s="656"/>
      <c r="E203" s="656"/>
      <c r="F203" s="656"/>
      <c r="G203" s="656"/>
      <c r="H203" s="656"/>
      <c r="I203" s="663"/>
      <c r="J203" s="664"/>
    </row>
    <row r="204" spans="1:10" s="382" customFormat="1" ht="28.5" customHeight="1">
      <c r="A204" s="670" t="s">
        <v>186</v>
      </c>
      <c r="B204" s="671" t="s">
        <v>5841</v>
      </c>
      <c r="C204" s="671" t="s">
        <v>3855</v>
      </c>
      <c r="D204" s="637" t="s">
        <v>4725</v>
      </c>
      <c r="E204" s="639" t="s">
        <v>4726</v>
      </c>
      <c r="F204" s="624" t="s">
        <v>3277</v>
      </c>
      <c r="G204" s="672" t="s">
        <v>3775</v>
      </c>
      <c r="H204" s="673">
        <v>2230</v>
      </c>
      <c r="I204" s="673">
        <v>2230</v>
      </c>
      <c r="J204" s="673"/>
    </row>
    <row r="205" spans="1:10" ht="28.5" customHeight="1">
      <c r="A205" s="661" t="s">
        <v>4222</v>
      </c>
      <c r="B205" s="662"/>
      <c r="C205" s="655" t="s">
        <v>4223</v>
      </c>
      <c r="D205" s="656"/>
      <c r="E205" s="656"/>
      <c r="F205" s="656"/>
      <c r="G205" s="656"/>
      <c r="H205" s="656"/>
      <c r="I205" s="663"/>
      <c r="J205" s="664"/>
    </row>
    <row r="206" spans="1:10" s="382" customFormat="1" ht="28.5" customHeight="1">
      <c r="A206" s="624" t="s">
        <v>4222</v>
      </c>
      <c r="B206" s="625" t="s">
        <v>1532</v>
      </c>
      <c r="C206" s="625" t="s">
        <v>1533</v>
      </c>
      <c r="D206" s="624" t="s">
        <v>3145</v>
      </c>
      <c r="E206" s="626" t="s">
        <v>3283</v>
      </c>
      <c r="F206" s="624" t="s">
        <v>3277</v>
      </c>
      <c r="G206" s="627" t="s">
        <v>3775</v>
      </c>
      <c r="H206" s="628">
        <v>345</v>
      </c>
      <c r="I206" s="628">
        <v>345</v>
      </c>
      <c r="J206" s="628"/>
    </row>
    <row r="207" spans="1:10" s="382" customFormat="1" ht="28.5" customHeight="1">
      <c r="A207" s="624" t="s">
        <v>4222</v>
      </c>
      <c r="B207" s="625" t="s">
        <v>5121</v>
      </c>
      <c r="C207" s="625" t="s">
        <v>5122</v>
      </c>
      <c r="D207" s="624" t="s">
        <v>3145</v>
      </c>
      <c r="E207" s="626" t="s">
        <v>3283</v>
      </c>
      <c r="F207" s="624" t="s">
        <v>3277</v>
      </c>
      <c r="G207" s="627" t="s">
        <v>3775</v>
      </c>
      <c r="H207" s="628">
        <v>345</v>
      </c>
      <c r="I207" s="628">
        <v>345</v>
      </c>
      <c r="J207" s="628"/>
    </row>
    <row r="208" spans="1:10" s="382" customFormat="1" ht="28.5" customHeight="1">
      <c r="A208" s="624" t="s">
        <v>4222</v>
      </c>
      <c r="B208" s="625" t="s">
        <v>1530</v>
      </c>
      <c r="C208" s="625" t="s">
        <v>1531</v>
      </c>
      <c r="D208" s="624" t="s">
        <v>3145</v>
      </c>
      <c r="E208" s="626" t="s">
        <v>3283</v>
      </c>
      <c r="F208" s="624" t="s">
        <v>3277</v>
      </c>
      <c r="G208" s="627" t="s">
        <v>3775</v>
      </c>
      <c r="H208" s="628">
        <v>1250</v>
      </c>
      <c r="I208" s="628">
        <v>1250</v>
      </c>
      <c r="J208" s="628"/>
    </row>
    <row r="209" spans="1:10" s="382" customFormat="1" ht="28.5" customHeight="1">
      <c r="A209" s="624" t="s">
        <v>4222</v>
      </c>
      <c r="B209" s="625" t="s">
        <v>5123</v>
      </c>
      <c r="C209" s="625" t="s">
        <v>5124</v>
      </c>
      <c r="D209" s="624" t="s">
        <v>3145</v>
      </c>
      <c r="E209" s="626" t="s">
        <v>3283</v>
      </c>
      <c r="F209" s="624" t="s">
        <v>3277</v>
      </c>
      <c r="G209" s="627" t="s">
        <v>3775</v>
      </c>
      <c r="H209" s="628">
        <v>1250</v>
      </c>
      <c r="I209" s="628">
        <v>1250</v>
      </c>
      <c r="J209" s="628"/>
    </row>
    <row r="210" spans="1:10" ht="28.5" customHeight="1">
      <c r="A210" s="661" t="s">
        <v>2859</v>
      </c>
      <c r="B210" s="662"/>
      <c r="C210" s="655" t="s">
        <v>2623</v>
      </c>
      <c r="D210" s="656"/>
      <c r="E210" s="656"/>
      <c r="F210" s="656"/>
      <c r="G210" s="656"/>
      <c r="H210" s="656"/>
      <c r="I210" s="663"/>
      <c r="J210" s="664"/>
    </row>
    <row r="211" spans="1:10" ht="28.5" customHeight="1">
      <c r="A211" s="661" t="s">
        <v>174</v>
      </c>
      <c r="B211" s="662"/>
      <c r="C211" s="655" t="s">
        <v>4231</v>
      </c>
      <c r="D211" s="656"/>
      <c r="E211" s="656"/>
      <c r="F211" s="656"/>
      <c r="G211" s="656"/>
      <c r="H211" s="656"/>
      <c r="I211" s="663"/>
      <c r="J211" s="664"/>
    </row>
    <row r="212" spans="1:10" s="382" customFormat="1" ht="28.5" customHeight="1">
      <c r="A212" s="624" t="s">
        <v>174</v>
      </c>
      <c r="B212" s="625" t="s">
        <v>1534</v>
      </c>
      <c r="C212" s="625" t="s">
        <v>5842</v>
      </c>
      <c r="D212" s="624" t="s">
        <v>3145</v>
      </c>
      <c r="E212" s="626" t="s">
        <v>3283</v>
      </c>
      <c r="F212" s="624" t="s">
        <v>4207</v>
      </c>
      <c r="G212" s="627" t="s">
        <v>3775</v>
      </c>
      <c r="H212" s="628">
        <v>152</v>
      </c>
      <c r="I212" s="628">
        <v>152</v>
      </c>
      <c r="J212" s="628"/>
    </row>
    <row r="213" spans="1:10" s="382" customFormat="1" ht="28.5" customHeight="1">
      <c r="A213" s="624" t="s">
        <v>174</v>
      </c>
      <c r="B213" s="625" t="s">
        <v>5843</v>
      </c>
      <c r="C213" s="625" t="s">
        <v>1536</v>
      </c>
      <c r="D213" s="624" t="s">
        <v>3145</v>
      </c>
      <c r="E213" s="626" t="s">
        <v>3283</v>
      </c>
      <c r="F213" s="624" t="s">
        <v>4207</v>
      </c>
      <c r="G213" s="627" t="s">
        <v>3775</v>
      </c>
      <c r="H213" s="628">
        <v>32</v>
      </c>
      <c r="I213" s="628">
        <v>32</v>
      </c>
      <c r="J213" s="628"/>
    </row>
    <row r="214" spans="1:10" s="382" customFormat="1" ht="28.5" customHeight="1">
      <c r="A214" s="624" t="s">
        <v>174</v>
      </c>
      <c r="B214" s="625" t="s">
        <v>5844</v>
      </c>
      <c r="C214" s="625" t="s">
        <v>1538</v>
      </c>
      <c r="D214" s="624" t="s">
        <v>3145</v>
      </c>
      <c r="E214" s="626" t="s">
        <v>3283</v>
      </c>
      <c r="F214" s="624" t="s">
        <v>4207</v>
      </c>
      <c r="G214" s="627" t="s">
        <v>3775</v>
      </c>
      <c r="H214" s="628">
        <v>101</v>
      </c>
      <c r="I214" s="628">
        <v>101</v>
      </c>
      <c r="J214" s="628"/>
    </row>
    <row r="215" spans="1:10" s="382" customFormat="1" ht="28.5" customHeight="1">
      <c r="A215" s="624" t="s">
        <v>174</v>
      </c>
      <c r="B215" s="625" t="s">
        <v>1548</v>
      </c>
      <c r="C215" s="625" t="s">
        <v>1549</v>
      </c>
      <c r="D215" s="624" t="s">
        <v>3145</v>
      </c>
      <c r="E215" s="626" t="s">
        <v>3283</v>
      </c>
      <c r="F215" s="624" t="s">
        <v>4207</v>
      </c>
      <c r="G215" s="627" t="s">
        <v>3775</v>
      </c>
      <c r="H215" s="628">
        <v>180</v>
      </c>
      <c r="I215" s="628">
        <v>180</v>
      </c>
      <c r="J215" s="628"/>
    </row>
    <row r="216" spans="1:10" s="382" customFormat="1" ht="28.5" customHeight="1">
      <c r="A216" s="624" t="s">
        <v>174</v>
      </c>
      <c r="B216" s="625" t="s">
        <v>1540</v>
      </c>
      <c r="C216" s="625" t="s">
        <v>1541</v>
      </c>
      <c r="D216" s="624" t="s">
        <v>3145</v>
      </c>
      <c r="E216" s="626" t="s">
        <v>3283</v>
      </c>
      <c r="F216" s="624" t="s">
        <v>4207</v>
      </c>
      <c r="G216" s="627" t="s">
        <v>3775</v>
      </c>
      <c r="H216" s="628">
        <v>76</v>
      </c>
      <c r="I216" s="628">
        <v>76</v>
      </c>
      <c r="J216" s="628"/>
    </row>
    <row r="217" spans="1:10" s="382" customFormat="1" ht="28.5" customHeight="1">
      <c r="A217" s="624" t="s">
        <v>174</v>
      </c>
      <c r="B217" s="625" t="s">
        <v>1542</v>
      </c>
      <c r="C217" s="625" t="s">
        <v>2837</v>
      </c>
      <c r="D217" s="624" t="s">
        <v>3145</v>
      </c>
      <c r="E217" s="626" t="s">
        <v>3283</v>
      </c>
      <c r="F217" s="624" t="s">
        <v>4207</v>
      </c>
      <c r="G217" s="627" t="s">
        <v>3775</v>
      </c>
      <c r="H217" s="628">
        <v>126</v>
      </c>
      <c r="I217" s="628">
        <v>126</v>
      </c>
      <c r="J217" s="628"/>
    </row>
    <row r="218" spans="1:10" s="382" customFormat="1" ht="28.5" customHeight="1">
      <c r="A218" s="624" t="s">
        <v>174</v>
      </c>
      <c r="B218" s="625" t="s">
        <v>5845</v>
      </c>
      <c r="C218" s="625" t="s">
        <v>1543</v>
      </c>
      <c r="D218" s="624" t="s">
        <v>3145</v>
      </c>
      <c r="E218" s="626" t="s">
        <v>3283</v>
      </c>
      <c r="F218" s="624" t="s">
        <v>4207</v>
      </c>
      <c r="G218" s="627" t="s">
        <v>3775</v>
      </c>
      <c r="H218" s="628">
        <v>41</v>
      </c>
      <c r="I218" s="628">
        <v>41</v>
      </c>
      <c r="J218" s="628"/>
    </row>
    <row r="219" spans="1:10" s="382" customFormat="1" ht="28.5" customHeight="1">
      <c r="A219" s="624" t="s">
        <v>174</v>
      </c>
      <c r="B219" s="625" t="s">
        <v>1544</v>
      </c>
      <c r="C219" s="625" t="s">
        <v>1545</v>
      </c>
      <c r="D219" s="624" t="s">
        <v>3145</v>
      </c>
      <c r="E219" s="626" t="s">
        <v>3283</v>
      </c>
      <c r="F219" s="624" t="s">
        <v>4207</v>
      </c>
      <c r="G219" s="627" t="s">
        <v>3775</v>
      </c>
      <c r="H219" s="628">
        <v>17</v>
      </c>
      <c r="I219" s="628">
        <v>17</v>
      </c>
      <c r="J219" s="628"/>
    </row>
    <row r="220" spans="1:10" s="382" customFormat="1" ht="28.5" customHeight="1">
      <c r="A220" s="624" t="s">
        <v>174</v>
      </c>
      <c r="B220" s="625" t="s">
        <v>1546</v>
      </c>
      <c r="C220" s="625" t="s">
        <v>1547</v>
      </c>
      <c r="D220" s="624" t="s">
        <v>3466</v>
      </c>
      <c r="E220" s="626" t="s">
        <v>2840</v>
      </c>
      <c r="F220" s="624" t="s">
        <v>4207</v>
      </c>
      <c r="G220" s="627" t="s">
        <v>3775</v>
      </c>
      <c r="H220" s="628">
        <v>114</v>
      </c>
      <c r="I220" s="628">
        <v>114</v>
      </c>
      <c r="J220" s="628"/>
    </row>
    <row r="221" spans="1:10" s="382" customFormat="1" ht="28.5" customHeight="1">
      <c r="A221" s="624" t="s">
        <v>174</v>
      </c>
      <c r="B221" s="625" t="s">
        <v>1546</v>
      </c>
      <c r="C221" s="625" t="s">
        <v>1547</v>
      </c>
      <c r="D221" s="624" t="s">
        <v>3279</v>
      </c>
      <c r="E221" s="626" t="s">
        <v>3289</v>
      </c>
      <c r="F221" s="624" t="s">
        <v>4207</v>
      </c>
      <c r="G221" s="627" t="s">
        <v>3775</v>
      </c>
      <c r="H221" s="628">
        <v>267</v>
      </c>
      <c r="I221" s="628">
        <v>267</v>
      </c>
      <c r="J221" s="628"/>
    </row>
    <row r="222" spans="1:10" s="382" customFormat="1" ht="28.5" customHeight="1">
      <c r="A222" s="624" t="s">
        <v>174</v>
      </c>
      <c r="B222" s="625" t="s">
        <v>5846</v>
      </c>
      <c r="C222" s="625" t="s">
        <v>1550</v>
      </c>
      <c r="D222" s="624" t="s">
        <v>3145</v>
      </c>
      <c r="E222" s="626" t="s">
        <v>3283</v>
      </c>
      <c r="F222" s="624" t="s">
        <v>4207</v>
      </c>
      <c r="G222" s="627" t="s">
        <v>3775</v>
      </c>
      <c r="H222" s="628">
        <v>122</v>
      </c>
      <c r="I222" s="628">
        <v>122</v>
      </c>
      <c r="J222" s="628"/>
    </row>
    <row r="223" spans="1:10" s="382" customFormat="1" ht="28.5" customHeight="1">
      <c r="A223" s="624" t="s">
        <v>174</v>
      </c>
      <c r="B223" s="625" t="s">
        <v>5847</v>
      </c>
      <c r="C223" s="625" t="s">
        <v>1551</v>
      </c>
      <c r="D223" s="624" t="s">
        <v>3145</v>
      </c>
      <c r="E223" s="626" t="s">
        <v>3283</v>
      </c>
      <c r="F223" s="624" t="s">
        <v>4207</v>
      </c>
      <c r="G223" s="627" t="s">
        <v>3775</v>
      </c>
      <c r="H223" s="628">
        <v>122</v>
      </c>
      <c r="I223" s="628">
        <v>122</v>
      </c>
      <c r="J223" s="628"/>
    </row>
    <row r="224" spans="1:10" s="382" customFormat="1" ht="28.5" customHeight="1">
      <c r="A224" s="624" t="s">
        <v>174</v>
      </c>
      <c r="B224" s="625" t="s">
        <v>1552</v>
      </c>
      <c r="C224" s="625" t="s">
        <v>1553</v>
      </c>
      <c r="D224" s="624" t="s">
        <v>3145</v>
      </c>
      <c r="E224" s="626" t="s">
        <v>3283</v>
      </c>
      <c r="F224" s="624" t="s">
        <v>4207</v>
      </c>
      <c r="G224" s="627" t="s">
        <v>3775</v>
      </c>
      <c r="H224" s="628">
        <v>21</v>
      </c>
      <c r="I224" s="628">
        <v>21</v>
      </c>
      <c r="J224" s="628"/>
    </row>
    <row r="225" spans="1:10" s="382" customFormat="1" ht="28.5" customHeight="1">
      <c r="A225" s="624" t="s">
        <v>174</v>
      </c>
      <c r="B225" s="625" t="s">
        <v>1552</v>
      </c>
      <c r="C225" s="625" t="s">
        <v>1553</v>
      </c>
      <c r="D225" s="624" t="s">
        <v>3466</v>
      </c>
      <c r="E225" s="626" t="s">
        <v>2840</v>
      </c>
      <c r="F225" s="624" t="s">
        <v>4207</v>
      </c>
      <c r="G225" s="627" t="s">
        <v>3775</v>
      </c>
      <c r="H225" s="628">
        <v>14</v>
      </c>
      <c r="I225" s="628">
        <v>14</v>
      </c>
      <c r="J225" s="628"/>
    </row>
    <row r="226" spans="1:10" s="382" customFormat="1" ht="28.5" customHeight="1">
      <c r="A226" s="624" t="s">
        <v>174</v>
      </c>
      <c r="B226" s="625" t="s">
        <v>1554</v>
      </c>
      <c r="C226" s="625" t="s">
        <v>1555</v>
      </c>
      <c r="D226" s="624" t="s">
        <v>3145</v>
      </c>
      <c r="E226" s="626" t="s">
        <v>3283</v>
      </c>
      <c r="F226" s="624" t="s">
        <v>4207</v>
      </c>
      <c r="G226" s="627" t="s">
        <v>3775</v>
      </c>
      <c r="H226" s="628">
        <v>69</v>
      </c>
      <c r="I226" s="628">
        <v>69</v>
      </c>
      <c r="J226" s="628"/>
    </row>
    <row r="227" spans="1:10" s="382" customFormat="1" ht="28.5" customHeight="1">
      <c r="A227" s="624" t="s">
        <v>174</v>
      </c>
      <c r="B227" s="625" t="s">
        <v>1597</v>
      </c>
      <c r="C227" s="625" t="s">
        <v>1556</v>
      </c>
      <c r="D227" s="624" t="s">
        <v>3466</v>
      </c>
      <c r="E227" s="626" t="s">
        <v>2840</v>
      </c>
      <c r="F227" s="624" t="s">
        <v>4207</v>
      </c>
      <c r="G227" s="627" t="s">
        <v>3775</v>
      </c>
      <c r="H227" s="628">
        <v>69</v>
      </c>
      <c r="I227" s="628">
        <v>69</v>
      </c>
      <c r="J227" s="628"/>
    </row>
    <row r="228" spans="1:10" s="382" customFormat="1" ht="28.5" customHeight="1">
      <c r="A228" s="624" t="s">
        <v>174</v>
      </c>
      <c r="B228" s="625" t="s">
        <v>1557</v>
      </c>
      <c r="C228" s="625" t="s">
        <v>1558</v>
      </c>
      <c r="D228" s="624" t="s">
        <v>3145</v>
      </c>
      <c r="E228" s="626" t="s">
        <v>3283</v>
      </c>
      <c r="F228" s="624" t="s">
        <v>4207</v>
      </c>
      <c r="G228" s="627" t="s">
        <v>3775</v>
      </c>
      <c r="H228" s="628">
        <v>21</v>
      </c>
      <c r="I228" s="628">
        <v>21</v>
      </c>
      <c r="J228" s="628"/>
    </row>
    <row r="229" spans="1:10" s="382" customFormat="1" ht="28.5" customHeight="1">
      <c r="A229" s="624" t="s">
        <v>174</v>
      </c>
      <c r="B229" s="625" t="s">
        <v>1560</v>
      </c>
      <c r="C229" s="625" t="s">
        <v>1561</v>
      </c>
      <c r="D229" s="624" t="s">
        <v>3145</v>
      </c>
      <c r="E229" s="626" t="s">
        <v>3283</v>
      </c>
      <c r="F229" s="624" t="s">
        <v>4207</v>
      </c>
      <c r="G229" s="627" t="s">
        <v>3775</v>
      </c>
      <c r="H229" s="628">
        <v>51</v>
      </c>
      <c r="I229" s="628">
        <v>51</v>
      </c>
      <c r="J229" s="628"/>
    </row>
    <row r="230" spans="1:10" s="382" customFormat="1" ht="28.5" customHeight="1">
      <c r="A230" s="624" t="s">
        <v>174</v>
      </c>
      <c r="B230" s="625" t="s">
        <v>5848</v>
      </c>
      <c r="C230" s="625" t="s">
        <v>1564</v>
      </c>
      <c r="D230" s="624" t="s">
        <v>3145</v>
      </c>
      <c r="E230" s="626" t="s">
        <v>3283</v>
      </c>
      <c r="F230" s="624" t="s">
        <v>4207</v>
      </c>
      <c r="G230" s="627" t="s">
        <v>3775</v>
      </c>
      <c r="H230" s="628">
        <v>27</v>
      </c>
      <c r="I230" s="628">
        <v>27</v>
      </c>
      <c r="J230" s="628"/>
    </row>
    <row r="231" spans="1:10" s="382" customFormat="1" ht="28.5" customHeight="1">
      <c r="A231" s="624" t="s">
        <v>174</v>
      </c>
      <c r="B231" s="625" t="s">
        <v>1566</v>
      </c>
      <c r="C231" s="625" t="s">
        <v>1567</v>
      </c>
      <c r="D231" s="624" t="s">
        <v>3145</v>
      </c>
      <c r="E231" s="626" t="s">
        <v>3283</v>
      </c>
      <c r="F231" s="624" t="s">
        <v>4207</v>
      </c>
      <c r="G231" s="627" t="s">
        <v>3775</v>
      </c>
      <c r="H231" s="628">
        <v>64</v>
      </c>
      <c r="I231" s="628">
        <v>64</v>
      </c>
      <c r="J231" s="628"/>
    </row>
    <row r="232" spans="1:10" s="382" customFormat="1" ht="28.5" customHeight="1">
      <c r="A232" s="624" t="s">
        <v>174</v>
      </c>
      <c r="B232" s="625" t="s">
        <v>1568</v>
      </c>
      <c r="C232" s="625" t="s">
        <v>1569</v>
      </c>
      <c r="D232" s="624" t="s">
        <v>3145</v>
      </c>
      <c r="E232" s="626" t="s">
        <v>3283</v>
      </c>
      <c r="F232" s="624" t="s">
        <v>4207</v>
      </c>
      <c r="G232" s="627" t="s">
        <v>3775</v>
      </c>
      <c r="H232" s="628">
        <v>64</v>
      </c>
      <c r="I232" s="628">
        <v>64</v>
      </c>
      <c r="J232" s="628"/>
    </row>
    <row r="233" spans="1:10" s="382" customFormat="1" ht="28.5" customHeight="1">
      <c r="A233" s="624" t="s">
        <v>174</v>
      </c>
      <c r="B233" s="625" t="s">
        <v>1572</v>
      </c>
      <c r="C233" s="625" t="s">
        <v>1573</v>
      </c>
      <c r="D233" s="624" t="s">
        <v>3145</v>
      </c>
      <c r="E233" s="626" t="s">
        <v>3283</v>
      </c>
      <c r="F233" s="624" t="s">
        <v>4207</v>
      </c>
      <c r="G233" s="627" t="s">
        <v>3775</v>
      </c>
      <c r="H233" s="628">
        <v>148</v>
      </c>
      <c r="I233" s="628">
        <v>148</v>
      </c>
      <c r="J233" s="628"/>
    </row>
    <row r="234" spans="1:10" s="382" customFormat="1" ht="28.5" customHeight="1">
      <c r="A234" s="624" t="s">
        <v>174</v>
      </c>
      <c r="B234" s="625" t="s">
        <v>1574</v>
      </c>
      <c r="C234" s="625" t="s">
        <v>1575</v>
      </c>
      <c r="D234" s="624" t="s">
        <v>3719</v>
      </c>
      <c r="E234" s="626" t="s">
        <v>3794</v>
      </c>
      <c r="F234" s="624" t="s">
        <v>4207</v>
      </c>
      <c r="G234" s="627" t="s">
        <v>3775</v>
      </c>
      <c r="H234" s="628">
        <v>10</v>
      </c>
      <c r="I234" s="628">
        <v>10</v>
      </c>
      <c r="J234" s="628"/>
    </row>
    <row r="235" spans="1:10" s="382" customFormat="1" ht="28.5" customHeight="1">
      <c r="A235" s="624" t="s">
        <v>174</v>
      </c>
      <c r="B235" s="625" t="s">
        <v>1576</v>
      </c>
      <c r="C235" s="625" t="s">
        <v>1577</v>
      </c>
      <c r="D235" s="624" t="s">
        <v>3145</v>
      </c>
      <c r="E235" s="626" t="s">
        <v>3283</v>
      </c>
      <c r="F235" s="624" t="s">
        <v>4207</v>
      </c>
      <c r="G235" s="627" t="s">
        <v>3775</v>
      </c>
      <c r="H235" s="628">
        <v>64</v>
      </c>
      <c r="I235" s="628">
        <v>64</v>
      </c>
      <c r="J235" s="628"/>
    </row>
    <row r="236" spans="1:10" s="382" customFormat="1" ht="28.5" customHeight="1">
      <c r="A236" s="624" t="s">
        <v>174</v>
      </c>
      <c r="B236" s="625" t="s">
        <v>1578</v>
      </c>
      <c r="C236" s="625" t="s">
        <v>1579</v>
      </c>
      <c r="D236" s="624" t="s">
        <v>3145</v>
      </c>
      <c r="E236" s="626" t="s">
        <v>3283</v>
      </c>
      <c r="F236" s="624" t="s">
        <v>4207</v>
      </c>
      <c r="G236" s="627" t="s">
        <v>3775</v>
      </c>
      <c r="H236" s="628">
        <v>76</v>
      </c>
      <c r="I236" s="628">
        <v>76</v>
      </c>
      <c r="J236" s="628"/>
    </row>
    <row r="237" spans="1:10" s="382" customFormat="1" ht="28.5" customHeight="1">
      <c r="A237" s="624" t="s">
        <v>174</v>
      </c>
      <c r="B237" s="625" t="s">
        <v>1580</v>
      </c>
      <c r="C237" s="625" t="s">
        <v>1581</v>
      </c>
      <c r="D237" s="624" t="s">
        <v>3145</v>
      </c>
      <c r="E237" s="626" t="s">
        <v>3283</v>
      </c>
      <c r="F237" s="624" t="s">
        <v>4207</v>
      </c>
      <c r="G237" s="627" t="s">
        <v>3775</v>
      </c>
      <c r="H237" s="628">
        <v>10</v>
      </c>
      <c r="I237" s="628">
        <v>10</v>
      </c>
      <c r="J237" s="628"/>
    </row>
    <row r="238" spans="1:10" s="382" customFormat="1" ht="28.5" customHeight="1">
      <c r="A238" s="624" t="s">
        <v>174</v>
      </c>
      <c r="B238" s="625" t="s">
        <v>1582</v>
      </c>
      <c r="C238" s="625" t="s">
        <v>1583</v>
      </c>
      <c r="D238" s="624" t="s">
        <v>3145</v>
      </c>
      <c r="E238" s="626" t="s">
        <v>3283</v>
      </c>
      <c r="F238" s="624" t="s">
        <v>4207</v>
      </c>
      <c r="G238" s="627" t="s">
        <v>3775</v>
      </c>
      <c r="H238" s="628">
        <v>158</v>
      </c>
      <c r="I238" s="628">
        <v>158</v>
      </c>
      <c r="J238" s="628"/>
    </row>
    <row r="239" spans="1:10" s="382" customFormat="1" ht="28.5" customHeight="1">
      <c r="A239" s="624" t="s">
        <v>174</v>
      </c>
      <c r="B239" s="625" t="s">
        <v>1584</v>
      </c>
      <c r="C239" s="625" t="s">
        <v>1585</v>
      </c>
      <c r="D239" s="624" t="s">
        <v>3145</v>
      </c>
      <c r="E239" s="626" t="s">
        <v>3283</v>
      </c>
      <c r="F239" s="624" t="s">
        <v>4207</v>
      </c>
      <c r="G239" s="627" t="s">
        <v>3775</v>
      </c>
      <c r="H239" s="628">
        <v>95</v>
      </c>
      <c r="I239" s="628">
        <v>95</v>
      </c>
      <c r="J239" s="628"/>
    </row>
    <row r="240" spans="1:10" s="382" customFormat="1" ht="28.5" customHeight="1">
      <c r="A240" s="624" t="s">
        <v>174</v>
      </c>
      <c r="B240" s="625" t="s">
        <v>1586</v>
      </c>
      <c r="C240" s="625" t="s">
        <v>1587</v>
      </c>
      <c r="D240" s="624" t="s">
        <v>3145</v>
      </c>
      <c r="E240" s="626" t="s">
        <v>3283</v>
      </c>
      <c r="F240" s="624" t="s">
        <v>4207</v>
      </c>
      <c r="G240" s="627" t="s">
        <v>3775</v>
      </c>
      <c r="H240" s="628">
        <v>64</v>
      </c>
      <c r="I240" s="628">
        <v>64</v>
      </c>
      <c r="J240" s="628"/>
    </row>
    <row r="241" spans="1:10" s="382" customFormat="1" ht="28.5" customHeight="1">
      <c r="A241" s="624" t="s">
        <v>174</v>
      </c>
      <c r="B241" s="625" t="s">
        <v>1588</v>
      </c>
      <c r="C241" s="625" t="s">
        <v>1589</v>
      </c>
      <c r="D241" s="624" t="s">
        <v>3145</v>
      </c>
      <c r="E241" s="626" t="s">
        <v>3283</v>
      </c>
      <c r="F241" s="624" t="s">
        <v>4207</v>
      </c>
      <c r="G241" s="627" t="s">
        <v>3775</v>
      </c>
      <c r="H241" s="628">
        <v>240</v>
      </c>
      <c r="I241" s="628">
        <v>240</v>
      </c>
      <c r="J241" s="628"/>
    </row>
    <row r="242" spans="1:10" s="382" customFormat="1" ht="28.5" customHeight="1">
      <c r="A242" s="624" t="s">
        <v>174</v>
      </c>
      <c r="B242" s="625" t="s">
        <v>5522</v>
      </c>
      <c r="C242" s="625" t="s">
        <v>1537</v>
      </c>
      <c r="D242" s="624" t="s">
        <v>3145</v>
      </c>
      <c r="E242" s="626" t="s">
        <v>3283</v>
      </c>
      <c r="F242" s="624" t="s">
        <v>4207</v>
      </c>
      <c r="G242" s="627" t="s">
        <v>3775</v>
      </c>
      <c r="H242" s="628">
        <v>94</v>
      </c>
      <c r="I242" s="628">
        <v>94</v>
      </c>
      <c r="J242" s="628"/>
    </row>
    <row r="243" spans="1:10" s="382" customFormat="1" ht="28.5" customHeight="1">
      <c r="A243" s="624" t="s">
        <v>174</v>
      </c>
      <c r="B243" s="625" t="s">
        <v>3871</v>
      </c>
      <c r="C243" s="625" t="s">
        <v>3870</v>
      </c>
      <c r="D243" s="624" t="s">
        <v>3145</v>
      </c>
      <c r="E243" s="626" t="s">
        <v>3283</v>
      </c>
      <c r="F243" s="624" t="s">
        <v>4207</v>
      </c>
      <c r="G243" s="627" t="s">
        <v>3775</v>
      </c>
      <c r="H243" s="628">
        <v>86</v>
      </c>
      <c r="I243" s="628">
        <v>86</v>
      </c>
      <c r="J243" s="628"/>
    </row>
    <row r="244" spans="1:10" s="382" customFormat="1" ht="28.5" customHeight="1">
      <c r="A244" s="624" t="s">
        <v>174</v>
      </c>
      <c r="B244" s="625" t="s">
        <v>3871</v>
      </c>
      <c r="C244" s="625" t="s">
        <v>3870</v>
      </c>
      <c r="D244" s="624" t="s">
        <v>3466</v>
      </c>
      <c r="E244" s="626" t="s">
        <v>2840</v>
      </c>
      <c r="F244" s="624" t="s">
        <v>4207</v>
      </c>
      <c r="G244" s="627" t="s">
        <v>3775</v>
      </c>
      <c r="H244" s="628">
        <v>86</v>
      </c>
      <c r="I244" s="628">
        <v>86</v>
      </c>
      <c r="J244" s="628"/>
    </row>
    <row r="245" spans="1:10" s="382" customFormat="1" ht="28.5" customHeight="1">
      <c r="A245" s="624" t="s">
        <v>174</v>
      </c>
      <c r="B245" s="625" t="s">
        <v>5523</v>
      </c>
      <c r="C245" s="625" t="s">
        <v>1539</v>
      </c>
      <c r="D245" s="624" t="s">
        <v>3145</v>
      </c>
      <c r="E245" s="626" t="s">
        <v>3283</v>
      </c>
      <c r="F245" s="624" t="s">
        <v>4207</v>
      </c>
      <c r="G245" s="627" t="s">
        <v>3775</v>
      </c>
      <c r="H245" s="628">
        <v>208</v>
      </c>
      <c r="I245" s="628">
        <v>208</v>
      </c>
      <c r="J245" s="628"/>
    </row>
    <row r="246" spans="1:10" s="382" customFormat="1" ht="28.5" customHeight="1">
      <c r="A246" s="624" t="s">
        <v>174</v>
      </c>
      <c r="B246" s="625" t="s">
        <v>1590</v>
      </c>
      <c r="C246" s="625" t="s">
        <v>3206</v>
      </c>
      <c r="D246" s="624" t="s">
        <v>3145</v>
      </c>
      <c r="E246" s="626" t="s">
        <v>3283</v>
      </c>
      <c r="F246" s="624" t="s">
        <v>4207</v>
      </c>
      <c r="G246" s="627" t="s">
        <v>3775</v>
      </c>
      <c r="H246" s="628">
        <v>191</v>
      </c>
      <c r="I246" s="628">
        <v>191</v>
      </c>
      <c r="J246" s="628"/>
    </row>
    <row r="247" spans="1:10" s="382" customFormat="1" ht="28.5" customHeight="1">
      <c r="A247" s="624" t="s">
        <v>174</v>
      </c>
      <c r="B247" s="625" t="s">
        <v>5524</v>
      </c>
      <c r="C247" s="625" t="s">
        <v>3874</v>
      </c>
      <c r="D247" s="624" t="s">
        <v>3466</v>
      </c>
      <c r="E247" s="626" t="s">
        <v>2840</v>
      </c>
      <c r="F247" s="624" t="s">
        <v>4207</v>
      </c>
      <c r="G247" s="627" t="s">
        <v>3775</v>
      </c>
      <c r="H247" s="628">
        <v>29</v>
      </c>
      <c r="I247" s="628">
        <v>29</v>
      </c>
      <c r="J247" s="628"/>
    </row>
    <row r="248" spans="1:10" s="382" customFormat="1" ht="28.5" customHeight="1">
      <c r="A248" s="624" t="s">
        <v>174</v>
      </c>
      <c r="B248" s="625" t="s">
        <v>5524</v>
      </c>
      <c r="C248" s="625" t="s">
        <v>3874</v>
      </c>
      <c r="D248" s="624" t="s">
        <v>3279</v>
      </c>
      <c r="E248" s="626" t="s">
        <v>3289</v>
      </c>
      <c r="F248" s="624" t="s">
        <v>4207</v>
      </c>
      <c r="G248" s="627" t="s">
        <v>3775</v>
      </c>
      <c r="H248" s="628">
        <v>126</v>
      </c>
      <c r="I248" s="628">
        <v>126</v>
      </c>
      <c r="J248" s="628"/>
    </row>
    <row r="249" spans="1:10" s="382" customFormat="1" ht="28.5" customHeight="1">
      <c r="A249" s="624" t="s">
        <v>174</v>
      </c>
      <c r="B249" s="625" t="s">
        <v>3872</v>
      </c>
      <c r="C249" s="625" t="s">
        <v>1559</v>
      </c>
      <c r="D249" s="624" t="s">
        <v>3145</v>
      </c>
      <c r="E249" s="626" t="s">
        <v>3283</v>
      </c>
      <c r="F249" s="624" t="s">
        <v>4207</v>
      </c>
      <c r="G249" s="627" t="s">
        <v>3775</v>
      </c>
      <c r="H249" s="628">
        <v>129</v>
      </c>
      <c r="I249" s="628">
        <v>129</v>
      </c>
      <c r="J249" s="628"/>
    </row>
    <row r="250" spans="1:10" s="382" customFormat="1" ht="28.5" customHeight="1">
      <c r="A250" s="624" t="s">
        <v>174</v>
      </c>
      <c r="B250" s="625" t="s">
        <v>3872</v>
      </c>
      <c r="C250" s="625" t="s">
        <v>1559</v>
      </c>
      <c r="D250" s="624" t="s">
        <v>3466</v>
      </c>
      <c r="E250" s="626" t="s">
        <v>2840</v>
      </c>
      <c r="F250" s="624" t="s">
        <v>4207</v>
      </c>
      <c r="G250" s="627" t="s">
        <v>3775</v>
      </c>
      <c r="H250" s="628">
        <v>129</v>
      </c>
      <c r="I250" s="628">
        <v>129</v>
      </c>
      <c r="J250" s="628"/>
    </row>
    <row r="251" spans="1:10" s="382" customFormat="1" ht="28.5" customHeight="1">
      <c r="A251" s="624" t="s">
        <v>174</v>
      </c>
      <c r="B251" s="625" t="s">
        <v>3872</v>
      </c>
      <c r="C251" s="625" t="s">
        <v>1559</v>
      </c>
      <c r="D251" s="624" t="s">
        <v>3277</v>
      </c>
      <c r="E251" s="626" t="s">
        <v>3276</v>
      </c>
      <c r="F251" s="624" t="s">
        <v>4207</v>
      </c>
      <c r="G251" s="627" t="s">
        <v>3775</v>
      </c>
      <c r="H251" s="628">
        <v>129</v>
      </c>
      <c r="I251" s="628">
        <v>129</v>
      </c>
      <c r="J251" s="628"/>
    </row>
    <row r="252" spans="1:10" s="382" customFormat="1" ht="28.5" customHeight="1">
      <c r="A252" s="624" t="s">
        <v>174</v>
      </c>
      <c r="B252" s="625" t="s">
        <v>3214</v>
      </c>
      <c r="C252" s="625" t="s">
        <v>1562</v>
      </c>
      <c r="D252" s="624" t="s">
        <v>3145</v>
      </c>
      <c r="E252" s="626" t="s">
        <v>3283</v>
      </c>
      <c r="F252" s="624" t="s">
        <v>4207</v>
      </c>
      <c r="G252" s="627" t="s">
        <v>3775</v>
      </c>
      <c r="H252" s="628">
        <v>51</v>
      </c>
      <c r="I252" s="628">
        <v>51</v>
      </c>
      <c r="J252" s="628"/>
    </row>
    <row r="253" spans="1:10" s="382" customFormat="1" ht="28.5" customHeight="1">
      <c r="A253" s="624" t="s">
        <v>174</v>
      </c>
      <c r="B253" s="625" t="s">
        <v>5525</v>
      </c>
      <c r="C253" s="625" t="s">
        <v>1563</v>
      </c>
      <c r="D253" s="624" t="s">
        <v>3145</v>
      </c>
      <c r="E253" s="626" t="s">
        <v>3283</v>
      </c>
      <c r="F253" s="624" t="s">
        <v>4207</v>
      </c>
      <c r="G253" s="627" t="s">
        <v>3775</v>
      </c>
      <c r="H253" s="628">
        <v>163</v>
      </c>
      <c r="I253" s="628">
        <v>163</v>
      </c>
      <c r="J253" s="628"/>
    </row>
    <row r="254" spans="1:10" s="382" customFormat="1" ht="28.5" customHeight="1">
      <c r="A254" s="624" t="s">
        <v>174</v>
      </c>
      <c r="B254" s="625" t="s">
        <v>3869</v>
      </c>
      <c r="C254" s="625" t="s">
        <v>1565</v>
      </c>
      <c r="D254" s="624" t="s">
        <v>3145</v>
      </c>
      <c r="E254" s="626" t="s">
        <v>3283</v>
      </c>
      <c r="F254" s="624" t="s">
        <v>4207</v>
      </c>
      <c r="G254" s="627" t="s">
        <v>3775</v>
      </c>
      <c r="H254" s="628">
        <v>38</v>
      </c>
      <c r="I254" s="628">
        <v>38</v>
      </c>
      <c r="J254" s="628"/>
    </row>
    <row r="255" spans="1:10" s="382" customFormat="1" ht="28.5" customHeight="1">
      <c r="A255" s="624" t="s">
        <v>174</v>
      </c>
      <c r="B255" s="625" t="s">
        <v>3936</v>
      </c>
      <c r="C255" s="625" t="s">
        <v>1570</v>
      </c>
      <c r="D255" s="624" t="s">
        <v>3145</v>
      </c>
      <c r="E255" s="626" t="s">
        <v>3283</v>
      </c>
      <c r="F255" s="624" t="s">
        <v>4207</v>
      </c>
      <c r="G255" s="627" t="s">
        <v>3775</v>
      </c>
      <c r="H255" s="628">
        <v>231</v>
      </c>
      <c r="I255" s="628">
        <v>231</v>
      </c>
      <c r="J255" s="628"/>
    </row>
    <row r="256" spans="1:10" s="382" customFormat="1" ht="28.5" customHeight="1">
      <c r="A256" s="624" t="s">
        <v>174</v>
      </c>
      <c r="B256" s="625" t="s">
        <v>5440</v>
      </c>
      <c r="C256" s="625" t="s">
        <v>1571</v>
      </c>
      <c r="D256" s="624" t="s">
        <v>3145</v>
      </c>
      <c r="E256" s="626" t="s">
        <v>3283</v>
      </c>
      <c r="F256" s="624" t="s">
        <v>4207</v>
      </c>
      <c r="G256" s="627" t="s">
        <v>3775</v>
      </c>
      <c r="H256" s="628">
        <v>29</v>
      </c>
      <c r="I256" s="628">
        <v>29</v>
      </c>
      <c r="J256" s="628"/>
    </row>
    <row r="257" spans="1:10" s="382" customFormat="1" ht="28.5" customHeight="1">
      <c r="A257" s="624" t="s">
        <v>174</v>
      </c>
      <c r="B257" s="625" t="s">
        <v>5440</v>
      </c>
      <c r="C257" s="625" t="s">
        <v>1571</v>
      </c>
      <c r="D257" s="624" t="s">
        <v>3466</v>
      </c>
      <c r="E257" s="626" t="s">
        <v>2840</v>
      </c>
      <c r="F257" s="624" t="s">
        <v>4207</v>
      </c>
      <c r="G257" s="627" t="s">
        <v>3775</v>
      </c>
      <c r="H257" s="628">
        <v>92</v>
      </c>
      <c r="I257" s="628">
        <v>92</v>
      </c>
      <c r="J257" s="628"/>
    </row>
    <row r="258" spans="1:10" s="382" customFormat="1" ht="28.5" customHeight="1">
      <c r="A258" s="624" t="s">
        <v>174</v>
      </c>
      <c r="B258" s="625" t="s">
        <v>5526</v>
      </c>
      <c r="C258" s="625" t="s">
        <v>5531</v>
      </c>
      <c r="D258" s="624" t="s">
        <v>3145</v>
      </c>
      <c r="E258" s="626" t="s">
        <v>5534</v>
      </c>
      <c r="F258" s="624" t="s">
        <v>4207</v>
      </c>
      <c r="G258" s="627" t="s">
        <v>3775</v>
      </c>
      <c r="H258" s="628">
        <v>129</v>
      </c>
      <c r="I258" s="628">
        <v>129</v>
      </c>
      <c r="J258" s="628"/>
    </row>
    <row r="259" spans="1:10" s="382" customFormat="1" ht="28.5" customHeight="1">
      <c r="A259" s="624" t="s">
        <v>174</v>
      </c>
      <c r="B259" s="625" t="s">
        <v>3210</v>
      </c>
      <c r="C259" s="625" t="s">
        <v>3211</v>
      </c>
      <c r="D259" s="624" t="s">
        <v>3145</v>
      </c>
      <c r="E259" s="626" t="s">
        <v>3283</v>
      </c>
      <c r="F259" s="624" t="s">
        <v>4207</v>
      </c>
      <c r="G259" s="627" t="s">
        <v>3775</v>
      </c>
      <c r="H259" s="628">
        <v>48</v>
      </c>
      <c r="I259" s="628">
        <v>48</v>
      </c>
      <c r="J259" s="628"/>
    </row>
    <row r="260" spans="1:10" s="382" customFormat="1" ht="28.5" customHeight="1">
      <c r="A260" s="624" t="s">
        <v>174</v>
      </c>
      <c r="B260" s="625" t="s">
        <v>1591</v>
      </c>
      <c r="C260" s="625" t="s">
        <v>3207</v>
      </c>
      <c r="D260" s="624" t="s">
        <v>3145</v>
      </c>
      <c r="E260" s="626" t="s">
        <v>3283</v>
      </c>
      <c r="F260" s="624" t="s">
        <v>4207</v>
      </c>
      <c r="G260" s="627" t="s">
        <v>3775</v>
      </c>
      <c r="H260" s="628">
        <v>48</v>
      </c>
      <c r="I260" s="628">
        <v>48</v>
      </c>
      <c r="J260" s="628"/>
    </row>
    <row r="261" spans="1:10" s="382" customFormat="1" ht="28.5" customHeight="1">
      <c r="A261" s="624" t="s">
        <v>174</v>
      </c>
      <c r="B261" s="625" t="s">
        <v>1592</v>
      </c>
      <c r="C261" s="625" t="s">
        <v>1593</v>
      </c>
      <c r="D261" s="624" t="s">
        <v>3145</v>
      </c>
      <c r="E261" s="626" t="s">
        <v>3283</v>
      </c>
      <c r="F261" s="624" t="s">
        <v>4207</v>
      </c>
      <c r="G261" s="627" t="s">
        <v>3775</v>
      </c>
      <c r="H261" s="628">
        <v>81</v>
      </c>
      <c r="I261" s="628">
        <v>81</v>
      </c>
      <c r="J261" s="628"/>
    </row>
    <row r="262" spans="1:10" s="382" customFormat="1" ht="28.5" customHeight="1">
      <c r="A262" s="624" t="s">
        <v>174</v>
      </c>
      <c r="B262" s="625" t="s">
        <v>5527</v>
      </c>
      <c r="C262" s="625" t="s">
        <v>5532</v>
      </c>
      <c r="D262" s="624" t="s">
        <v>3145</v>
      </c>
      <c r="E262" s="626" t="s">
        <v>5534</v>
      </c>
      <c r="F262" s="624" t="s">
        <v>4207</v>
      </c>
      <c r="G262" s="627" t="s">
        <v>3775</v>
      </c>
      <c r="H262" s="628">
        <v>68</v>
      </c>
      <c r="I262" s="628">
        <v>68</v>
      </c>
      <c r="J262" s="628"/>
    </row>
    <row r="263" spans="1:10" s="382" customFormat="1" ht="28.5" customHeight="1">
      <c r="A263" s="624" t="s">
        <v>174</v>
      </c>
      <c r="B263" s="625" t="s">
        <v>3212</v>
      </c>
      <c r="C263" s="625" t="s">
        <v>3213</v>
      </c>
      <c r="D263" s="624" t="s">
        <v>3145</v>
      </c>
      <c r="E263" s="626" t="s">
        <v>3283</v>
      </c>
      <c r="F263" s="624" t="s">
        <v>4207</v>
      </c>
      <c r="G263" s="627" t="s">
        <v>3775</v>
      </c>
      <c r="H263" s="628">
        <v>48</v>
      </c>
      <c r="I263" s="628">
        <v>48</v>
      </c>
      <c r="J263" s="628"/>
    </row>
    <row r="264" spans="1:10" s="382" customFormat="1" ht="28.5" customHeight="1">
      <c r="A264" s="624" t="s">
        <v>174</v>
      </c>
      <c r="B264" s="625" t="s">
        <v>1594</v>
      </c>
      <c r="C264" s="625" t="s">
        <v>5849</v>
      </c>
      <c r="D264" s="624" t="s">
        <v>3145</v>
      </c>
      <c r="E264" s="626" t="s">
        <v>3283</v>
      </c>
      <c r="F264" s="624" t="s">
        <v>4207</v>
      </c>
      <c r="G264" s="627" t="s">
        <v>3775</v>
      </c>
      <c r="H264" s="628">
        <v>126</v>
      </c>
      <c r="I264" s="628">
        <v>126</v>
      </c>
      <c r="J264" s="628"/>
    </row>
    <row r="265" spans="1:10" s="382" customFormat="1" ht="28.5" customHeight="1">
      <c r="A265" s="624" t="s">
        <v>174</v>
      </c>
      <c r="B265" s="625" t="s">
        <v>5528</v>
      </c>
      <c r="C265" s="625" t="s">
        <v>3873</v>
      </c>
      <c r="D265" s="624" t="s">
        <v>3145</v>
      </c>
      <c r="E265" s="626" t="s">
        <v>3283</v>
      </c>
      <c r="F265" s="624" t="s">
        <v>4207</v>
      </c>
      <c r="G265" s="627" t="s">
        <v>3775</v>
      </c>
      <c r="H265" s="628">
        <v>109</v>
      </c>
      <c r="I265" s="628">
        <v>109</v>
      </c>
      <c r="J265" s="628"/>
    </row>
    <row r="266" spans="1:10" s="382" customFormat="1" ht="28.5" customHeight="1">
      <c r="A266" s="624" t="s">
        <v>174</v>
      </c>
      <c r="B266" s="625" t="s">
        <v>1595</v>
      </c>
      <c r="C266" s="625" t="s">
        <v>1596</v>
      </c>
      <c r="D266" s="624" t="s">
        <v>3145</v>
      </c>
      <c r="E266" s="626" t="s">
        <v>3283</v>
      </c>
      <c r="F266" s="624" t="s">
        <v>4207</v>
      </c>
      <c r="G266" s="627" t="s">
        <v>3775</v>
      </c>
      <c r="H266" s="628">
        <v>48</v>
      </c>
      <c r="I266" s="628">
        <v>48</v>
      </c>
      <c r="J266" s="628"/>
    </row>
    <row r="267" spans="1:10" s="382" customFormat="1" ht="28.5" customHeight="1">
      <c r="A267" s="624" t="s">
        <v>174</v>
      </c>
      <c r="B267" s="625" t="s">
        <v>3208</v>
      </c>
      <c r="C267" s="625" t="s">
        <v>3209</v>
      </c>
      <c r="D267" s="624" t="s">
        <v>3145</v>
      </c>
      <c r="E267" s="626" t="s">
        <v>3283</v>
      </c>
      <c r="F267" s="624" t="s">
        <v>4207</v>
      </c>
      <c r="G267" s="627" t="s">
        <v>3775</v>
      </c>
      <c r="H267" s="628">
        <v>48</v>
      </c>
      <c r="I267" s="628">
        <v>48</v>
      </c>
      <c r="J267" s="628"/>
    </row>
    <row r="268" spans="1:10" s="382" customFormat="1" ht="28.5" customHeight="1">
      <c r="A268" s="624" t="s">
        <v>174</v>
      </c>
      <c r="B268" s="625" t="s">
        <v>5529</v>
      </c>
      <c r="C268" s="625" t="s">
        <v>5533</v>
      </c>
      <c r="D268" s="624" t="s">
        <v>3145</v>
      </c>
      <c r="E268" s="626" t="s">
        <v>5534</v>
      </c>
      <c r="F268" s="624" t="s">
        <v>4207</v>
      </c>
      <c r="G268" s="627" t="s">
        <v>3775</v>
      </c>
      <c r="H268" s="628">
        <v>75</v>
      </c>
      <c r="I268" s="628">
        <v>75</v>
      </c>
      <c r="J268" s="628"/>
    </row>
    <row r="269" spans="1:10" s="382" customFormat="1" ht="28.5" customHeight="1">
      <c r="A269" s="624" t="s">
        <v>174</v>
      </c>
      <c r="B269" s="625" t="s">
        <v>1597</v>
      </c>
      <c r="C269" s="625" t="s">
        <v>1556</v>
      </c>
      <c r="D269" s="624" t="s">
        <v>3145</v>
      </c>
      <c r="E269" s="626" t="s">
        <v>3283</v>
      </c>
      <c r="F269" s="624" t="s">
        <v>4207</v>
      </c>
      <c r="G269" s="627" t="s">
        <v>3775</v>
      </c>
      <c r="H269" s="628">
        <v>24</v>
      </c>
      <c r="I269" s="628">
        <v>24</v>
      </c>
      <c r="J269" s="628"/>
    </row>
    <row r="270" spans="1:10" s="382" customFormat="1" ht="28.5" customHeight="1">
      <c r="A270" s="624" t="s">
        <v>174</v>
      </c>
      <c r="B270" s="625" t="s">
        <v>1598</v>
      </c>
      <c r="C270" s="625" t="s">
        <v>1599</v>
      </c>
      <c r="D270" s="624" t="s">
        <v>3145</v>
      </c>
      <c r="E270" s="626" t="s">
        <v>3283</v>
      </c>
      <c r="F270" s="624" t="s">
        <v>4207</v>
      </c>
      <c r="G270" s="627" t="s">
        <v>3775</v>
      </c>
      <c r="H270" s="628">
        <v>51</v>
      </c>
      <c r="I270" s="628">
        <v>51</v>
      </c>
      <c r="J270" s="628"/>
    </row>
    <row r="271" spans="1:10" s="382" customFormat="1" ht="28.5" customHeight="1">
      <c r="A271" s="624" t="s">
        <v>174</v>
      </c>
      <c r="B271" s="625" t="s">
        <v>1600</v>
      </c>
      <c r="C271" s="625" t="s">
        <v>1601</v>
      </c>
      <c r="D271" s="624" t="s">
        <v>3145</v>
      </c>
      <c r="E271" s="626" t="s">
        <v>3283</v>
      </c>
      <c r="F271" s="624" t="s">
        <v>4207</v>
      </c>
      <c r="G271" s="627" t="s">
        <v>3775</v>
      </c>
      <c r="H271" s="628">
        <v>51</v>
      </c>
      <c r="I271" s="628">
        <v>51</v>
      </c>
      <c r="J271" s="628"/>
    </row>
    <row r="272" spans="1:10" s="382" customFormat="1" ht="28.5" customHeight="1">
      <c r="A272" s="624" t="s">
        <v>174</v>
      </c>
      <c r="B272" s="625" t="s">
        <v>1602</v>
      </c>
      <c r="C272" s="625" t="s">
        <v>1603</v>
      </c>
      <c r="D272" s="624" t="s">
        <v>3466</v>
      </c>
      <c r="E272" s="626" t="s">
        <v>2840</v>
      </c>
      <c r="F272" s="624" t="s">
        <v>4207</v>
      </c>
      <c r="G272" s="627" t="s">
        <v>3775</v>
      </c>
      <c r="H272" s="628">
        <v>87</v>
      </c>
      <c r="I272" s="628">
        <v>87</v>
      </c>
      <c r="J272" s="628"/>
    </row>
    <row r="273" spans="1:10" s="382" customFormat="1" ht="28.5" customHeight="1">
      <c r="A273" s="624" t="s">
        <v>174</v>
      </c>
      <c r="B273" s="625" t="s">
        <v>5441</v>
      </c>
      <c r="C273" s="625" t="s">
        <v>1605</v>
      </c>
      <c r="D273" s="624" t="s">
        <v>3145</v>
      </c>
      <c r="E273" s="626" t="s">
        <v>3283</v>
      </c>
      <c r="F273" s="624" t="s">
        <v>4207</v>
      </c>
      <c r="G273" s="627" t="s">
        <v>3775</v>
      </c>
      <c r="H273" s="628">
        <v>208</v>
      </c>
      <c r="I273" s="628">
        <v>208</v>
      </c>
      <c r="J273" s="628"/>
    </row>
    <row r="274" spans="1:10" s="382" customFormat="1" ht="28.5" customHeight="1">
      <c r="A274" s="624" t="s">
        <v>174</v>
      </c>
      <c r="B274" s="625" t="s">
        <v>5442</v>
      </c>
      <c r="C274" s="625" t="s">
        <v>1607</v>
      </c>
      <c r="D274" s="624" t="s">
        <v>3145</v>
      </c>
      <c r="E274" s="626" t="s">
        <v>3283</v>
      </c>
      <c r="F274" s="624" t="s">
        <v>4207</v>
      </c>
      <c r="G274" s="627" t="s">
        <v>3775</v>
      </c>
      <c r="H274" s="628">
        <v>208</v>
      </c>
      <c r="I274" s="628">
        <v>208</v>
      </c>
      <c r="J274" s="628"/>
    </row>
    <row r="275" spans="1:10" s="382" customFormat="1" ht="28.5" customHeight="1">
      <c r="A275" s="624" t="s">
        <v>174</v>
      </c>
      <c r="B275" s="625" t="s">
        <v>5443</v>
      </c>
      <c r="C275" s="625" t="s">
        <v>4303</v>
      </c>
      <c r="D275" s="624" t="s">
        <v>3145</v>
      </c>
      <c r="E275" s="626" t="s">
        <v>3283</v>
      </c>
      <c r="F275" s="624" t="s">
        <v>4207</v>
      </c>
      <c r="G275" s="627" t="s">
        <v>3775</v>
      </c>
      <c r="H275" s="628">
        <v>104</v>
      </c>
      <c r="I275" s="628">
        <v>104</v>
      </c>
      <c r="J275" s="628"/>
    </row>
    <row r="276" spans="1:10" ht="28.5" customHeight="1">
      <c r="A276" s="624" t="s">
        <v>174</v>
      </c>
      <c r="B276" s="977" t="s">
        <v>5443</v>
      </c>
      <c r="C276" s="978" t="s">
        <v>4303</v>
      </c>
      <c r="D276" s="978" t="s">
        <v>3466</v>
      </c>
      <c r="E276" s="978" t="s">
        <v>2840</v>
      </c>
      <c r="F276" s="624" t="s">
        <v>4207</v>
      </c>
      <c r="G276" s="980" t="s">
        <v>3775</v>
      </c>
      <c r="H276" s="982">
        <v>104</v>
      </c>
      <c r="I276" s="983">
        <v>104</v>
      </c>
      <c r="J276" s="979"/>
    </row>
    <row r="277" spans="1:10" s="382" customFormat="1" ht="28.5" customHeight="1">
      <c r="A277" s="624" t="s">
        <v>174</v>
      </c>
      <c r="B277" s="625" t="s">
        <v>5444</v>
      </c>
      <c r="C277" s="625" t="s">
        <v>1608</v>
      </c>
      <c r="D277" s="624" t="s">
        <v>3145</v>
      </c>
      <c r="E277" s="626" t="s">
        <v>3283</v>
      </c>
      <c r="F277" s="624" t="s">
        <v>4207</v>
      </c>
      <c r="G277" s="627" t="s">
        <v>3775</v>
      </c>
      <c r="H277" s="628">
        <v>106</v>
      </c>
      <c r="I277" s="628">
        <v>106</v>
      </c>
      <c r="J277" s="628"/>
    </row>
    <row r="278" spans="1:10" s="382" customFormat="1" ht="28.5" customHeight="1">
      <c r="A278" s="624" t="s">
        <v>174</v>
      </c>
      <c r="B278" s="625" t="s">
        <v>5530</v>
      </c>
      <c r="C278" s="625" t="s">
        <v>3215</v>
      </c>
      <c r="D278" s="624" t="s">
        <v>3145</v>
      </c>
      <c r="E278" s="626" t="s">
        <v>3283</v>
      </c>
      <c r="F278" s="624" t="s">
        <v>4207</v>
      </c>
      <c r="G278" s="627" t="s">
        <v>3775</v>
      </c>
      <c r="H278" s="628">
        <v>74</v>
      </c>
      <c r="I278" s="628">
        <v>74</v>
      </c>
      <c r="J278" s="628"/>
    </row>
    <row r="279" spans="1:10" s="382" customFormat="1" ht="28.5" customHeight="1">
      <c r="A279" s="981" t="s">
        <v>175</v>
      </c>
      <c r="B279" s="989"/>
      <c r="C279" s="991" t="s">
        <v>4232</v>
      </c>
      <c r="D279" s="624"/>
      <c r="E279" s="626"/>
      <c r="F279" s="624"/>
      <c r="G279" s="627"/>
      <c r="H279" s="628"/>
      <c r="I279" s="628"/>
      <c r="J279" s="628"/>
    </row>
    <row r="280" spans="1:10" s="382" customFormat="1" ht="28.5" customHeight="1">
      <c r="A280" s="624" t="s">
        <v>175</v>
      </c>
      <c r="B280" s="625" t="s">
        <v>1609</v>
      </c>
      <c r="C280" s="625" t="s">
        <v>1610</v>
      </c>
      <c r="D280" s="624" t="s">
        <v>3145</v>
      </c>
      <c r="E280" s="626" t="s">
        <v>3283</v>
      </c>
      <c r="F280" s="624" t="s">
        <v>4207</v>
      </c>
      <c r="G280" s="627" t="s">
        <v>3775</v>
      </c>
      <c r="H280" s="628">
        <v>106</v>
      </c>
      <c r="I280" s="628">
        <v>106</v>
      </c>
      <c r="J280" s="628"/>
    </row>
    <row r="281" spans="1:10" s="382" customFormat="1" ht="28.5" customHeight="1">
      <c r="A281" s="624" t="s">
        <v>175</v>
      </c>
      <c r="B281" s="625" t="s">
        <v>1611</v>
      </c>
      <c r="C281" s="625" t="s">
        <v>1612</v>
      </c>
      <c r="D281" s="624" t="s">
        <v>3145</v>
      </c>
      <c r="E281" s="626" t="s">
        <v>3283</v>
      </c>
      <c r="F281" s="624" t="s">
        <v>4207</v>
      </c>
      <c r="G281" s="627" t="s">
        <v>3775</v>
      </c>
      <c r="H281" s="628">
        <v>26</v>
      </c>
      <c r="I281" s="628">
        <v>26</v>
      </c>
      <c r="J281" s="628"/>
    </row>
    <row r="282" spans="1:10" s="382" customFormat="1" ht="28.5" customHeight="1">
      <c r="A282" s="624" t="s">
        <v>175</v>
      </c>
      <c r="B282" s="625" t="s">
        <v>1613</v>
      </c>
      <c r="C282" s="625" t="s">
        <v>1614</v>
      </c>
      <c r="D282" s="624" t="s">
        <v>3145</v>
      </c>
      <c r="E282" s="626" t="s">
        <v>3283</v>
      </c>
      <c r="F282" s="624" t="s">
        <v>4207</v>
      </c>
      <c r="G282" s="627" t="s">
        <v>3775</v>
      </c>
      <c r="H282" s="628">
        <v>17</v>
      </c>
      <c r="I282" s="628">
        <v>17</v>
      </c>
      <c r="J282" s="628"/>
    </row>
    <row r="283" spans="1:10" s="382" customFormat="1" ht="28.5" customHeight="1">
      <c r="A283" s="624" t="s">
        <v>175</v>
      </c>
      <c r="B283" s="625" t="s">
        <v>1615</v>
      </c>
      <c r="C283" s="625" t="s">
        <v>1616</v>
      </c>
      <c r="D283" s="624" t="s">
        <v>3145</v>
      </c>
      <c r="E283" s="626" t="s">
        <v>3283</v>
      </c>
      <c r="F283" s="624" t="s">
        <v>4207</v>
      </c>
      <c r="G283" s="627" t="s">
        <v>3775</v>
      </c>
      <c r="H283" s="628">
        <v>25</v>
      </c>
      <c r="I283" s="628">
        <v>25</v>
      </c>
      <c r="J283" s="628"/>
    </row>
    <row r="284" spans="1:10" s="382" customFormat="1" ht="28.5" customHeight="1">
      <c r="A284" s="624" t="s">
        <v>175</v>
      </c>
      <c r="B284" s="625" t="s">
        <v>1617</v>
      </c>
      <c r="C284" s="625" t="s">
        <v>1618</v>
      </c>
      <c r="D284" s="624" t="s">
        <v>3145</v>
      </c>
      <c r="E284" s="626" t="s">
        <v>3283</v>
      </c>
      <c r="F284" s="624" t="s">
        <v>4207</v>
      </c>
      <c r="G284" s="627" t="s">
        <v>3775</v>
      </c>
      <c r="H284" s="628">
        <v>246</v>
      </c>
      <c r="I284" s="628">
        <v>246</v>
      </c>
      <c r="J284" s="628"/>
    </row>
    <row r="285" spans="1:10" s="382" customFormat="1" ht="28.5" customHeight="1">
      <c r="A285" s="624" t="s">
        <v>175</v>
      </c>
      <c r="B285" s="625" t="s">
        <v>1619</v>
      </c>
      <c r="C285" s="625" t="s">
        <v>1620</v>
      </c>
      <c r="D285" s="624" t="s">
        <v>3145</v>
      </c>
      <c r="E285" s="626" t="s">
        <v>3283</v>
      </c>
      <c r="F285" s="624" t="s">
        <v>4207</v>
      </c>
      <c r="G285" s="627" t="s">
        <v>3775</v>
      </c>
      <c r="H285" s="628">
        <v>15</v>
      </c>
      <c r="I285" s="628">
        <v>15</v>
      </c>
      <c r="J285" s="628"/>
    </row>
    <row r="286" spans="1:10" s="382" customFormat="1" ht="28.5" customHeight="1">
      <c r="A286" s="624" t="s">
        <v>175</v>
      </c>
      <c r="B286" s="625" t="s">
        <v>1621</v>
      </c>
      <c r="C286" s="625" t="s">
        <v>1622</v>
      </c>
      <c r="D286" s="624" t="s">
        <v>3145</v>
      </c>
      <c r="E286" s="626" t="s">
        <v>3283</v>
      </c>
      <c r="F286" s="624" t="s">
        <v>4207</v>
      </c>
      <c r="G286" s="627" t="s">
        <v>3775</v>
      </c>
      <c r="H286" s="628">
        <v>31</v>
      </c>
      <c r="I286" s="628">
        <v>31</v>
      </c>
      <c r="J286" s="628"/>
    </row>
    <row r="287" spans="1:10" s="382" customFormat="1" ht="28.5" customHeight="1">
      <c r="A287" s="624" t="s">
        <v>175</v>
      </c>
      <c r="B287" s="625" t="s">
        <v>1623</v>
      </c>
      <c r="C287" s="625" t="s">
        <v>1624</v>
      </c>
      <c r="D287" s="624" t="s">
        <v>3145</v>
      </c>
      <c r="E287" s="626" t="s">
        <v>3283</v>
      </c>
      <c r="F287" s="624" t="s">
        <v>4207</v>
      </c>
      <c r="G287" s="627" t="s">
        <v>3775</v>
      </c>
      <c r="H287" s="628">
        <v>17</v>
      </c>
      <c r="I287" s="628">
        <v>17</v>
      </c>
      <c r="J287" s="628"/>
    </row>
    <row r="288" spans="1:10" s="382" customFormat="1" ht="28.5" customHeight="1">
      <c r="A288" s="624" t="s">
        <v>175</v>
      </c>
      <c r="B288" s="625" t="s">
        <v>1625</v>
      </c>
      <c r="C288" s="625" t="s">
        <v>1626</v>
      </c>
      <c r="D288" s="624" t="s">
        <v>3145</v>
      </c>
      <c r="E288" s="626" t="s">
        <v>3283</v>
      </c>
      <c r="F288" s="624" t="s">
        <v>4207</v>
      </c>
      <c r="G288" s="627" t="s">
        <v>3775</v>
      </c>
      <c r="H288" s="628">
        <v>27</v>
      </c>
      <c r="I288" s="628">
        <v>27</v>
      </c>
      <c r="J288" s="628"/>
    </row>
    <row r="289" spans="1:10" s="382" customFormat="1" ht="28.5" customHeight="1">
      <c r="A289" s="624" t="s">
        <v>175</v>
      </c>
      <c r="B289" s="625" t="s">
        <v>1625</v>
      </c>
      <c r="C289" s="625" t="s">
        <v>1626</v>
      </c>
      <c r="D289" s="624" t="s">
        <v>3282</v>
      </c>
      <c r="E289" s="626" t="s">
        <v>3288</v>
      </c>
      <c r="F289" s="624" t="s">
        <v>4207</v>
      </c>
      <c r="G289" s="627" t="s">
        <v>3775</v>
      </c>
      <c r="H289" s="628">
        <v>27</v>
      </c>
      <c r="I289" s="628">
        <v>27</v>
      </c>
      <c r="J289" s="628"/>
    </row>
    <row r="290" spans="1:10" s="382" customFormat="1" ht="28.5" customHeight="1">
      <c r="A290" s="624" t="s">
        <v>175</v>
      </c>
      <c r="B290" s="625" t="s">
        <v>3937</v>
      </c>
      <c r="C290" s="625" t="s">
        <v>1627</v>
      </c>
      <c r="D290" s="624" t="s">
        <v>3145</v>
      </c>
      <c r="E290" s="626" t="s">
        <v>3283</v>
      </c>
      <c r="F290" s="624" t="s">
        <v>4207</v>
      </c>
      <c r="G290" s="627" t="s">
        <v>3775</v>
      </c>
      <c r="H290" s="628">
        <v>14</v>
      </c>
      <c r="I290" s="628">
        <v>14</v>
      </c>
      <c r="J290" s="628"/>
    </row>
    <row r="291" spans="1:10" s="382" customFormat="1" ht="28.5" customHeight="1">
      <c r="A291" s="624" t="s">
        <v>175</v>
      </c>
      <c r="B291" s="625" t="s">
        <v>3938</v>
      </c>
      <c r="C291" s="625" t="s">
        <v>1628</v>
      </c>
      <c r="D291" s="624" t="s">
        <v>3145</v>
      </c>
      <c r="E291" s="626" t="s">
        <v>3283</v>
      </c>
      <c r="F291" s="624" t="s">
        <v>4207</v>
      </c>
      <c r="G291" s="627" t="s">
        <v>3775</v>
      </c>
      <c r="H291" s="628">
        <v>20</v>
      </c>
      <c r="I291" s="628">
        <v>20</v>
      </c>
      <c r="J291" s="628"/>
    </row>
    <row r="292" spans="1:10" s="382" customFormat="1" ht="28.5" customHeight="1">
      <c r="A292" s="624" t="s">
        <v>175</v>
      </c>
      <c r="B292" s="625" t="s">
        <v>1629</v>
      </c>
      <c r="C292" s="625" t="s">
        <v>1630</v>
      </c>
      <c r="D292" s="624" t="s">
        <v>3145</v>
      </c>
      <c r="E292" s="626" t="s">
        <v>3283</v>
      </c>
      <c r="F292" s="624" t="s">
        <v>4207</v>
      </c>
      <c r="G292" s="627" t="s">
        <v>3775</v>
      </c>
      <c r="H292" s="628">
        <v>23</v>
      </c>
      <c r="I292" s="628">
        <v>23</v>
      </c>
      <c r="J292" s="628"/>
    </row>
    <row r="293" spans="1:10" s="382" customFormat="1" ht="28.5" customHeight="1">
      <c r="A293" s="624" t="s">
        <v>175</v>
      </c>
      <c r="B293" s="990" t="s">
        <v>1629</v>
      </c>
      <c r="C293" s="625" t="s">
        <v>5424</v>
      </c>
      <c r="D293" s="624">
        <v>515</v>
      </c>
      <c r="E293" s="626" t="s">
        <v>3794</v>
      </c>
      <c r="F293" s="624" t="s">
        <v>4207</v>
      </c>
      <c r="G293" s="627" t="s">
        <v>3775</v>
      </c>
      <c r="H293" s="628">
        <v>63</v>
      </c>
      <c r="I293" s="628">
        <v>63</v>
      </c>
      <c r="J293" s="628"/>
    </row>
    <row r="294" spans="1:10" s="382" customFormat="1" ht="28.5" customHeight="1">
      <c r="A294" s="624" t="s">
        <v>175</v>
      </c>
      <c r="B294" s="625" t="s">
        <v>1631</v>
      </c>
      <c r="C294" s="625" t="s">
        <v>1632</v>
      </c>
      <c r="D294" s="624" t="s">
        <v>3145</v>
      </c>
      <c r="E294" s="626" t="s">
        <v>3283</v>
      </c>
      <c r="F294" s="624" t="s">
        <v>4207</v>
      </c>
      <c r="G294" s="627" t="s">
        <v>3775</v>
      </c>
      <c r="H294" s="628">
        <v>39</v>
      </c>
      <c r="I294" s="628">
        <v>39</v>
      </c>
      <c r="J294" s="628"/>
    </row>
    <row r="295" spans="1:10" s="382" customFormat="1" ht="28.5" customHeight="1">
      <c r="A295" s="624" t="s">
        <v>175</v>
      </c>
      <c r="B295" s="625" t="s">
        <v>1633</v>
      </c>
      <c r="C295" s="625" t="s">
        <v>1634</v>
      </c>
      <c r="D295" s="624" t="s">
        <v>3145</v>
      </c>
      <c r="E295" s="626" t="s">
        <v>3283</v>
      </c>
      <c r="F295" s="624" t="s">
        <v>4207</v>
      </c>
      <c r="G295" s="627" t="s">
        <v>3775</v>
      </c>
      <c r="H295" s="628">
        <v>20</v>
      </c>
      <c r="I295" s="628">
        <v>20</v>
      </c>
      <c r="J295" s="628"/>
    </row>
    <row r="296" spans="1:10" s="382" customFormat="1" ht="28.5" customHeight="1">
      <c r="A296" s="624" t="s">
        <v>175</v>
      </c>
      <c r="B296" s="625" t="s">
        <v>1635</v>
      </c>
      <c r="C296" s="625" t="s">
        <v>1636</v>
      </c>
      <c r="D296" s="624" t="s">
        <v>3145</v>
      </c>
      <c r="E296" s="626" t="s">
        <v>3283</v>
      </c>
      <c r="F296" s="624" t="s">
        <v>4207</v>
      </c>
      <c r="G296" s="627" t="s">
        <v>3775</v>
      </c>
      <c r="H296" s="628">
        <v>132</v>
      </c>
      <c r="I296" s="628">
        <v>132</v>
      </c>
      <c r="J296" s="628"/>
    </row>
    <row r="297" spans="1:10" s="382" customFormat="1" ht="28.5" customHeight="1">
      <c r="A297" s="624" t="s">
        <v>175</v>
      </c>
      <c r="B297" s="625" t="s">
        <v>1635</v>
      </c>
      <c r="C297" s="625" t="s">
        <v>1636</v>
      </c>
      <c r="D297" s="624" t="s">
        <v>3282</v>
      </c>
      <c r="E297" s="626" t="s">
        <v>3288</v>
      </c>
      <c r="F297" s="624" t="s">
        <v>4207</v>
      </c>
      <c r="G297" s="627" t="s">
        <v>3775</v>
      </c>
      <c r="H297" s="628">
        <v>101</v>
      </c>
      <c r="I297" s="628">
        <v>101</v>
      </c>
      <c r="J297" s="628"/>
    </row>
    <row r="298" spans="1:10" s="382" customFormat="1" ht="28.5" customHeight="1">
      <c r="A298" s="624" t="s">
        <v>175</v>
      </c>
      <c r="B298" s="671" t="s">
        <v>1637</v>
      </c>
      <c r="C298" s="625" t="s">
        <v>1638</v>
      </c>
      <c r="D298" s="624" t="s">
        <v>3145</v>
      </c>
      <c r="E298" s="626" t="s">
        <v>3283</v>
      </c>
      <c r="F298" s="624" t="s">
        <v>4207</v>
      </c>
      <c r="G298" s="627" t="s">
        <v>3775</v>
      </c>
      <c r="H298" s="628">
        <v>101</v>
      </c>
      <c r="I298" s="628">
        <v>101</v>
      </c>
      <c r="J298" s="628"/>
    </row>
    <row r="299" spans="1:10" s="382" customFormat="1" ht="28.5" customHeight="1">
      <c r="A299" s="624" t="s">
        <v>175</v>
      </c>
      <c r="B299" s="625" t="s">
        <v>1639</v>
      </c>
      <c r="C299" s="625" t="s">
        <v>1640</v>
      </c>
      <c r="D299" s="624" t="s">
        <v>3145</v>
      </c>
      <c r="E299" s="626" t="s">
        <v>3283</v>
      </c>
      <c r="F299" s="624" t="s">
        <v>4207</v>
      </c>
      <c r="G299" s="627" t="s">
        <v>3775</v>
      </c>
      <c r="H299" s="628">
        <v>31</v>
      </c>
      <c r="I299" s="628">
        <v>31</v>
      </c>
      <c r="J299" s="628"/>
    </row>
    <row r="300" spans="1:10" s="382" customFormat="1" ht="28.5" customHeight="1">
      <c r="A300" s="624" t="s">
        <v>175</v>
      </c>
      <c r="B300" s="625" t="s">
        <v>1641</v>
      </c>
      <c r="C300" s="625" t="s">
        <v>1642</v>
      </c>
      <c r="D300" s="624" t="s">
        <v>3145</v>
      </c>
      <c r="E300" s="626" t="s">
        <v>3283</v>
      </c>
      <c r="F300" s="624" t="s">
        <v>4207</v>
      </c>
      <c r="G300" s="627" t="s">
        <v>3775</v>
      </c>
      <c r="H300" s="628">
        <v>31</v>
      </c>
      <c r="I300" s="628">
        <v>31</v>
      </c>
      <c r="J300" s="628"/>
    </row>
    <row r="301" spans="1:10" s="382" customFormat="1" ht="28.5" customHeight="1">
      <c r="A301" s="624" t="s">
        <v>175</v>
      </c>
      <c r="B301" s="625" t="s">
        <v>1643</v>
      </c>
      <c r="C301" s="625" t="s">
        <v>1644</v>
      </c>
      <c r="D301" s="624" t="s">
        <v>3145</v>
      </c>
      <c r="E301" s="626" t="s">
        <v>3283</v>
      </c>
      <c r="F301" s="624" t="s">
        <v>4207</v>
      </c>
      <c r="G301" s="627" t="s">
        <v>3775</v>
      </c>
      <c r="H301" s="628">
        <v>22</v>
      </c>
      <c r="I301" s="628">
        <v>22</v>
      </c>
      <c r="J301" s="628"/>
    </row>
    <row r="302" spans="1:10" s="382" customFormat="1" ht="28.5" customHeight="1">
      <c r="A302" s="624" t="s">
        <v>175</v>
      </c>
      <c r="B302" s="625" t="s">
        <v>1645</v>
      </c>
      <c r="C302" s="625" t="s">
        <v>1646</v>
      </c>
      <c r="D302" s="624" t="s">
        <v>3145</v>
      </c>
      <c r="E302" s="626" t="s">
        <v>3283</v>
      </c>
      <c r="F302" s="624" t="s">
        <v>4207</v>
      </c>
      <c r="G302" s="627" t="s">
        <v>3775</v>
      </c>
      <c r="H302" s="628">
        <v>23</v>
      </c>
      <c r="I302" s="628">
        <v>23</v>
      </c>
      <c r="J302" s="628"/>
    </row>
    <row r="303" spans="1:10" s="382" customFormat="1" ht="28.5" customHeight="1">
      <c r="A303" s="624" t="s">
        <v>175</v>
      </c>
      <c r="B303" s="625" t="s">
        <v>1645</v>
      </c>
      <c r="C303" s="625" t="s">
        <v>1647</v>
      </c>
      <c r="D303" s="624" t="s">
        <v>3466</v>
      </c>
      <c r="E303" s="626" t="s">
        <v>2840</v>
      </c>
      <c r="F303" s="624" t="s">
        <v>4207</v>
      </c>
      <c r="G303" s="627" t="s">
        <v>3775</v>
      </c>
      <c r="H303" s="628">
        <v>14</v>
      </c>
      <c r="I303" s="628">
        <v>14</v>
      </c>
      <c r="J303" s="628"/>
    </row>
    <row r="304" spans="1:10" s="382" customFormat="1" ht="28.5" customHeight="1">
      <c r="A304" s="624" t="s">
        <v>175</v>
      </c>
      <c r="B304" s="625" t="s">
        <v>3939</v>
      </c>
      <c r="C304" s="625" t="s">
        <v>1648</v>
      </c>
      <c r="D304" s="624" t="s">
        <v>3145</v>
      </c>
      <c r="E304" s="626" t="s">
        <v>3283</v>
      </c>
      <c r="F304" s="624" t="s">
        <v>4207</v>
      </c>
      <c r="G304" s="627" t="s">
        <v>3775</v>
      </c>
      <c r="H304" s="628">
        <v>31</v>
      </c>
      <c r="I304" s="628">
        <v>31</v>
      </c>
      <c r="J304" s="628"/>
    </row>
    <row r="305" spans="1:10" s="382" customFormat="1" ht="28.5" customHeight="1">
      <c r="A305" s="624" t="s">
        <v>175</v>
      </c>
      <c r="B305" s="625" t="s">
        <v>1649</v>
      </c>
      <c r="C305" s="625" t="s">
        <v>1650</v>
      </c>
      <c r="D305" s="624" t="s">
        <v>3145</v>
      </c>
      <c r="E305" s="626" t="s">
        <v>3283</v>
      </c>
      <c r="F305" s="624" t="s">
        <v>4207</v>
      </c>
      <c r="G305" s="627" t="s">
        <v>3775</v>
      </c>
      <c r="H305" s="628">
        <v>73</v>
      </c>
      <c r="I305" s="628">
        <v>73</v>
      </c>
      <c r="J305" s="628"/>
    </row>
    <row r="306" spans="1:10" s="382" customFormat="1" ht="28.5" customHeight="1">
      <c r="A306" s="624" t="s">
        <v>175</v>
      </c>
      <c r="B306" s="625" t="s">
        <v>1649</v>
      </c>
      <c r="C306" s="625" t="s">
        <v>1650</v>
      </c>
      <c r="D306" s="624" t="s">
        <v>3466</v>
      </c>
      <c r="E306" s="626" t="s">
        <v>2840</v>
      </c>
      <c r="F306" s="624" t="s">
        <v>4207</v>
      </c>
      <c r="G306" s="627" t="s">
        <v>3775</v>
      </c>
      <c r="H306" s="628">
        <v>73</v>
      </c>
      <c r="I306" s="628">
        <v>73</v>
      </c>
      <c r="J306" s="628"/>
    </row>
    <row r="307" spans="1:10" s="382" customFormat="1" ht="28.5" customHeight="1">
      <c r="A307" s="624" t="s">
        <v>175</v>
      </c>
      <c r="B307" s="625" t="s">
        <v>1651</v>
      </c>
      <c r="C307" s="625" t="s">
        <v>1652</v>
      </c>
      <c r="D307" s="624" t="s">
        <v>3145</v>
      </c>
      <c r="E307" s="626" t="s">
        <v>3283</v>
      </c>
      <c r="F307" s="624" t="s">
        <v>4207</v>
      </c>
      <c r="G307" s="627" t="s">
        <v>3775</v>
      </c>
      <c r="H307" s="628">
        <v>14</v>
      </c>
      <c r="I307" s="628">
        <v>14</v>
      </c>
      <c r="J307" s="628"/>
    </row>
    <row r="308" spans="1:10" s="382" customFormat="1" ht="28.5" customHeight="1">
      <c r="A308" s="624" t="s">
        <v>175</v>
      </c>
      <c r="B308" s="625" t="s">
        <v>1653</v>
      </c>
      <c r="C308" s="625" t="s">
        <v>1654</v>
      </c>
      <c r="D308" s="624" t="s">
        <v>3145</v>
      </c>
      <c r="E308" s="626" t="s">
        <v>3283</v>
      </c>
      <c r="F308" s="624" t="s">
        <v>4207</v>
      </c>
      <c r="G308" s="627" t="s">
        <v>3775</v>
      </c>
      <c r="H308" s="628">
        <v>25</v>
      </c>
      <c r="I308" s="628">
        <v>25</v>
      </c>
      <c r="J308" s="628"/>
    </row>
    <row r="309" spans="1:10" s="382" customFormat="1" ht="28.5" customHeight="1">
      <c r="A309" s="624" t="s">
        <v>175</v>
      </c>
      <c r="B309" s="625" t="s">
        <v>1653</v>
      </c>
      <c r="C309" s="625" t="s">
        <v>1654</v>
      </c>
      <c r="D309" s="624" t="s">
        <v>3466</v>
      </c>
      <c r="E309" s="626" t="s">
        <v>2840</v>
      </c>
      <c r="F309" s="624" t="s">
        <v>4207</v>
      </c>
      <c r="G309" s="627" t="s">
        <v>3775</v>
      </c>
      <c r="H309" s="628">
        <v>13</v>
      </c>
      <c r="I309" s="628">
        <v>13</v>
      </c>
      <c r="J309" s="628"/>
    </row>
    <row r="310" spans="1:10" s="382" customFormat="1" ht="28.5" customHeight="1">
      <c r="A310" s="624" t="s">
        <v>175</v>
      </c>
      <c r="B310" s="625" t="s">
        <v>1655</v>
      </c>
      <c r="C310" s="625" t="s">
        <v>1656</v>
      </c>
      <c r="D310" s="624" t="s">
        <v>3145</v>
      </c>
      <c r="E310" s="626" t="s">
        <v>3283</v>
      </c>
      <c r="F310" s="624" t="s">
        <v>4207</v>
      </c>
      <c r="G310" s="627" t="s">
        <v>3775</v>
      </c>
      <c r="H310" s="628">
        <v>26</v>
      </c>
      <c r="I310" s="628">
        <v>26</v>
      </c>
      <c r="J310" s="628"/>
    </row>
    <row r="311" spans="1:10" s="382" customFormat="1" ht="28.5" customHeight="1">
      <c r="A311" s="624" t="s">
        <v>175</v>
      </c>
      <c r="B311" s="625" t="s">
        <v>1655</v>
      </c>
      <c r="C311" s="625" t="s">
        <v>1656</v>
      </c>
      <c r="D311" s="624" t="s">
        <v>3466</v>
      </c>
      <c r="E311" s="626" t="s">
        <v>2840</v>
      </c>
      <c r="F311" s="624" t="s">
        <v>4207</v>
      </c>
      <c r="G311" s="627" t="s">
        <v>3775</v>
      </c>
      <c r="H311" s="628">
        <v>14</v>
      </c>
      <c r="I311" s="628">
        <v>14</v>
      </c>
      <c r="J311" s="628"/>
    </row>
    <row r="312" spans="1:10" s="382" customFormat="1" ht="28.5" customHeight="1">
      <c r="A312" s="624" t="s">
        <v>175</v>
      </c>
      <c r="B312" s="625" t="s">
        <v>1657</v>
      </c>
      <c r="C312" s="625" t="s">
        <v>1658</v>
      </c>
      <c r="D312" s="624" t="s">
        <v>3145</v>
      </c>
      <c r="E312" s="626" t="s">
        <v>3283</v>
      </c>
      <c r="F312" s="624" t="s">
        <v>4207</v>
      </c>
      <c r="G312" s="627" t="s">
        <v>3775</v>
      </c>
      <c r="H312" s="628">
        <v>60</v>
      </c>
      <c r="I312" s="628">
        <v>60</v>
      </c>
      <c r="J312" s="628"/>
    </row>
    <row r="313" spans="1:10" s="382" customFormat="1" ht="28.5" customHeight="1">
      <c r="A313" s="624" t="s">
        <v>175</v>
      </c>
      <c r="B313" s="625" t="s">
        <v>1659</v>
      </c>
      <c r="C313" s="625" t="s">
        <v>1660</v>
      </c>
      <c r="D313" s="624" t="s">
        <v>3145</v>
      </c>
      <c r="E313" s="626" t="s">
        <v>3283</v>
      </c>
      <c r="F313" s="624" t="s">
        <v>4207</v>
      </c>
      <c r="G313" s="627" t="s">
        <v>3775</v>
      </c>
      <c r="H313" s="628">
        <v>20</v>
      </c>
      <c r="I313" s="628">
        <v>20</v>
      </c>
      <c r="J313" s="628"/>
    </row>
    <row r="314" spans="1:10" s="382" customFormat="1" ht="28.5" customHeight="1">
      <c r="A314" s="624" t="s">
        <v>175</v>
      </c>
      <c r="B314" s="625" t="s">
        <v>1661</v>
      </c>
      <c r="C314" s="625" t="s">
        <v>1662</v>
      </c>
      <c r="D314" s="624" t="s">
        <v>3145</v>
      </c>
      <c r="E314" s="626" t="s">
        <v>3283</v>
      </c>
      <c r="F314" s="624" t="s">
        <v>4207</v>
      </c>
      <c r="G314" s="627" t="s">
        <v>3775</v>
      </c>
      <c r="H314" s="628">
        <v>69</v>
      </c>
      <c r="I314" s="628">
        <v>69</v>
      </c>
      <c r="J314" s="628"/>
    </row>
    <row r="315" spans="1:10" s="382" customFormat="1" ht="28.5" customHeight="1">
      <c r="A315" s="624" t="s">
        <v>175</v>
      </c>
      <c r="B315" s="625" t="s">
        <v>1546</v>
      </c>
      <c r="C315" s="625" t="s">
        <v>1547</v>
      </c>
      <c r="D315" s="624" t="s">
        <v>3145</v>
      </c>
      <c r="E315" s="626" t="s">
        <v>3283</v>
      </c>
      <c r="F315" s="624" t="s">
        <v>4207</v>
      </c>
      <c r="G315" s="627" t="s">
        <v>3775</v>
      </c>
      <c r="H315" s="628">
        <v>18</v>
      </c>
      <c r="I315" s="628">
        <v>18</v>
      </c>
      <c r="J315" s="628"/>
    </row>
    <row r="316" spans="1:10" s="382" customFormat="1" ht="28.5" customHeight="1">
      <c r="A316" s="624" t="s">
        <v>175</v>
      </c>
      <c r="B316" s="625" t="s">
        <v>1665</v>
      </c>
      <c r="C316" s="625" t="s">
        <v>1666</v>
      </c>
      <c r="D316" s="624" t="s">
        <v>3145</v>
      </c>
      <c r="E316" s="626" t="s">
        <v>3283</v>
      </c>
      <c r="F316" s="624" t="s">
        <v>4207</v>
      </c>
      <c r="G316" s="627" t="s">
        <v>3775</v>
      </c>
      <c r="H316" s="628">
        <v>218</v>
      </c>
      <c r="I316" s="628">
        <v>218</v>
      </c>
      <c r="J316" s="628"/>
    </row>
    <row r="317" spans="1:10" s="382" customFormat="1" ht="28.5" customHeight="1">
      <c r="A317" s="624" t="s">
        <v>175</v>
      </c>
      <c r="B317" s="625" t="s">
        <v>1667</v>
      </c>
      <c r="C317" s="625" t="s">
        <v>1668</v>
      </c>
      <c r="D317" s="624" t="s">
        <v>3145</v>
      </c>
      <c r="E317" s="626" t="s">
        <v>3283</v>
      </c>
      <c r="F317" s="624" t="s">
        <v>4207</v>
      </c>
      <c r="G317" s="627" t="s">
        <v>3775</v>
      </c>
      <c r="H317" s="628">
        <v>122</v>
      </c>
      <c r="I317" s="628">
        <v>122</v>
      </c>
      <c r="J317" s="628"/>
    </row>
    <row r="318" spans="1:10" s="382" customFormat="1" ht="28.5" customHeight="1">
      <c r="A318" s="624" t="s">
        <v>175</v>
      </c>
      <c r="B318" s="625" t="s">
        <v>1669</v>
      </c>
      <c r="C318" s="625" t="s">
        <v>1670</v>
      </c>
      <c r="D318" s="624" t="s">
        <v>3145</v>
      </c>
      <c r="E318" s="626" t="s">
        <v>3283</v>
      </c>
      <c r="F318" s="624" t="s">
        <v>4207</v>
      </c>
      <c r="G318" s="627" t="s">
        <v>3775</v>
      </c>
      <c r="H318" s="628">
        <v>113</v>
      </c>
      <c r="I318" s="628">
        <v>113</v>
      </c>
      <c r="J318" s="628"/>
    </row>
    <row r="319" spans="1:10" s="382" customFormat="1" ht="28.5" customHeight="1">
      <c r="A319" s="624" t="s">
        <v>175</v>
      </c>
      <c r="B319" s="625" t="s">
        <v>1669</v>
      </c>
      <c r="C319" s="625" t="s">
        <v>1670</v>
      </c>
      <c r="D319" s="624" t="s">
        <v>3466</v>
      </c>
      <c r="E319" s="626" t="s">
        <v>2840</v>
      </c>
      <c r="F319" s="624" t="s">
        <v>4207</v>
      </c>
      <c r="G319" s="627" t="s">
        <v>3775</v>
      </c>
      <c r="H319" s="628">
        <v>113</v>
      </c>
      <c r="I319" s="628">
        <v>113</v>
      </c>
      <c r="J319" s="628"/>
    </row>
    <row r="320" spans="1:10" s="382" customFormat="1" ht="28.5" customHeight="1">
      <c r="A320" s="624" t="s">
        <v>175</v>
      </c>
      <c r="B320" s="625" t="s">
        <v>4764</v>
      </c>
      <c r="C320" s="625" t="s">
        <v>3223</v>
      </c>
      <c r="D320" s="624" t="s">
        <v>3145</v>
      </c>
      <c r="E320" s="626" t="s">
        <v>3283</v>
      </c>
      <c r="F320" s="624" t="s">
        <v>4207</v>
      </c>
      <c r="G320" s="627" t="s">
        <v>3775</v>
      </c>
      <c r="H320" s="628">
        <v>671</v>
      </c>
      <c r="I320" s="628">
        <v>671</v>
      </c>
      <c r="J320" s="628"/>
    </row>
    <row r="321" spans="1:10" s="382" customFormat="1" ht="28.5" customHeight="1">
      <c r="A321" s="624" t="s">
        <v>175</v>
      </c>
      <c r="B321" s="625" t="s">
        <v>3940</v>
      </c>
      <c r="C321" s="625" t="s">
        <v>1715</v>
      </c>
      <c r="D321" s="624" t="s">
        <v>3145</v>
      </c>
      <c r="E321" s="626" t="s">
        <v>3283</v>
      </c>
      <c r="F321" s="624" t="s">
        <v>4207</v>
      </c>
      <c r="G321" s="627" t="s">
        <v>3775</v>
      </c>
      <c r="H321" s="628">
        <v>70</v>
      </c>
      <c r="I321" s="628">
        <v>70</v>
      </c>
      <c r="J321" s="628"/>
    </row>
    <row r="322" spans="1:10" s="382" customFormat="1" ht="28.5" customHeight="1">
      <c r="A322" s="624" t="s">
        <v>175</v>
      </c>
      <c r="B322" s="625" t="s">
        <v>1671</v>
      </c>
      <c r="C322" s="625" t="s">
        <v>1672</v>
      </c>
      <c r="D322" s="624" t="s">
        <v>3145</v>
      </c>
      <c r="E322" s="626" t="s">
        <v>3283</v>
      </c>
      <c r="F322" s="624" t="s">
        <v>4207</v>
      </c>
      <c r="G322" s="627" t="s">
        <v>3775</v>
      </c>
      <c r="H322" s="628">
        <v>163</v>
      </c>
      <c r="I322" s="628">
        <v>163</v>
      </c>
      <c r="J322" s="628"/>
    </row>
    <row r="323" spans="1:10" s="382" customFormat="1" ht="28.5" customHeight="1">
      <c r="A323" s="624" t="s">
        <v>175</v>
      </c>
      <c r="B323" s="990" t="s">
        <v>3941</v>
      </c>
      <c r="C323" s="625" t="s">
        <v>1714</v>
      </c>
      <c r="D323" s="624" t="s">
        <v>3145</v>
      </c>
      <c r="E323" s="626" t="s">
        <v>3283</v>
      </c>
      <c r="F323" s="624" t="s">
        <v>4207</v>
      </c>
      <c r="G323" s="627" t="s">
        <v>3775</v>
      </c>
      <c r="H323" s="628">
        <v>317</v>
      </c>
      <c r="I323" s="628">
        <v>317</v>
      </c>
      <c r="J323" s="628"/>
    </row>
    <row r="324" spans="1:10" s="382" customFormat="1" ht="28.5" customHeight="1">
      <c r="A324" s="624" t="s">
        <v>175</v>
      </c>
      <c r="B324" s="625" t="s">
        <v>1673</v>
      </c>
      <c r="C324" s="625" t="s">
        <v>1674</v>
      </c>
      <c r="D324" s="624" t="s">
        <v>3145</v>
      </c>
      <c r="E324" s="626" t="s">
        <v>3283</v>
      </c>
      <c r="F324" s="624" t="s">
        <v>4207</v>
      </c>
      <c r="G324" s="627" t="s">
        <v>3775</v>
      </c>
      <c r="H324" s="628">
        <v>485</v>
      </c>
      <c r="I324" s="628">
        <v>485</v>
      </c>
      <c r="J324" s="628"/>
    </row>
    <row r="325" spans="1:10" s="382" customFormat="1" ht="28.5" customHeight="1">
      <c r="A325" s="624" t="s">
        <v>175</v>
      </c>
      <c r="B325" s="625" t="s">
        <v>1675</v>
      </c>
      <c r="C325" s="625" t="s">
        <v>1676</v>
      </c>
      <c r="D325" s="624" t="s">
        <v>3145</v>
      </c>
      <c r="E325" s="626" t="s">
        <v>3283</v>
      </c>
      <c r="F325" s="624" t="s">
        <v>4207</v>
      </c>
      <c r="G325" s="627" t="s">
        <v>3775</v>
      </c>
      <c r="H325" s="628">
        <v>50</v>
      </c>
      <c r="I325" s="628">
        <v>50</v>
      </c>
      <c r="J325" s="628"/>
    </row>
    <row r="326" spans="1:10" s="382" customFormat="1" ht="28.5" customHeight="1">
      <c r="A326" s="624" t="s">
        <v>175</v>
      </c>
      <c r="B326" s="625" t="s">
        <v>1677</v>
      </c>
      <c r="C326" s="625" t="s">
        <v>1678</v>
      </c>
      <c r="D326" s="624" t="s">
        <v>3145</v>
      </c>
      <c r="E326" s="626" t="s">
        <v>3283</v>
      </c>
      <c r="F326" s="624" t="s">
        <v>4207</v>
      </c>
      <c r="G326" s="627" t="s">
        <v>3775</v>
      </c>
      <c r="H326" s="628">
        <v>130</v>
      </c>
      <c r="I326" s="628">
        <v>130</v>
      </c>
      <c r="J326" s="628"/>
    </row>
    <row r="327" spans="1:10" s="382" customFormat="1" ht="28.5" customHeight="1">
      <c r="A327" s="624" t="s">
        <v>175</v>
      </c>
      <c r="B327" s="625" t="s">
        <v>1679</v>
      </c>
      <c r="C327" s="625" t="s">
        <v>1680</v>
      </c>
      <c r="D327" s="624" t="s">
        <v>3145</v>
      </c>
      <c r="E327" s="626" t="s">
        <v>3283</v>
      </c>
      <c r="F327" s="624" t="s">
        <v>4207</v>
      </c>
      <c r="G327" s="627" t="s">
        <v>3775</v>
      </c>
      <c r="H327" s="628">
        <v>143</v>
      </c>
      <c r="I327" s="628">
        <v>143</v>
      </c>
      <c r="J327" s="628"/>
    </row>
    <row r="328" spans="1:10" s="382" customFormat="1" ht="28.5" customHeight="1">
      <c r="A328" s="624" t="s">
        <v>175</v>
      </c>
      <c r="B328" s="625" t="s">
        <v>1679</v>
      </c>
      <c r="C328" s="625" t="s">
        <v>1680</v>
      </c>
      <c r="D328" s="624" t="s">
        <v>3466</v>
      </c>
      <c r="E328" s="626" t="s">
        <v>2840</v>
      </c>
      <c r="F328" s="624" t="s">
        <v>4207</v>
      </c>
      <c r="G328" s="627" t="s">
        <v>3775</v>
      </c>
      <c r="H328" s="628">
        <v>143</v>
      </c>
      <c r="I328" s="628">
        <v>143</v>
      </c>
      <c r="J328" s="628"/>
    </row>
    <row r="329" spans="1:10" s="382" customFormat="1" ht="28.5" customHeight="1">
      <c r="A329" s="624" t="s">
        <v>175</v>
      </c>
      <c r="B329" s="625" t="s">
        <v>1663</v>
      </c>
      <c r="C329" s="625" t="s">
        <v>1664</v>
      </c>
      <c r="D329" s="624" t="s">
        <v>3145</v>
      </c>
      <c r="E329" s="626" t="s">
        <v>3283</v>
      </c>
      <c r="F329" s="624" t="s">
        <v>4207</v>
      </c>
      <c r="G329" s="627" t="s">
        <v>3775</v>
      </c>
      <c r="H329" s="628">
        <v>89</v>
      </c>
      <c r="I329" s="628">
        <v>89</v>
      </c>
      <c r="J329" s="628"/>
    </row>
    <row r="330" spans="1:10" s="382" customFormat="1" ht="28.5" customHeight="1">
      <c r="A330" s="624" t="s">
        <v>175</v>
      </c>
      <c r="B330" s="625" t="s">
        <v>1682</v>
      </c>
      <c r="C330" s="625" t="s">
        <v>1683</v>
      </c>
      <c r="D330" s="624" t="s">
        <v>3145</v>
      </c>
      <c r="E330" s="626" t="s">
        <v>3283</v>
      </c>
      <c r="F330" s="624" t="s">
        <v>4207</v>
      </c>
      <c r="G330" s="627" t="s">
        <v>3775</v>
      </c>
      <c r="H330" s="628">
        <v>180</v>
      </c>
      <c r="I330" s="628">
        <v>180</v>
      </c>
      <c r="J330" s="628"/>
    </row>
    <row r="331" spans="1:10" s="382" customFormat="1" ht="28.5" customHeight="1">
      <c r="A331" s="624" t="s">
        <v>175</v>
      </c>
      <c r="B331" s="625" t="s">
        <v>1684</v>
      </c>
      <c r="C331" s="625" t="s">
        <v>1685</v>
      </c>
      <c r="D331" s="624" t="s">
        <v>3145</v>
      </c>
      <c r="E331" s="626" t="s">
        <v>3283</v>
      </c>
      <c r="F331" s="624" t="s">
        <v>4207</v>
      </c>
      <c r="G331" s="627" t="s">
        <v>3775</v>
      </c>
      <c r="H331" s="628">
        <v>185</v>
      </c>
      <c r="I331" s="628">
        <v>185</v>
      </c>
      <c r="J331" s="628"/>
    </row>
    <row r="332" spans="1:10" s="382" customFormat="1" ht="28.5" customHeight="1">
      <c r="A332" s="624" t="s">
        <v>175</v>
      </c>
      <c r="B332" s="625" t="s">
        <v>1686</v>
      </c>
      <c r="C332" s="625" t="s">
        <v>1687</v>
      </c>
      <c r="D332" s="624" t="s">
        <v>3145</v>
      </c>
      <c r="E332" s="626" t="s">
        <v>3283</v>
      </c>
      <c r="F332" s="624" t="s">
        <v>4207</v>
      </c>
      <c r="G332" s="627" t="s">
        <v>3775</v>
      </c>
      <c r="H332" s="628">
        <v>158</v>
      </c>
      <c r="I332" s="628">
        <v>158</v>
      </c>
      <c r="J332" s="628"/>
    </row>
    <row r="333" spans="1:10" s="382" customFormat="1" ht="28.5" customHeight="1">
      <c r="A333" s="624" t="s">
        <v>175</v>
      </c>
      <c r="B333" s="625" t="s">
        <v>1688</v>
      </c>
      <c r="C333" s="625" t="s">
        <v>1689</v>
      </c>
      <c r="D333" s="624" t="s">
        <v>3145</v>
      </c>
      <c r="E333" s="626" t="s">
        <v>3283</v>
      </c>
      <c r="F333" s="624" t="s">
        <v>4207</v>
      </c>
      <c r="G333" s="627" t="s">
        <v>3775</v>
      </c>
      <c r="H333" s="628">
        <v>158</v>
      </c>
      <c r="I333" s="628">
        <v>158</v>
      </c>
      <c r="J333" s="628"/>
    </row>
    <row r="334" spans="1:10" s="382" customFormat="1" ht="28.5" customHeight="1">
      <c r="A334" s="624" t="s">
        <v>175</v>
      </c>
      <c r="B334" s="625" t="s">
        <v>3224</v>
      </c>
      <c r="C334" s="625" t="s">
        <v>3225</v>
      </c>
      <c r="D334" s="624" t="s">
        <v>3145</v>
      </c>
      <c r="E334" s="626" t="s">
        <v>3283</v>
      </c>
      <c r="F334" s="624" t="s">
        <v>4207</v>
      </c>
      <c r="G334" s="627" t="s">
        <v>3775</v>
      </c>
      <c r="H334" s="628">
        <v>158</v>
      </c>
      <c r="I334" s="628">
        <v>158</v>
      </c>
      <c r="J334" s="628"/>
    </row>
    <row r="335" spans="1:10" s="382" customFormat="1" ht="28.5" customHeight="1">
      <c r="A335" s="624" t="s">
        <v>175</v>
      </c>
      <c r="B335" s="625" t="s">
        <v>1690</v>
      </c>
      <c r="C335" s="625" t="s">
        <v>1691</v>
      </c>
      <c r="D335" s="624" t="s">
        <v>3145</v>
      </c>
      <c r="E335" s="626" t="s">
        <v>3283</v>
      </c>
      <c r="F335" s="624" t="s">
        <v>4207</v>
      </c>
      <c r="G335" s="627" t="s">
        <v>3775</v>
      </c>
      <c r="H335" s="628">
        <v>185</v>
      </c>
      <c r="I335" s="628">
        <v>185</v>
      </c>
      <c r="J335" s="628"/>
    </row>
    <row r="336" spans="1:10" s="382" customFormat="1" ht="28.5" customHeight="1">
      <c r="A336" s="624" t="s">
        <v>175</v>
      </c>
      <c r="B336" s="625" t="s">
        <v>1692</v>
      </c>
      <c r="C336" s="625" t="s">
        <v>1693</v>
      </c>
      <c r="D336" s="624" t="s">
        <v>3145</v>
      </c>
      <c r="E336" s="626" t="s">
        <v>3283</v>
      </c>
      <c r="F336" s="624" t="s">
        <v>4207</v>
      </c>
      <c r="G336" s="627" t="s">
        <v>3775</v>
      </c>
      <c r="H336" s="628">
        <v>14</v>
      </c>
      <c r="I336" s="628">
        <v>14</v>
      </c>
      <c r="J336" s="628"/>
    </row>
    <row r="337" spans="1:10" s="382" customFormat="1" ht="28.5" customHeight="1">
      <c r="A337" s="624" t="s">
        <v>175</v>
      </c>
      <c r="B337" s="625" t="s">
        <v>3226</v>
      </c>
      <c r="C337" s="625" t="s">
        <v>3227</v>
      </c>
      <c r="D337" s="624" t="s">
        <v>3145</v>
      </c>
      <c r="E337" s="626" t="s">
        <v>3283</v>
      </c>
      <c r="F337" s="624" t="s">
        <v>4207</v>
      </c>
      <c r="G337" s="627" t="s">
        <v>3775</v>
      </c>
      <c r="H337" s="628">
        <v>158</v>
      </c>
      <c r="I337" s="628">
        <v>158</v>
      </c>
      <c r="J337" s="628"/>
    </row>
    <row r="338" spans="1:10" s="382" customFormat="1" ht="28.5" customHeight="1">
      <c r="A338" s="624" t="s">
        <v>175</v>
      </c>
      <c r="B338" s="625" t="s">
        <v>3942</v>
      </c>
      <c r="C338" s="625" t="s">
        <v>1681</v>
      </c>
      <c r="D338" s="624" t="s">
        <v>3145</v>
      </c>
      <c r="E338" s="626" t="s">
        <v>3283</v>
      </c>
      <c r="F338" s="624" t="s">
        <v>4207</v>
      </c>
      <c r="G338" s="627" t="s">
        <v>3775</v>
      </c>
      <c r="H338" s="628">
        <v>14</v>
      </c>
      <c r="I338" s="628">
        <v>14</v>
      </c>
      <c r="J338" s="628"/>
    </row>
    <row r="339" spans="1:10" s="382" customFormat="1" ht="28.5" customHeight="1">
      <c r="A339" s="624" t="s">
        <v>175</v>
      </c>
      <c r="B339" s="625" t="s">
        <v>3228</v>
      </c>
      <c r="C339" s="625" t="s">
        <v>3229</v>
      </c>
      <c r="D339" s="624" t="s">
        <v>3145</v>
      </c>
      <c r="E339" s="626" t="s">
        <v>3283</v>
      </c>
      <c r="F339" s="624" t="s">
        <v>4207</v>
      </c>
      <c r="G339" s="627" t="s">
        <v>3775</v>
      </c>
      <c r="H339" s="628">
        <v>158</v>
      </c>
      <c r="I339" s="628">
        <v>158</v>
      </c>
      <c r="J339" s="628"/>
    </row>
    <row r="340" spans="1:10" s="382" customFormat="1" ht="28.5" customHeight="1">
      <c r="A340" s="624" t="s">
        <v>175</v>
      </c>
      <c r="B340" s="625" t="s">
        <v>1694</v>
      </c>
      <c r="C340" s="625" t="s">
        <v>1695</v>
      </c>
      <c r="D340" s="624" t="s">
        <v>3145</v>
      </c>
      <c r="E340" s="626" t="s">
        <v>3283</v>
      </c>
      <c r="F340" s="624" t="s">
        <v>4207</v>
      </c>
      <c r="G340" s="627" t="s">
        <v>3775</v>
      </c>
      <c r="H340" s="628">
        <v>109</v>
      </c>
      <c r="I340" s="628">
        <v>109</v>
      </c>
      <c r="J340" s="628"/>
    </row>
    <row r="341" spans="1:10" s="382" customFormat="1" ht="28.5" customHeight="1">
      <c r="A341" s="624" t="s">
        <v>175</v>
      </c>
      <c r="B341" s="625" t="s">
        <v>1696</v>
      </c>
      <c r="C341" s="625" t="s">
        <v>1697</v>
      </c>
      <c r="D341" s="624" t="s">
        <v>3145</v>
      </c>
      <c r="E341" s="626" t="s">
        <v>3283</v>
      </c>
      <c r="F341" s="624" t="s">
        <v>4207</v>
      </c>
      <c r="G341" s="627" t="s">
        <v>3775</v>
      </c>
      <c r="H341" s="628">
        <v>14</v>
      </c>
      <c r="I341" s="628">
        <v>14</v>
      </c>
      <c r="J341" s="628"/>
    </row>
    <row r="342" spans="1:10" s="382" customFormat="1" ht="28.5" customHeight="1">
      <c r="A342" s="624" t="s">
        <v>175</v>
      </c>
      <c r="B342" s="625" t="s">
        <v>1699</v>
      </c>
      <c r="C342" s="625" t="s">
        <v>1700</v>
      </c>
      <c r="D342" s="624" t="s">
        <v>3145</v>
      </c>
      <c r="E342" s="626" t="s">
        <v>3283</v>
      </c>
      <c r="F342" s="624" t="s">
        <v>4207</v>
      </c>
      <c r="G342" s="627" t="s">
        <v>3775</v>
      </c>
      <c r="H342" s="628">
        <v>14</v>
      </c>
      <c r="I342" s="628">
        <v>14</v>
      </c>
      <c r="J342" s="628"/>
    </row>
    <row r="343" spans="1:10" s="382" customFormat="1" ht="28.5" customHeight="1">
      <c r="A343" s="624" t="s">
        <v>175</v>
      </c>
      <c r="B343" s="625" t="s">
        <v>1701</v>
      </c>
      <c r="C343" s="625" t="s">
        <v>1702</v>
      </c>
      <c r="D343" s="624" t="s">
        <v>3145</v>
      </c>
      <c r="E343" s="626" t="s">
        <v>3283</v>
      </c>
      <c r="F343" s="624" t="s">
        <v>4207</v>
      </c>
      <c r="G343" s="627" t="s">
        <v>3775</v>
      </c>
      <c r="H343" s="628">
        <v>14</v>
      </c>
      <c r="I343" s="628">
        <v>14</v>
      </c>
      <c r="J343" s="628"/>
    </row>
    <row r="344" spans="1:10" s="382" customFormat="1" ht="28.5" customHeight="1">
      <c r="A344" s="624" t="s">
        <v>175</v>
      </c>
      <c r="B344" s="625" t="s">
        <v>1574</v>
      </c>
      <c r="C344" s="625" t="s">
        <v>1575</v>
      </c>
      <c r="D344" s="624" t="s">
        <v>3145</v>
      </c>
      <c r="E344" s="626" t="s">
        <v>3283</v>
      </c>
      <c r="F344" s="624" t="s">
        <v>4207</v>
      </c>
      <c r="G344" s="627" t="s">
        <v>3775</v>
      </c>
      <c r="H344" s="628">
        <v>14</v>
      </c>
      <c r="I344" s="628">
        <v>14</v>
      </c>
      <c r="J344" s="628"/>
    </row>
    <row r="345" spans="1:10" s="382" customFormat="1" ht="28.5" customHeight="1">
      <c r="A345" s="624" t="s">
        <v>175</v>
      </c>
      <c r="B345" s="625" t="s">
        <v>1703</v>
      </c>
      <c r="C345" s="625" t="s">
        <v>1704</v>
      </c>
      <c r="D345" s="624" t="s">
        <v>3145</v>
      </c>
      <c r="E345" s="626" t="s">
        <v>3283</v>
      </c>
      <c r="F345" s="624" t="s">
        <v>4207</v>
      </c>
      <c r="G345" s="627" t="s">
        <v>3775</v>
      </c>
      <c r="H345" s="628">
        <v>14</v>
      </c>
      <c r="I345" s="628">
        <v>14</v>
      </c>
      <c r="J345" s="628"/>
    </row>
    <row r="346" spans="1:10" s="382" customFormat="1" ht="28.5" customHeight="1">
      <c r="A346" s="624" t="s">
        <v>175</v>
      </c>
      <c r="B346" s="625" t="s">
        <v>1705</v>
      </c>
      <c r="C346" s="625" t="s">
        <v>1706</v>
      </c>
      <c r="D346" s="624" t="s">
        <v>3145</v>
      </c>
      <c r="E346" s="626" t="s">
        <v>3283</v>
      </c>
      <c r="F346" s="624" t="s">
        <v>4207</v>
      </c>
      <c r="G346" s="627" t="s">
        <v>3775</v>
      </c>
      <c r="H346" s="628">
        <v>251</v>
      </c>
      <c r="I346" s="628">
        <v>251</v>
      </c>
      <c r="J346" s="628"/>
    </row>
    <row r="347" spans="1:10" s="382" customFormat="1" ht="28.5" customHeight="1">
      <c r="A347" s="624" t="s">
        <v>175</v>
      </c>
      <c r="B347" s="625" t="s">
        <v>1707</v>
      </c>
      <c r="C347" s="625" t="s">
        <v>1708</v>
      </c>
      <c r="D347" s="624" t="s">
        <v>3145</v>
      </c>
      <c r="E347" s="626" t="s">
        <v>3283</v>
      </c>
      <c r="F347" s="624" t="s">
        <v>4207</v>
      </c>
      <c r="G347" s="627" t="s">
        <v>3775</v>
      </c>
      <c r="H347" s="628">
        <v>14</v>
      </c>
      <c r="I347" s="628">
        <v>14</v>
      </c>
      <c r="J347" s="628"/>
    </row>
    <row r="348" spans="1:10" s="382" customFormat="1" ht="28.5" customHeight="1">
      <c r="A348" s="624" t="s">
        <v>175</v>
      </c>
      <c r="B348" s="625" t="s">
        <v>1709</v>
      </c>
      <c r="C348" s="625" t="s">
        <v>1710</v>
      </c>
      <c r="D348" s="624" t="s">
        <v>3145</v>
      </c>
      <c r="E348" s="626" t="s">
        <v>3283</v>
      </c>
      <c r="F348" s="624" t="s">
        <v>4207</v>
      </c>
      <c r="G348" s="627" t="s">
        <v>3775</v>
      </c>
      <c r="H348" s="628">
        <v>14</v>
      </c>
      <c r="I348" s="628">
        <v>14</v>
      </c>
      <c r="J348" s="628"/>
    </row>
    <row r="349" spans="1:10" s="382" customFormat="1" ht="28.5" customHeight="1">
      <c r="A349" s="624" t="s">
        <v>175</v>
      </c>
      <c r="B349" s="625" t="s">
        <v>5850</v>
      </c>
      <c r="C349" s="625" t="s">
        <v>1711</v>
      </c>
      <c r="D349" s="624" t="s">
        <v>3145</v>
      </c>
      <c r="E349" s="626" t="s">
        <v>3283</v>
      </c>
      <c r="F349" s="624" t="s">
        <v>4207</v>
      </c>
      <c r="G349" s="627" t="s">
        <v>3775</v>
      </c>
      <c r="H349" s="628">
        <v>14</v>
      </c>
      <c r="I349" s="628">
        <v>14</v>
      </c>
      <c r="J349" s="628"/>
    </row>
    <row r="350" spans="1:10" s="382" customFormat="1" ht="28.5" customHeight="1">
      <c r="A350" s="624" t="s">
        <v>175</v>
      </c>
      <c r="B350" s="625" t="s">
        <v>1712</v>
      </c>
      <c r="C350" s="625" t="s">
        <v>1713</v>
      </c>
      <c r="D350" s="624" t="s">
        <v>3145</v>
      </c>
      <c r="E350" s="626" t="s">
        <v>3283</v>
      </c>
      <c r="F350" s="624" t="s">
        <v>4207</v>
      </c>
      <c r="G350" s="627" t="s">
        <v>3775</v>
      </c>
      <c r="H350" s="628">
        <v>49</v>
      </c>
      <c r="I350" s="628">
        <v>49</v>
      </c>
      <c r="J350" s="628"/>
    </row>
    <row r="351" spans="1:10" s="382" customFormat="1" ht="28.5" customHeight="1">
      <c r="A351" s="624" t="s">
        <v>175</v>
      </c>
      <c r="B351" s="625" t="s">
        <v>5535</v>
      </c>
      <c r="C351" s="625" t="s">
        <v>194</v>
      </c>
      <c r="D351" s="624" t="s">
        <v>3145</v>
      </c>
      <c r="E351" s="626" t="s">
        <v>3283</v>
      </c>
      <c r="F351" s="624" t="s">
        <v>4207</v>
      </c>
      <c r="G351" s="627" t="s">
        <v>3775</v>
      </c>
      <c r="H351" s="628">
        <v>132</v>
      </c>
      <c r="I351" s="628">
        <v>132</v>
      </c>
      <c r="J351" s="628"/>
    </row>
    <row r="352" spans="1:10" s="382" customFormat="1" ht="28.5" customHeight="1">
      <c r="A352" s="624" t="s">
        <v>175</v>
      </c>
      <c r="B352" s="625" t="s">
        <v>1716</v>
      </c>
      <c r="C352" s="625" t="s">
        <v>1717</v>
      </c>
      <c r="D352" s="624" t="s">
        <v>3145</v>
      </c>
      <c r="E352" s="626" t="s">
        <v>3283</v>
      </c>
      <c r="F352" s="624" t="s">
        <v>4207</v>
      </c>
      <c r="G352" s="627" t="s">
        <v>3775</v>
      </c>
      <c r="H352" s="628">
        <v>72</v>
      </c>
      <c r="I352" s="628">
        <v>72</v>
      </c>
      <c r="J352" s="628"/>
    </row>
    <row r="353" spans="1:10" s="382" customFormat="1" ht="28.5" customHeight="1">
      <c r="A353" s="624" t="s">
        <v>175</v>
      </c>
      <c r="B353" s="625" t="s">
        <v>1584</v>
      </c>
      <c r="C353" s="625" t="s">
        <v>1585</v>
      </c>
      <c r="D353" s="624" t="s">
        <v>3466</v>
      </c>
      <c r="E353" s="626" t="s">
        <v>2840</v>
      </c>
      <c r="F353" s="624" t="s">
        <v>4207</v>
      </c>
      <c r="G353" s="627" t="s">
        <v>3775</v>
      </c>
      <c r="H353" s="628">
        <v>81</v>
      </c>
      <c r="I353" s="628">
        <v>81</v>
      </c>
      <c r="J353" s="628"/>
    </row>
    <row r="354" spans="1:10" s="382" customFormat="1" ht="28.5" customHeight="1">
      <c r="A354" s="624" t="s">
        <v>175</v>
      </c>
      <c r="B354" s="625" t="s">
        <v>1718</v>
      </c>
      <c r="C354" s="625" t="s">
        <v>1719</v>
      </c>
      <c r="D354" s="624" t="s">
        <v>3466</v>
      </c>
      <c r="E354" s="626" t="s">
        <v>2840</v>
      </c>
      <c r="F354" s="624" t="s">
        <v>4207</v>
      </c>
      <c r="G354" s="627" t="s">
        <v>3775</v>
      </c>
      <c r="H354" s="628">
        <v>185</v>
      </c>
      <c r="I354" s="628">
        <v>185</v>
      </c>
      <c r="J354" s="628"/>
    </row>
    <row r="355" spans="1:10" s="382" customFormat="1" ht="28.5" customHeight="1">
      <c r="A355" s="624" t="s">
        <v>175</v>
      </c>
      <c r="B355" s="625" t="s">
        <v>1718</v>
      </c>
      <c r="C355" s="625" t="s">
        <v>1719</v>
      </c>
      <c r="D355" s="624" t="s">
        <v>3145</v>
      </c>
      <c r="E355" s="626" t="s">
        <v>3283</v>
      </c>
      <c r="F355" s="624" t="s">
        <v>4207</v>
      </c>
      <c r="G355" s="627" t="s">
        <v>3775</v>
      </c>
      <c r="H355" s="628">
        <v>163</v>
      </c>
      <c r="I355" s="628">
        <v>163</v>
      </c>
      <c r="J355" s="628"/>
    </row>
    <row r="356" spans="1:10" s="382" customFormat="1" ht="28.5" customHeight="1">
      <c r="A356" s="624" t="s">
        <v>175</v>
      </c>
      <c r="B356" s="625" t="s">
        <v>1720</v>
      </c>
      <c r="C356" s="625" t="s">
        <v>1721</v>
      </c>
      <c r="D356" s="624" t="s">
        <v>3145</v>
      </c>
      <c r="E356" s="626" t="s">
        <v>3283</v>
      </c>
      <c r="F356" s="624" t="s">
        <v>4207</v>
      </c>
      <c r="G356" s="627" t="s">
        <v>3775</v>
      </c>
      <c r="H356" s="628">
        <v>62</v>
      </c>
      <c r="I356" s="628">
        <v>62</v>
      </c>
      <c r="J356" s="628"/>
    </row>
    <row r="357" spans="1:10" s="382" customFormat="1" ht="28.5" customHeight="1">
      <c r="A357" s="624" t="s">
        <v>175</v>
      </c>
      <c r="B357" s="625" t="s">
        <v>1722</v>
      </c>
      <c r="C357" s="625" t="s">
        <v>1723</v>
      </c>
      <c r="D357" s="624" t="s">
        <v>3145</v>
      </c>
      <c r="E357" s="626" t="s">
        <v>3283</v>
      </c>
      <c r="F357" s="624" t="s">
        <v>4207</v>
      </c>
      <c r="G357" s="627" t="s">
        <v>3775</v>
      </c>
      <c r="H357" s="628">
        <v>55</v>
      </c>
      <c r="I357" s="628">
        <v>55</v>
      </c>
      <c r="J357" s="628"/>
    </row>
    <row r="358" spans="1:10" s="382" customFormat="1" ht="28.5" customHeight="1">
      <c r="A358" s="624" t="s">
        <v>175</v>
      </c>
      <c r="B358" s="625" t="s">
        <v>1722</v>
      </c>
      <c r="C358" s="625" t="s">
        <v>1723</v>
      </c>
      <c r="D358" s="624" t="s">
        <v>3466</v>
      </c>
      <c r="E358" s="626" t="s">
        <v>2840</v>
      </c>
      <c r="F358" s="624" t="s">
        <v>4207</v>
      </c>
      <c r="G358" s="627" t="s">
        <v>3775</v>
      </c>
      <c r="H358" s="628">
        <v>55</v>
      </c>
      <c r="I358" s="628">
        <v>55</v>
      </c>
      <c r="J358" s="628"/>
    </row>
    <row r="359" spans="1:10" s="382" customFormat="1" ht="28.5" customHeight="1">
      <c r="A359" s="624" t="s">
        <v>175</v>
      </c>
      <c r="B359" s="625" t="s">
        <v>1724</v>
      </c>
      <c r="C359" s="625" t="s">
        <v>1725</v>
      </c>
      <c r="D359" s="624" t="s">
        <v>3145</v>
      </c>
      <c r="E359" s="626" t="s">
        <v>3283</v>
      </c>
      <c r="F359" s="624" t="s">
        <v>4207</v>
      </c>
      <c r="G359" s="627" t="s">
        <v>3775</v>
      </c>
      <c r="H359" s="628">
        <v>60</v>
      </c>
      <c r="I359" s="628">
        <v>60</v>
      </c>
      <c r="J359" s="628"/>
    </row>
    <row r="360" spans="1:10" s="382" customFormat="1" ht="28.5" customHeight="1">
      <c r="A360" s="624" t="s">
        <v>175</v>
      </c>
      <c r="B360" s="625" t="s">
        <v>1726</v>
      </c>
      <c r="C360" s="625" t="s">
        <v>1727</v>
      </c>
      <c r="D360" s="624" t="s">
        <v>3145</v>
      </c>
      <c r="E360" s="626" t="s">
        <v>3283</v>
      </c>
      <c r="F360" s="624" t="s">
        <v>4207</v>
      </c>
      <c r="G360" s="627" t="s">
        <v>3775</v>
      </c>
      <c r="H360" s="628">
        <v>27</v>
      </c>
      <c r="I360" s="628">
        <v>27</v>
      </c>
      <c r="J360" s="628"/>
    </row>
    <row r="361" spans="1:10" s="382" customFormat="1" ht="28.5" customHeight="1">
      <c r="A361" s="624" t="s">
        <v>175</v>
      </c>
      <c r="B361" s="625" t="s">
        <v>3219</v>
      </c>
      <c r="C361" s="625" t="s">
        <v>3220</v>
      </c>
      <c r="D361" s="624" t="s">
        <v>3145</v>
      </c>
      <c r="E361" s="626" t="s">
        <v>3283</v>
      </c>
      <c r="F361" s="624" t="s">
        <v>4207</v>
      </c>
      <c r="G361" s="627" t="s">
        <v>3775</v>
      </c>
      <c r="H361" s="628">
        <v>52</v>
      </c>
      <c r="I361" s="628">
        <v>52</v>
      </c>
      <c r="J361" s="628"/>
    </row>
    <row r="362" spans="1:10" s="382" customFormat="1" ht="28.5" customHeight="1">
      <c r="A362" s="624" t="s">
        <v>175</v>
      </c>
      <c r="B362" s="625" t="s">
        <v>1728</v>
      </c>
      <c r="C362" s="625" t="s">
        <v>1729</v>
      </c>
      <c r="D362" s="624" t="s">
        <v>3145</v>
      </c>
      <c r="E362" s="626" t="s">
        <v>3283</v>
      </c>
      <c r="F362" s="624" t="s">
        <v>4207</v>
      </c>
      <c r="G362" s="627" t="s">
        <v>3775</v>
      </c>
      <c r="H362" s="628">
        <v>185</v>
      </c>
      <c r="I362" s="628">
        <v>185</v>
      </c>
      <c r="J362" s="628"/>
    </row>
    <row r="363" spans="1:10" s="382" customFormat="1" ht="28.5" customHeight="1">
      <c r="A363" s="624" t="s">
        <v>175</v>
      </c>
      <c r="B363" s="625" t="s">
        <v>1730</v>
      </c>
      <c r="C363" s="625" t="s">
        <v>3216</v>
      </c>
      <c r="D363" s="624" t="s">
        <v>3145</v>
      </c>
      <c r="E363" s="626" t="s">
        <v>3283</v>
      </c>
      <c r="F363" s="624" t="s">
        <v>4207</v>
      </c>
      <c r="G363" s="627" t="s">
        <v>3775</v>
      </c>
      <c r="H363" s="628">
        <v>136</v>
      </c>
      <c r="I363" s="628">
        <v>136</v>
      </c>
      <c r="J363" s="628"/>
    </row>
    <row r="364" spans="1:10" s="382" customFormat="1" ht="28.5" customHeight="1">
      <c r="A364" s="624" t="s">
        <v>175</v>
      </c>
      <c r="B364" s="625" t="s">
        <v>1731</v>
      </c>
      <c r="C364" s="625" t="s">
        <v>1732</v>
      </c>
      <c r="D364" s="624" t="s">
        <v>3145</v>
      </c>
      <c r="E364" s="626" t="s">
        <v>3283</v>
      </c>
      <c r="F364" s="624" t="s">
        <v>4207</v>
      </c>
      <c r="G364" s="627" t="s">
        <v>3775</v>
      </c>
      <c r="H364" s="628">
        <v>163</v>
      </c>
      <c r="I364" s="628">
        <v>163</v>
      </c>
      <c r="J364" s="628"/>
    </row>
    <row r="365" spans="1:10" s="382" customFormat="1" ht="28.5" customHeight="1">
      <c r="A365" s="624" t="s">
        <v>175</v>
      </c>
      <c r="B365" s="625" t="s">
        <v>1733</v>
      </c>
      <c r="C365" s="625" t="s">
        <v>1734</v>
      </c>
      <c r="D365" s="624" t="s">
        <v>3145</v>
      </c>
      <c r="E365" s="626" t="s">
        <v>3283</v>
      </c>
      <c r="F365" s="624" t="s">
        <v>4207</v>
      </c>
      <c r="G365" s="627" t="s">
        <v>3775</v>
      </c>
      <c r="H365" s="628">
        <v>14</v>
      </c>
      <c r="I365" s="628">
        <v>14</v>
      </c>
      <c r="J365" s="628"/>
    </row>
    <row r="366" spans="1:10" s="382" customFormat="1" ht="28.5" customHeight="1">
      <c r="A366" s="624" t="s">
        <v>175</v>
      </c>
      <c r="B366" s="625" t="s">
        <v>1590</v>
      </c>
      <c r="C366" s="625" t="s">
        <v>3206</v>
      </c>
      <c r="D366" s="624" t="s">
        <v>3466</v>
      </c>
      <c r="E366" s="626" t="s">
        <v>2840</v>
      </c>
      <c r="F366" s="624" t="s">
        <v>4207</v>
      </c>
      <c r="G366" s="627" t="s">
        <v>3775</v>
      </c>
      <c r="H366" s="628">
        <v>240</v>
      </c>
      <c r="I366" s="628">
        <v>240</v>
      </c>
      <c r="J366" s="628"/>
    </row>
    <row r="367" spans="1:10" s="382" customFormat="1" ht="28.5" customHeight="1">
      <c r="A367" s="624" t="s">
        <v>175</v>
      </c>
      <c r="B367" s="625" t="s">
        <v>1590</v>
      </c>
      <c r="C367" s="625" t="s">
        <v>3206</v>
      </c>
      <c r="D367" s="624" t="s">
        <v>3279</v>
      </c>
      <c r="E367" s="626" t="s">
        <v>3289</v>
      </c>
      <c r="F367" s="624" t="s">
        <v>4207</v>
      </c>
      <c r="G367" s="627" t="s">
        <v>3775</v>
      </c>
      <c r="H367" s="628">
        <v>546</v>
      </c>
      <c r="I367" s="628">
        <v>546</v>
      </c>
      <c r="J367" s="628"/>
    </row>
    <row r="368" spans="1:10" s="382" customFormat="1" ht="28.5" customHeight="1">
      <c r="A368" s="624" t="s">
        <v>175</v>
      </c>
      <c r="B368" s="625" t="s">
        <v>1735</v>
      </c>
      <c r="C368" s="625" t="s">
        <v>1736</v>
      </c>
      <c r="D368" s="624" t="s">
        <v>3145</v>
      </c>
      <c r="E368" s="626" t="s">
        <v>3283</v>
      </c>
      <c r="F368" s="624" t="s">
        <v>4207</v>
      </c>
      <c r="G368" s="627" t="s">
        <v>3775</v>
      </c>
      <c r="H368" s="628">
        <v>228</v>
      </c>
      <c r="I368" s="628">
        <v>228</v>
      </c>
      <c r="J368" s="628"/>
    </row>
    <row r="369" spans="1:10" s="382" customFormat="1" ht="28.5" customHeight="1">
      <c r="A369" s="624" t="s">
        <v>175</v>
      </c>
      <c r="B369" s="625" t="s">
        <v>1737</v>
      </c>
      <c r="C369" s="625" t="s">
        <v>1738</v>
      </c>
      <c r="D369" s="624" t="s">
        <v>3145</v>
      </c>
      <c r="E369" s="626" t="s">
        <v>3283</v>
      </c>
      <c r="F369" s="624" t="s">
        <v>4207</v>
      </c>
      <c r="G369" s="627" t="s">
        <v>3775</v>
      </c>
      <c r="H369" s="628">
        <v>76</v>
      </c>
      <c r="I369" s="628">
        <v>76</v>
      </c>
      <c r="J369" s="628"/>
    </row>
    <row r="370" spans="1:10" s="382" customFormat="1" ht="28.5" customHeight="1">
      <c r="A370" s="624" t="s">
        <v>175</v>
      </c>
      <c r="B370" s="625" t="s">
        <v>5536</v>
      </c>
      <c r="C370" s="625" t="s">
        <v>1698</v>
      </c>
      <c r="D370" s="624" t="s">
        <v>3145</v>
      </c>
      <c r="E370" s="626" t="s">
        <v>3283</v>
      </c>
      <c r="F370" s="624" t="s">
        <v>4207</v>
      </c>
      <c r="G370" s="627" t="s">
        <v>3775</v>
      </c>
      <c r="H370" s="628">
        <v>114</v>
      </c>
      <c r="I370" s="628">
        <v>114</v>
      </c>
      <c r="J370" s="628"/>
    </row>
    <row r="371" spans="1:10" s="382" customFormat="1" ht="28.5" customHeight="1">
      <c r="A371" s="624" t="s">
        <v>175</v>
      </c>
      <c r="B371" s="625" t="s">
        <v>3217</v>
      </c>
      <c r="C371" s="625" t="s">
        <v>3218</v>
      </c>
      <c r="D371" s="624" t="s">
        <v>3145</v>
      </c>
      <c r="E371" s="626" t="s">
        <v>3283</v>
      </c>
      <c r="F371" s="624" t="s">
        <v>4207</v>
      </c>
      <c r="G371" s="627" t="s">
        <v>3775</v>
      </c>
      <c r="H371" s="628">
        <v>62</v>
      </c>
      <c r="I371" s="628">
        <v>62</v>
      </c>
      <c r="J371" s="628"/>
    </row>
    <row r="372" spans="1:10" s="382" customFormat="1" ht="28.5" customHeight="1">
      <c r="A372" s="624" t="s">
        <v>175</v>
      </c>
      <c r="B372" s="625" t="s">
        <v>5451</v>
      </c>
      <c r="C372" s="984" t="s">
        <v>1739</v>
      </c>
      <c r="D372" s="985" t="s">
        <v>3145</v>
      </c>
      <c r="E372" s="986" t="s">
        <v>3283</v>
      </c>
      <c r="F372" s="624" t="s">
        <v>4207</v>
      </c>
      <c r="G372" s="987" t="s">
        <v>3775</v>
      </c>
      <c r="H372" s="988">
        <v>223</v>
      </c>
      <c r="I372" s="988">
        <v>223</v>
      </c>
      <c r="J372" s="646"/>
    </row>
    <row r="373" spans="1:10" s="382" customFormat="1" ht="28.5" customHeight="1">
      <c r="A373" s="624" t="s">
        <v>175</v>
      </c>
      <c r="B373" s="625" t="s">
        <v>5451</v>
      </c>
      <c r="C373" s="984" t="s">
        <v>1739</v>
      </c>
      <c r="D373" s="985" t="s">
        <v>3466</v>
      </c>
      <c r="E373" s="986" t="s">
        <v>2840</v>
      </c>
      <c r="F373" s="624" t="s">
        <v>4207</v>
      </c>
      <c r="G373" s="987" t="s">
        <v>3775</v>
      </c>
      <c r="H373" s="988">
        <v>464</v>
      </c>
      <c r="I373" s="988">
        <v>464</v>
      </c>
      <c r="J373" s="646"/>
    </row>
    <row r="374" spans="1:10" s="382" customFormat="1" ht="28.5" customHeight="1">
      <c r="A374" s="624" t="s">
        <v>175</v>
      </c>
      <c r="B374" s="625" t="s">
        <v>4758</v>
      </c>
      <c r="C374" s="984" t="s">
        <v>3950</v>
      </c>
      <c r="D374" s="985" t="s">
        <v>3145</v>
      </c>
      <c r="E374" s="986" t="s">
        <v>3283</v>
      </c>
      <c r="F374" s="624" t="s">
        <v>4207</v>
      </c>
      <c r="G374" s="987" t="s">
        <v>3775</v>
      </c>
      <c r="H374" s="988">
        <v>147</v>
      </c>
      <c r="I374" s="988">
        <v>147</v>
      </c>
      <c r="J374" s="646"/>
    </row>
    <row r="375" spans="1:10" s="382" customFormat="1" ht="28.5" customHeight="1">
      <c r="A375" s="624" t="s">
        <v>175</v>
      </c>
      <c r="B375" s="625" t="s">
        <v>3221</v>
      </c>
      <c r="C375" s="984" t="s">
        <v>3222</v>
      </c>
      <c r="D375" s="985" t="s">
        <v>3145</v>
      </c>
      <c r="E375" s="986" t="s">
        <v>3283</v>
      </c>
      <c r="F375" s="624" t="s">
        <v>4207</v>
      </c>
      <c r="G375" s="987" t="s">
        <v>3775</v>
      </c>
      <c r="H375" s="988">
        <v>546</v>
      </c>
      <c r="I375" s="988">
        <v>546</v>
      </c>
      <c r="J375" s="646"/>
    </row>
    <row r="376" spans="1:10" ht="28.5" customHeight="1">
      <c r="A376" s="981" t="s">
        <v>176</v>
      </c>
      <c r="B376" s="625"/>
      <c r="C376" s="655" t="s">
        <v>4233</v>
      </c>
      <c r="D376" s="656"/>
      <c r="E376" s="656"/>
      <c r="F376" s="656"/>
      <c r="G376" s="656"/>
      <c r="H376" s="656"/>
      <c r="I376" s="663"/>
      <c r="J376" s="664"/>
    </row>
    <row r="377" spans="1:10" s="382" customFormat="1" ht="28.5" customHeight="1">
      <c r="A377" s="624" t="s">
        <v>176</v>
      </c>
      <c r="B377" s="625" t="s">
        <v>1740</v>
      </c>
      <c r="C377" s="625" t="s">
        <v>1741</v>
      </c>
      <c r="D377" s="624" t="s">
        <v>3145</v>
      </c>
      <c r="E377" s="626" t="s">
        <v>3283</v>
      </c>
      <c r="F377" s="624" t="s">
        <v>4207</v>
      </c>
      <c r="G377" s="627" t="s">
        <v>3775</v>
      </c>
      <c r="H377" s="628">
        <v>562</v>
      </c>
      <c r="I377" s="628">
        <v>562</v>
      </c>
      <c r="J377" s="646"/>
    </row>
    <row r="378" spans="1:10" s="382" customFormat="1" ht="28.5" customHeight="1">
      <c r="A378" s="624" t="s">
        <v>176</v>
      </c>
      <c r="B378" s="625" t="s">
        <v>1740</v>
      </c>
      <c r="C378" s="625" t="s">
        <v>1741</v>
      </c>
      <c r="D378" s="624" t="s">
        <v>3466</v>
      </c>
      <c r="E378" s="626" t="s">
        <v>2840</v>
      </c>
      <c r="F378" s="624" t="s">
        <v>4207</v>
      </c>
      <c r="G378" s="627" t="s">
        <v>3775</v>
      </c>
      <c r="H378" s="628">
        <v>141</v>
      </c>
      <c r="I378" s="628">
        <v>141</v>
      </c>
      <c r="J378" s="646"/>
    </row>
    <row r="379" spans="1:10" s="382" customFormat="1" ht="28.5" customHeight="1">
      <c r="A379" s="624" t="s">
        <v>176</v>
      </c>
      <c r="B379" s="625" t="s">
        <v>1742</v>
      </c>
      <c r="C379" s="625" t="s">
        <v>1743</v>
      </c>
      <c r="D379" s="624" t="s">
        <v>3285</v>
      </c>
      <c r="E379" s="626" t="s">
        <v>3721</v>
      </c>
      <c r="F379" s="624" t="s">
        <v>4207</v>
      </c>
      <c r="G379" s="627" t="s">
        <v>3775</v>
      </c>
      <c r="H379" s="628">
        <v>17</v>
      </c>
      <c r="I379" s="628">
        <v>17</v>
      </c>
      <c r="J379" s="646"/>
    </row>
    <row r="380" spans="1:10" s="382" customFormat="1" ht="28.5" customHeight="1">
      <c r="A380" s="624" t="s">
        <v>176</v>
      </c>
      <c r="B380" s="625" t="s">
        <v>1744</v>
      </c>
      <c r="C380" s="625" t="s">
        <v>1745</v>
      </c>
      <c r="D380" s="624" t="s">
        <v>3285</v>
      </c>
      <c r="E380" s="626" t="s">
        <v>3721</v>
      </c>
      <c r="F380" s="624" t="s">
        <v>4207</v>
      </c>
      <c r="G380" s="627" t="s">
        <v>3775</v>
      </c>
      <c r="H380" s="628">
        <v>17</v>
      </c>
      <c r="I380" s="628">
        <v>17</v>
      </c>
      <c r="J380" s="646"/>
    </row>
    <row r="381" spans="1:10" s="382" customFormat="1" ht="28.5" customHeight="1">
      <c r="A381" s="624" t="s">
        <v>176</v>
      </c>
      <c r="B381" s="625" t="s">
        <v>1744</v>
      </c>
      <c r="C381" s="625" t="s">
        <v>1745</v>
      </c>
      <c r="D381" s="624" t="s">
        <v>3145</v>
      </c>
      <c r="E381" s="626" t="s">
        <v>5534</v>
      </c>
      <c r="F381" s="624" t="s">
        <v>4207</v>
      </c>
      <c r="G381" s="627" t="s">
        <v>3775</v>
      </c>
      <c r="H381" s="628">
        <v>182</v>
      </c>
      <c r="I381" s="628">
        <v>182</v>
      </c>
      <c r="J381" s="646"/>
    </row>
    <row r="382" spans="1:10" s="382" customFormat="1" ht="28.5" customHeight="1">
      <c r="A382" s="624" t="s">
        <v>176</v>
      </c>
      <c r="B382" s="625" t="s">
        <v>1746</v>
      </c>
      <c r="C382" s="625" t="s">
        <v>5427</v>
      </c>
      <c r="D382" s="624" t="s">
        <v>3285</v>
      </c>
      <c r="E382" s="626" t="s">
        <v>3721</v>
      </c>
      <c r="F382" s="624" t="s">
        <v>4207</v>
      </c>
      <c r="G382" s="627" t="s">
        <v>3775</v>
      </c>
      <c r="H382" s="628">
        <v>17</v>
      </c>
      <c r="I382" s="628">
        <v>17</v>
      </c>
      <c r="J382" s="646"/>
    </row>
    <row r="383" spans="1:10" s="382" customFormat="1" ht="28.5" customHeight="1">
      <c r="A383" s="624" t="s">
        <v>176</v>
      </c>
      <c r="B383" s="625" t="s">
        <v>1746</v>
      </c>
      <c r="C383" s="625" t="s">
        <v>5427</v>
      </c>
      <c r="D383" s="624" t="s">
        <v>3145</v>
      </c>
      <c r="E383" s="626" t="s">
        <v>5534</v>
      </c>
      <c r="F383" s="624" t="s">
        <v>4207</v>
      </c>
      <c r="G383" s="627" t="s">
        <v>3775</v>
      </c>
      <c r="H383" s="628">
        <v>139</v>
      </c>
      <c r="I383" s="628">
        <v>139</v>
      </c>
      <c r="J383" s="646"/>
    </row>
    <row r="384" spans="1:10" s="382" customFormat="1" ht="28.5" customHeight="1">
      <c r="A384" s="624" t="s">
        <v>176</v>
      </c>
      <c r="B384" s="625" t="s">
        <v>1748</v>
      </c>
      <c r="C384" s="625" t="s">
        <v>1749</v>
      </c>
      <c r="D384" s="624" t="s">
        <v>3285</v>
      </c>
      <c r="E384" s="626" t="s">
        <v>3721</v>
      </c>
      <c r="F384" s="624" t="s">
        <v>4207</v>
      </c>
      <c r="G384" s="627" t="s">
        <v>3775</v>
      </c>
      <c r="H384" s="628">
        <v>98</v>
      </c>
      <c r="I384" s="628">
        <v>98</v>
      </c>
      <c r="J384" s="646"/>
    </row>
    <row r="385" spans="1:10" s="382" customFormat="1" ht="28.5" customHeight="1">
      <c r="A385" s="624" t="s">
        <v>176</v>
      </c>
      <c r="B385" s="625" t="s">
        <v>1750</v>
      </c>
      <c r="C385" s="625" t="s">
        <v>1751</v>
      </c>
      <c r="D385" s="624" t="s">
        <v>3145</v>
      </c>
      <c r="E385" s="626" t="s">
        <v>3283</v>
      </c>
      <c r="F385" s="624" t="s">
        <v>4207</v>
      </c>
      <c r="G385" s="627" t="s">
        <v>3775</v>
      </c>
      <c r="H385" s="628">
        <v>87</v>
      </c>
      <c r="I385" s="628">
        <v>87</v>
      </c>
      <c r="J385" s="646"/>
    </row>
    <row r="386" spans="1:10" s="382" customFormat="1" ht="28.5" customHeight="1">
      <c r="A386" s="624" t="s">
        <v>176</v>
      </c>
      <c r="B386" s="625" t="s">
        <v>1752</v>
      </c>
      <c r="C386" s="625" t="s">
        <v>1753</v>
      </c>
      <c r="D386" s="624" t="s">
        <v>3285</v>
      </c>
      <c r="E386" s="626" t="s">
        <v>3721</v>
      </c>
      <c r="F386" s="624" t="s">
        <v>4207</v>
      </c>
      <c r="G386" s="627" t="s">
        <v>3775</v>
      </c>
      <c r="H386" s="628">
        <v>98</v>
      </c>
      <c r="I386" s="628">
        <v>98</v>
      </c>
      <c r="J386" s="646"/>
    </row>
    <row r="387" spans="1:10" s="382" customFormat="1" ht="28.5" customHeight="1">
      <c r="A387" s="624" t="s">
        <v>176</v>
      </c>
      <c r="B387" s="625" t="s">
        <v>3943</v>
      </c>
      <c r="C387" s="625" t="s">
        <v>1920</v>
      </c>
      <c r="D387" s="624" t="s">
        <v>3285</v>
      </c>
      <c r="E387" s="626" t="s">
        <v>3721</v>
      </c>
      <c r="F387" s="624" t="s">
        <v>4207</v>
      </c>
      <c r="G387" s="627" t="s">
        <v>3775</v>
      </c>
      <c r="H387" s="628">
        <v>17</v>
      </c>
      <c r="I387" s="628">
        <v>17</v>
      </c>
      <c r="J387" s="646"/>
    </row>
    <row r="388" spans="1:10" s="382" customFormat="1" ht="28.5" customHeight="1">
      <c r="A388" s="624" t="s">
        <v>176</v>
      </c>
      <c r="B388" s="625" t="s">
        <v>3943</v>
      </c>
      <c r="C388" s="625" t="s">
        <v>1920</v>
      </c>
      <c r="D388" s="624" t="s">
        <v>3145</v>
      </c>
      <c r="E388" s="626" t="s">
        <v>5534</v>
      </c>
      <c r="F388" s="624" t="s">
        <v>4207</v>
      </c>
      <c r="G388" s="627" t="s">
        <v>3775</v>
      </c>
      <c r="H388" s="628">
        <v>216</v>
      </c>
      <c r="I388" s="628">
        <v>216</v>
      </c>
      <c r="J388" s="646"/>
    </row>
    <row r="389" spans="1:10" s="382" customFormat="1" ht="28.5" customHeight="1">
      <c r="A389" s="624" t="s">
        <v>176</v>
      </c>
      <c r="B389" s="625" t="s">
        <v>3944</v>
      </c>
      <c r="C389" s="625" t="s">
        <v>1918</v>
      </c>
      <c r="D389" s="624" t="s">
        <v>3285</v>
      </c>
      <c r="E389" s="626" t="s">
        <v>3721</v>
      </c>
      <c r="F389" s="624" t="s">
        <v>4207</v>
      </c>
      <c r="G389" s="627" t="s">
        <v>3775</v>
      </c>
      <c r="H389" s="628">
        <v>17</v>
      </c>
      <c r="I389" s="628">
        <v>17</v>
      </c>
      <c r="J389" s="646"/>
    </row>
    <row r="390" spans="1:10" s="382" customFormat="1" ht="28.5" customHeight="1">
      <c r="A390" s="624" t="s">
        <v>176</v>
      </c>
      <c r="B390" s="625" t="s">
        <v>3944</v>
      </c>
      <c r="C390" s="625" t="s">
        <v>1918</v>
      </c>
      <c r="D390" s="624" t="s">
        <v>3145</v>
      </c>
      <c r="E390" s="626" t="s">
        <v>5534</v>
      </c>
      <c r="F390" s="624" t="s">
        <v>4207</v>
      </c>
      <c r="G390" s="627" t="s">
        <v>3775</v>
      </c>
      <c r="H390" s="628">
        <v>216</v>
      </c>
      <c r="I390" s="628">
        <v>216</v>
      </c>
      <c r="J390" s="646"/>
    </row>
    <row r="391" spans="1:10" s="382" customFormat="1" ht="28.5" customHeight="1">
      <c r="A391" s="624" t="s">
        <v>176</v>
      </c>
      <c r="B391" s="625" t="s">
        <v>3945</v>
      </c>
      <c r="C391" s="625" t="s">
        <v>1919</v>
      </c>
      <c r="D391" s="624" t="s">
        <v>3285</v>
      </c>
      <c r="E391" s="626" t="s">
        <v>3721</v>
      </c>
      <c r="F391" s="624" t="s">
        <v>4207</v>
      </c>
      <c r="G391" s="627" t="s">
        <v>3775</v>
      </c>
      <c r="H391" s="628">
        <v>17</v>
      </c>
      <c r="I391" s="628">
        <v>17</v>
      </c>
      <c r="J391" s="646"/>
    </row>
    <row r="392" spans="1:10" s="382" customFormat="1" ht="28.5" customHeight="1">
      <c r="A392" s="624" t="s">
        <v>176</v>
      </c>
      <c r="B392" s="625" t="s">
        <v>3945</v>
      </c>
      <c r="C392" s="625" t="s">
        <v>1919</v>
      </c>
      <c r="D392" s="624" t="s">
        <v>3145</v>
      </c>
      <c r="E392" s="626" t="s">
        <v>5534</v>
      </c>
      <c r="F392" s="624" t="s">
        <v>4207</v>
      </c>
      <c r="G392" s="627" t="s">
        <v>3775</v>
      </c>
      <c r="H392" s="628">
        <v>178</v>
      </c>
      <c r="I392" s="628">
        <v>178</v>
      </c>
      <c r="J392" s="646"/>
    </row>
    <row r="393" spans="1:10" s="382" customFormat="1" ht="28.5" customHeight="1">
      <c r="A393" s="624" t="s">
        <v>176</v>
      </c>
      <c r="B393" s="625" t="s">
        <v>1754</v>
      </c>
      <c r="C393" s="625" t="s">
        <v>1755</v>
      </c>
      <c r="D393" s="624" t="s">
        <v>3285</v>
      </c>
      <c r="E393" s="626" t="s">
        <v>3721</v>
      </c>
      <c r="F393" s="624" t="s">
        <v>4207</v>
      </c>
      <c r="G393" s="627" t="s">
        <v>3775</v>
      </c>
      <c r="H393" s="628">
        <v>98</v>
      </c>
      <c r="I393" s="628">
        <v>98</v>
      </c>
      <c r="J393" s="646"/>
    </row>
    <row r="394" spans="1:10" s="382" customFormat="1" ht="28.5" customHeight="1">
      <c r="A394" s="624" t="s">
        <v>176</v>
      </c>
      <c r="B394" s="625" t="s">
        <v>1756</v>
      </c>
      <c r="C394" s="625" t="s">
        <v>1757</v>
      </c>
      <c r="D394" s="624" t="s">
        <v>3285</v>
      </c>
      <c r="E394" s="626" t="s">
        <v>3721</v>
      </c>
      <c r="F394" s="624" t="s">
        <v>4207</v>
      </c>
      <c r="G394" s="627" t="s">
        <v>3775</v>
      </c>
      <c r="H394" s="628">
        <v>98</v>
      </c>
      <c r="I394" s="628">
        <v>98</v>
      </c>
      <c r="J394" s="646"/>
    </row>
    <row r="395" spans="1:10" s="382" customFormat="1" ht="28.5" customHeight="1">
      <c r="A395" s="624" t="s">
        <v>176</v>
      </c>
      <c r="B395" s="625" t="s">
        <v>1758</v>
      </c>
      <c r="C395" s="625" t="s">
        <v>1759</v>
      </c>
      <c r="D395" s="624" t="s">
        <v>3285</v>
      </c>
      <c r="E395" s="626" t="s">
        <v>3721</v>
      </c>
      <c r="F395" s="624" t="s">
        <v>4207</v>
      </c>
      <c r="G395" s="627" t="s">
        <v>3775</v>
      </c>
      <c r="H395" s="628">
        <v>98</v>
      </c>
      <c r="I395" s="628">
        <v>98</v>
      </c>
      <c r="J395" s="646"/>
    </row>
    <row r="396" spans="1:10" s="382" customFormat="1" ht="28.5" customHeight="1">
      <c r="A396" s="624" t="s">
        <v>176</v>
      </c>
      <c r="B396" s="625" t="s">
        <v>3247</v>
      </c>
      <c r="C396" s="625" t="s">
        <v>3248</v>
      </c>
      <c r="D396" s="624" t="s">
        <v>3285</v>
      </c>
      <c r="E396" s="626" t="s">
        <v>3721</v>
      </c>
      <c r="F396" s="624" t="s">
        <v>4207</v>
      </c>
      <c r="G396" s="627" t="s">
        <v>3775</v>
      </c>
      <c r="H396" s="628">
        <v>98</v>
      </c>
      <c r="I396" s="628">
        <v>98</v>
      </c>
      <c r="J396" s="646"/>
    </row>
    <row r="397" spans="1:10" s="382" customFormat="1" ht="28.5" customHeight="1">
      <c r="A397" s="624" t="s">
        <v>176</v>
      </c>
      <c r="B397" s="625" t="s">
        <v>1760</v>
      </c>
      <c r="C397" s="625" t="s">
        <v>1761</v>
      </c>
      <c r="D397" s="624" t="s">
        <v>3285</v>
      </c>
      <c r="E397" s="626" t="s">
        <v>3721</v>
      </c>
      <c r="F397" s="624" t="s">
        <v>4207</v>
      </c>
      <c r="G397" s="627" t="s">
        <v>3775</v>
      </c>
      <c r="H397" s="628">
        <v>98</v>
      </c>
      <c r="I397" s="628">
        <v>98</v>
      </c>
      <c r="J397" s="646"/>
    </row>
    <row r="398" spans="1:10" s="382" customFormat="1" ht="28.5" customHeight="1">
      <c r="A398" s="624" t="s">
        <v>176</v>
      </c>
      <c r="B398" s="625" t="s">
        <v>1762</v>
      </c>
      <c r="C398" s="625" t="s">
        <v>3230</v>
      </c>
      <c r="D398" s="624" t="s">
        <v>3285</v>
      </c>
      <c r="E398" s="626" t="s">
        <v>3721</v>
      </c>
      <c r="F398" s="624" t="s">
        <v>4207</v>
      </c>
      <c r="G398" s="627" t="s">
        <v>3775</v>
      </c>
      <c r="H398" s="628">
        <v>98</v>
      </c>
      <c r="I398" s="628">
        <v>98</v>
      </c>
      <c r="J398" s="646"/>
    </row>
    <row r="399" spans="1:10" s="382" customFormat="1" ht="28.5" customHeight="1">
      <c r="A399" s="624" t="s">
        <v>176</v>
      </c>
      <c r="B399" s="625" t="s">
        <v>1763</v>
      </c>
      <c r="C399" s="625" t="s">
        <v>1764</v>
      </c>
      <c r="D399" s="624" t="s">
        <v>3285</v>
      </c>
      <c r="E399" s="626" t="s">
        <v>3721</v>
      </c>
      <c r="F399" s="624" t="s">
        <v>4207</v>
      </c>
      <c r="G399" s="627" t="s">
        <v>3775</v>
      </c>
      <c r="H399" s="628">
        <v>98</v>
      </c>
      <c r="I399" s="628">
        <v>98</v>
      </c>
      <c r="J399" s="646"/>
    </row>
    <row r="400" spans="1:10" s="382" customFormat="1" ht="28.5" customHeight="1">
      <c r="A400" s="624" t="s">
        <v>176</v>
      </c>
      <c r="B400" s="625" t="s">
        <v>1765</v>
      </c>
      <c r="C400" s="625" t="s">
        <v>3231</v>
      </c>
      <c r="D400" s="624" t="s">
        <v>3285</v>
      </c>
      <c r="E400" s="626" t="s">
        <v>3721</v>
      </c>
      <c r="F400" s="624" t="s">
        <v>4207</v>
      </c>
      <c r="G400" s="627" t="s">
        <v>3775</v>
      </c>
      <c r="H400" s="628">
        <v>98</v>
      </c>
      <c r="I400" s="628">
        <v>98</v>
      </c>
      <c r="J400" s="646"/>
    </row>
    <row r="401" spans="1:10" s="382" customFormat="1" ht="28.5" customHeight="1">
      <c r="A401" s="624" t="s">
        <v>176</v>
      </c>
      <c r="B401" s="625" t="s">
        <v>1766</v>
      </c>
      <c r="C401" s="625" t="s">
        <v>1767</v>
      </c>
      <c r="D401" s="624" t="s">
        <v>3285</v>
      </c>
      <c r="E401" s="626" t="s">
        <v>3721</v>
      </c>
      <c r="F401" s="624" t="s">
        <v>4207</v>
      </c>
      <c r="G401" s="627" t="s">
        <v>3775</v>
      </c>
      <c r="H401" s="628">
        <v>98</v>
      </c>
      <c r="I401" s="628">
        <v>98</v>
      </c>
      <c r="J401" s="646"/>
    </row>
    <row r="402" spans="1:10" s="382" customFormat="1" ht="28.5" customHeight="1">
      <c r="A402" s="624" t="s">
        <v>176</v>
      </c>
      <c r="B402" s="625" t="s">
        <v>1768</v>
      </c>
      <c r="C402" s="625" t="s">
        <v>1769</v>
      </c>
      <c r="D402" s="624" t="s">
        <v>3285</v>
      </c>
      <c r="E402" s="626" t="s">
        <v>3721</v>
      </c>
      <c r="F402" s="624" t="s">
        <v>4207</v>
      </c>
      <c r="G402" s="627" t="s">
        <v>3775</v>
      </c>
      <c r="H402" s="628">
        <v>98</v>
      </c>
      <c r="I402" s="628">
        <v>98</v>
      </c>
      <c r="J402" s="646"/>
    </row>
    <row r="403" spans="1:10" s="382" customFormat="1" ht="28.5" customHeight="1">
      <c r="A403" s="624" t="s">
        <v>176</v>
      </c>
      <c r="B403" s="625" t="s">
        <v>1770</v>
      </c>
      <c r="C403" s="625" t="s">
        <v>1771</v>
      </c>
      <c r="D403" s="624" t="s">
        <v>3285</v>
      </c>
      <c r="E403" s="626" t="s">
        <v>3721</v>
      </c>
      <c r="F403" s="624" t="s">
        <v>4207</v>
      </c>
      <c r="G403" s="627" t="s">
        <v>3775</v>
      </c>
      <c r="H403" s="628">
        <v>98</v>
      </c>
      <c r="I403" s="628">
        <v>98</v>
      </c>
      <c r="J403" s="646"/>
    </row>
    <row r="404" spans="1:10" s="382" customFormat="1" ht="28.5" customHeight="1">
      <c r="A404" s="624" t="s">
        <v>176</v>
      </c>
      <c r="B404" s="625" t="s">
        <v>1772</v>
      </c>
      <c r="C404" s="625" t="s">
        <v>1773</v>
      </c>
      <c r="D404" s="624" t="s">
        <v>3145</v>
      </c>
      <c r="E404" s="626" t="s">
        <v>3283</v>
      </c>
      <c r="F404" s="624" t="s">
        <v>4207</v>
      </c>
      <c r="G404" s="627" t="s">
        <v>3775</v>
      </c>
      <c r="H404" s="628">
        <v>17</v>
      </c>
      <c r="I404" s="628">
        <v>17</v>
      </c>
      <c r="J404" s="646"/>
    </row>
    <row r="405" spans="1:10" s="382" customFormat="1" ht="28.5" customHeight="1">
      <c r="A405" s="624" t="s">
        <v>176</v>
      </c>
      <c r="B405" s="625" t="s">
        <v>3946</v>
      </c>
      <c r="C405" s="625" t="s">
        <v>1774</v>
      </c>
      <c r="D405" s="624" t="s">
        <v>3285</v>
      </c>
      <c r="E405" s="626" t="s">
        <v>3721</v>
      </c>
      <c r="F405" s="624" t="s">
        <v>4207</v>
      </c>
      <c r="G405" s="627" t="s">
        <v>3775</v>
      </c>
      <c r="H405" s="628">
        <v>17</v>
      </c>
      <c r="I405" s="628">
        <v>17</v>
      </c>
      <c r="J405" s="646"/>
    </row>
    <row r="406" spans="1:10" s="382" customFormat="1" ht="28.5" customHeight="1">
      <c r="A406" s="624" t="s">
        <v>176</v>
      </c>
      <c r="B406" s="625" t="s">
        <v>3947</v>
      </c>
      <c r="C406" s="625" t="s">
        <v>1775</v>
      </c>
      <c r="D406" s="624" t="s">
        <v>3285</v>
      </c>
      <c r="E406" s="626" t="s">
        <v>3721</v>
      </c>
      <c r="F406" s="624" t="s">
        <v>4207</v>
      </c>
      <c r="G406" s="627" t="s">
        <v>3775</v>
      </c>
      <c r="H406" s="628">
        <v>17</v>
      </c>
      <c r="I406" s="628">
        <v>17</v>
      </c>
      <c r="J406" s="646"/>
    </row>
    <row r="407" spans="1:10" s="382" customFormat="1" ht="28.5" customHeight="1">
      <c r="A407" s="624" t="s">
        <v>176</v>
      </c>
      <c r="B407" s="625" t="s">
        <v>1776</v>
      </c>
      <c r="C407" s="625" t="s">
        <v>1777</v>
      </c>
      <c r="D407" s="624" t="s">
        <v>3285</v>
      </c>
      <c r="E407" s="626" t="s">
        <v>3721</v>
      </c>
      <c r="F407" s="624" t="s">
        <v>4207</v>
      </c>
      <c r="G407" s="627" t="s">
        <v>3775</v>
      </c>
      <c r="H407" s="628">
        <v>98</v>
      </c>
      <c r="I407" s="628">
        <v>98</v>
      </c>
      <c r="J407" s="646"/>
    </row>
    <row r="408" spans="1:10" s="382" customFormat="1" ht="28.5" customHeight="1">
      <c r="A408" s="624" t="s">
        <v>176</v>
      </c>
      <c r="B408" s="625" t="s">
        <v>1778</v>
      </c>
      <c r="C408" s="625" t="s">
        <v>1779</v>
      </c>
      <c r="D408" s="624" t="s">
        <v>3145</v>
      </c>
      <c r="E408" s="626" t="s">
        <v>3283</v>
      </c>
      <c r="F408" s="624" t="s">
        <v>4207</v>
      </c>
      <c r="G408" s="627" t="s">
        <v>3775</v>
      </c>
      <c r="H408" s="628">
        <v>17</v>
      </c>
      <c r="I408" s="628">
        <v>17</v>
      </c>
      <c r="J408" s="646"/>
    </row>
    <row r="409" spans="1:10" s="382" customFormat="1" ht="28.5" customHeight="1">
      <c r="A409" s="624" t="s">
        <v>176</v>
      </c>
      <c r="B409" s="625" t="s">
        <v>1780</v>
      </c>
      <c r="C409" s="625" t="s">
        <v>1781</v>
      </c>
      <c r="D409" s="624" t="s">
        <v>3285</v>
      </c>
      <c r="E409" s="626" t="s">
        <v>3721</v>
      </c>
      <c r="F409" s="624" t="s">
        <v>4207</v>
      </c>
      <c r="G409" s="627" t="s">
        <v>3775</v>
      </c>
      <c r="H409" s="628">
        <v>98</v>
      </c>
      <c r="I409" s="628">
        <v>98</v>
      </c>
      <c r="J409" s="646"/>
    </row>
    <row r="410" spans="1:10" s="382" customFormat="1" ht="28.5" customHeight="1">
      <c r="A410" s="624" t="s">
        <v>176</v>
      </c>
      <c r="B410" s="625" t="s">
        <v>1782</v>
      </c>
      <c r="C410" s="625" t="s">
        <v>1783</v>
      </c>
      <c r="D410" s="624" t="s">
        <v>3145</v>
      </c>
      <c r="E410" s="626" t="s">
        <v>3283</v>
      </c>
      <c r="F410" s="624" t="s">
        <v>4207</v>
      </c>
      <c r="G410" s="627" t="s">
        <v>3775</v>
      </c>
      <c r="H410" s="628">
        <v>17</v>
      </c>
      <c r="I410" s="628">
        <v>17</v>
      </c>
      <c r="J410" s="646"/>
    </row>
    <row r="411" spans="1:10" s="382" customFormat="1" ht="28.5" customHeight="1">
      <c r="A411" s="624" t="s">
        <v>176</v>
      </c>
      <c r="B411" s="625" t="s">
        <v>1785</v>
      </c>
      <c r="C411" s="625" t="s">
        <v>1786</v>
      </c>
      <c r="D411" s="624" t="s">
        <v>3285</v>
      </c>
      <c r="E411" s="626" t="s">
        <v>3721</v>
      </c>
      <c r="F411" s="624" t="s">
        <v>4207</v>
      </c>
      <c r="G411" s="627" t="s">
        <v>3775</v>
      </c>
      <c r="H411" s="628">
        <v>98</v>
      </c>
      <c r="I411" s="628">
        <v>98</v>
      </c>
      <c r="J411" s="646"/>
    </row>
    <row r="412" spans="1:10" s="382" customFormat="1" ht="28.5" customHeight="1">
      <c r="A412" s="624" t="s">
        <v>176</v>
      </c>
      <c r="B412" s="625" t="s">
        <v>1787</v>
      </c>
      <c r="C412" s="625" t="s">
        <v>1788</v>
      </c>
      <c r="D412" s="624" t="s">
        <v>3285</v>
      </c>
      <c r="E412" s="626" t="s">
        <v>3721</v>
      </c>
      <c r="F412" s="624" t="s">
        <v>4207</v>
      </c>
      <c r="G412" s="627" t="s">
        <v>3775</v>
      </c>
      <c r="H412" s="628">
        <v>98</v>
      </c>
      <c r="I412" s="628">
        <v>98</v>
      </c>
      <c r="J412" s="646"/>
    </row>
    <row r="413" spans="1:10" s="382" customFormat="1" ht="28.5" customHeight="1">
      <c r="A413" s="624" t="s">
        <v>176</v>
      </c>
      <c r="B413" s="625" t="s">
        <v>994</v>
      </c>
      <c r="C413" s="625" t="s">
        <v>5851</v>
      </c>
      <c r="D413" s="624" t="s">
        <v>3285</v>
      </c>
      <c r="E413" s="626" t="s">
        <v>3721</v>
      </c>
      <c r="F413" s="624" t="s">
        <v>4207</v>
      </c>
      <c r="G413" s="627" t="s">
        <v>3775</v>
      </c>
      <c r="H413" s="628">
        <v>98</v>
      </c>
      <c r="I413" s="628">
        <v>98</v>
      </c>
      <c r="J413" s="646"/>
    </row>
    <row r="414" spans="1:10" s="382" customFormat="1" ht="28.5" customHeight="1">
      <c r="A414" s="624" t="s">
        <v>176</v>
      </c>
      <c r="B414" s="625" t="s">
        <v>3251</v>
      </c>
      <c r="C414" s="625" t="s">
        <v>3252</v>
      </c>
      <c r="D414" s="624" t="s">
        <v>3285</v>
      </c>
      <c r="E414" s="626" t="s">
        <v>3721</v>
      </c>
      <c r="F414" s="624" t="s">
        <v>4207</v>
      </c>
      <c r="G414" s="627" t="s">
        <v>3775</v>
      </c>
      <c r="H414" s="628">
        <v>98</v>
      </c>
      <c r="I414" s="628">
        <v>98</v>
      </c>
      <c r="J414" s="646"/>
    </row>
    <row r="415" spans="1:10" s="382" customFormat="1" ht="28.5" customHeight="1">
      <c r="A415" s="624" t="s">
        <v>176</v>
      </c>
      <c r="B415" s="625" t="s">
        <v>3948</v>
      </c>
      <c r="C415" s="625" t="s">
        <v>1784</v>
      </c>
      <c r="D415" s="624" t="s">
        <v>3285</v>
      </c>
      <c r="E415" s="626" t="s">
        <v>3721</v>
      </c>
      <c r="F415" s="624" t="s">
        <v>4207</v>
      </c>
      <c r="G415" s="627" t="s">
        <v>3775</v>
      </c>
      <c r="H415" s="628">
        <v>17</v>
      </c>
      <c r="I415" s="628">
        <v>17</v>
      </c>
      <c r="J415" s="646"/>
    </row>
    <row r="416" spans="1:10" s="382" customFormat="1" ht="28.5" customHeight="1">
      <c r="A416" s="624" t="s">
        <v>176</v>
      </c>
      <c r="B416" s="625" t="s">
        <v>1789</v>
      </c>
      <c r="C416" s="625" t="s">
        <v>1790</v>
      </c>
      <c r="D416" s="624" t="s">
        <v>3145</v>
      </c>
      <c r="E416" s="626" t="s">
        <v>3283</v>
      </c>
      <c r="F416" s="624" t="s">
        <v>4207</v>
      </c>
      <c r="G416" s="627" t="s">
        <v>3775</v>
      </c>
      <c r="H416" s="628">
        <v>87</v>
      </c>
      <c r="I416" s="628">
        <v>87</v>
      </c>
      <c r="J416" s="646"/>
    </row>
    <row r="417" spans="1:10" s="382" customFormat="1" ht="28.5" customHeight="1">
      <c r="A417" s="624" t="s">
        <v>176</v>
      </c>
      <c r="B417" s="625" t="s">
        <v>1789</v>
      </c>
      <c r="C417" s="625" t="s">
        <v>1790</v>
      </c>
      <c r="D417" s="624" t="s">
        <v>3280</v>
      </c>
      <c r="E417" s="626" t="s">
        <v>3795</v>
      </c>
      <c r="F417" s="624" t="s">
        <v>4207</v>
      </c>
      <c r="G417" s="627" t="s">
        <v>3775</v>
      </c>
      <c r="H417" s="628">
        <v>17</v>
      </c>
      <c r="I417" s="628">
        <v>17</v>
      </c>
      <c r="J417" s="646"/>
    </row>
    <row r="418" spans="1:10" s="382" customFormat="1" ht="28.5" customHeight="1">
      <c r="A418" s="624" t="s">
        <v>176</v>
      </c>
      <c r="B418" s="625" t="s">
        <v>1793</v>
      </c>
      <c r="C418" s="625" t="s">
        <v>1794</v>
      </c>
      <c r="D418" s="624" t="s">
        <v>3145</v>
      </c>
      <c r="E418" s="626" t="s">
        <v>3283</v>
      </c>
      <c r="F418" s="624" t="s">
        <v>4207</v>
      </c>
      <c r="G418" s="627" t="s">
        <v>3775</v>
      </c>
      <c r="H418" s="628">
        <v>114</v>
      </c>
      <c r="I418" s="628">
        <v>114</v>
      </c>
      <c r="J418" s="646"/>
    </row>
    <row r="419" spans="1:10" s="382" customFormat="1" ht="28.5" customHeight="1">
      <c r="A419" s="624" t="s">
        <v>176</v>
      </c>
      <c r="B419" s="625" t="s">
        <v>1795</v>
      </c>
      <c r="C419" s="625" t="s">
        <v>1796</v>
      </c>
      <c r="D419" s="624" t="s">
        <v>3285</v>
      </c>
      <c r="E419" s="626" t="s">
        <v>3721</v>
      </c>
      <c r="F419" s="624" t="s">
        <v>4207</v>
      </c>
      <c r="G419" s="627" t="s">
        <v>3775</v>
      </c>
      <c r="H419" s="628">
        <v>98</v>
      </c>
      <c r="I419" s="628">
        <v>98</v>
      </c>
      <c r="J419" s="646"/>
    </row>
    <row r="420" spans="1:10" s="382" customFormat="1" ht="28.5" customHeight="1">
      <c r="A420" s="624" t="s">
        <v>176</v>
      </c>
      <c r="B420" s="625" t="s">
        <v>1797</v>
      </c>
      <c r="C420" s="625" t="s">
        <v>1798</v>
      </c>
      <c r="D420" s="624" t="s">
        <v>3285</v>
      </c>
      <c r="E420" s="626" t="s">
        <v>3721</v>
      </c>
      <c r="F420" s="624" t="s">
        <v>4207</v>
      </c>
      <c r="G420" s="627" t="s">
        <v>3775</v>
      </c>
      <c r="H420" s="628">
        <v>98</v>
      </c>
      <c r="I420" s="628">
        <v>98</v>
      </c>
      <c r="J420" s="646"/>
    </row>
    <row r="421" spans="1:10" s="382" customFormat="1" ht="28.5" customHeight="1">
      <c r="A421" s="624" t="s">
        <v>176</v>
      </c>
      <c r="B421" s="625" t="s">
        <v>1799</v>
      </c>
      <c r="C421" s="625" t="s">
        <v>1800</v>
      </c>
      <c r="D421" s="624" t="s">
        <v>3285</v>
      </c>
      <c r="E421" s="626" t="s">
        <v>3721</v>
      </c>
      <c r="F421" s="624" t="s">
        <v>4207</v>
      </c>
      <c r="G421" s="627" t="s">
        <v>3775</v>
      </c>
      <c r="H421" s="628">
        <v>98</v>
      </c>
      <c r="I421" s="628">
        <v>98</v>
      </c>
      <c r="J421" s="646"/>
    </row>
    <row r="422" spans="1:10" s="382" customFormat="1" ht="28.5" customHeight="1">
      <c r="A422" s="624" t="s">
        <v>176</v>
      </c>
      <c r="B422" s="625" t="s">
        <v>1801</v>
      </c>
      <c r="C422" s="625" t="s">
        <v>1802</v>
      </c>
      <c r="D422" s="624" t="s">
        <v>3285</v>
      </c>
      <c r="E422" s="626" t="s">
        <v>3721</v>
      </c>
      <c r="F422" s="624" t="s">
        <v>4207</v>
      </c>
      <c r="G422" s="627" t="s">
        <v>3775</v>
      </c>
      <c r="H422" s="628">
        <v>98</v>
      </c>
      <c r="I422" s="628">
        <v>98</v>
      </c>
      <c r="J422" s="646"/>
    </row>
    <row r="423" spans="1:10" s="382" customFormat="1" ht="28.5" customHeight="1">
      <c r="A423" s="624" t="s">
        <v>176</v>
      </c>
      <c r="B423" s="625" t="s">
        <v>3249</v>
      </c>
      <c r="C423" s="625" t="s">
        <v>3250</v>
      </c>
      <c r="D423" s="624" t="s">
        <v>3285</v>
      </c>
      <c r="E423" s="626" t="s">
        <v>3721</v>
      </c>
      <c r="F423" s="624" t="s">
        <v>4207</v>
      </c>
      <c r="G423" s="627" t="s">
        <v>3775</v>
      </c>
      <c r="H423" s="628">
        <v>98</v>
      </c>
      <c r="I423" s="628">
        <v>98</v>
      </c>
      <c r="J423" s="646"/>
    </row>
    <row r="424" spans="1:10" s="382" customFormat="1" ht="28.5" customHeight="1">
      <c r="A424" s="624" t="s">
        <v>176</v>
      </c>
      <c r="B424" s="625" t="s">
        <v>1803</v>
      </c>
      <c r="C424" s="625" t="s">
        <v>1804</v>
      </c>
      <c r="D424" s="624" t="s">
        <v>3285</v>
      </c>
      <c r="E424" s="626" t="s">
        <v>3721</v>
      </c>
      <c r="F424" s="624" t="s">
        <v>4207</v>
      </c>
      <c r="G424" s="627" t="s">
        <v>3775</v>
      </c>
      <c r="H424" s="628">
        <v>98</v>
      </c>
      <c r="I424" s="628">
        <v>98</v>
      </c>
      <c r="J424" s="646"/>
    </row>
    <row r="425" spans="1:10" s="382" customFormat="1" ht="28.5" customHeight="1">
      <c r="A425" s="624" t="s">
        <v>176</v>
      </c>
      <c r="B425" s="625" t="s">
        <v>1805</v>
      </c>
      <c r="C425" s="625" t="s">
        <v>1806</v>
      </c>
      <c r="D425" s="624" t="s">
        <v>3285</v>
      </c>
      <c r="E425" s="626" t="s">
        <v>3721</v>
      </c>
      <c r="F425" s="624" t="s">
        <v>4207</v>
      </c>
      <c r="G425" s="627" t="s">
        <v>3775</v>
      </c>
      <c r="H425" s="628">
        <v>98</v>
      </c>
      <c r="I425" s="628">
        <v>98</v>
      </c>
      <c r="J425" s="646"/>
    </row>
    <row r="426" spans="1:10" s="382" customFormat="1" ht="28.5" customHeight="1">
      <c r="A426" s="624" t="s">
        <v>176</v>
      </c>
      <c r="B426" s="625" t="s">
        <v>1807</v>
      </c>
      <c r="C426" s="625" t="s">
        <v>1808</v>
      </c>
      <c r="D426" s="624" t="s">
        <v>3285</v>
      </c>
      <c r="E426" s="626" t="s">
        <v>3721</v>
      </c>
      <c r="F426" s="624" t="s">
        <v>4207</v>
      </c>
      <c r="G426" s="627" t="s">
        <v>3775</v>
      </c>
      <c r="H426" s="628">
        <v>98</v>
      </c>
      <c r="I426" s="628">
        <v>98</v>
      </c>
      <c r="J426" s="646"/>
    </row>
    <row r="427" spans="1:10" s="382" customFormat="1" ht="28.5" customHeight="1">
      <c r="A427" s="624" t="s">
        <v>176</v>
      </c>
      <c r="B427" s="625" t="s">
        <v>1809</v>
      </c>
      <c r="C427" s="625" t="s">
        <v>1810</v>
      </c>
      <c r="D427" s="624" t="s">
        <v>3285</v>
      </c>
      <c r="E427" s="626" t="s">
        <v>3721</v>
      </c>
      <c r="F427" s="624" t="s">
        <v>4207</v>
      </c>
      <c r="G427" s="627" t="s">
        <v>3775</v>
      </c>
      <c r="H427" s="628">
        <v>98</v>
      </c>
      <c r="I427" s="628">
        <v>98</v>
      </c>
      <c r="J427" s="646"/>
    </row>
    <row r="428" spans="1:10" s="382" customFormat="1" ht="28.5" customHeight="1">
      <c r="A428" s="624" t="s">
        <v>176</v>
      </c>
      <c r="B428" s="625" t="s">
        <v>1811</v>
      </c>
      <c r="C428" s="625" t="s">
        <v>1812</v>
      </c>
      <c r="D428" s="624" t="s">
        <v>3285</v>
      </c>
      <c r="E428" s="626" t="s">
        <v>3721</v>
      </c>
      <c r="F428" s="624" t="s">
        <v>4207</v>
      </c>
      <c r="G428" s="627" t="s">
        <v>3775</v>
      </c>
      <c r="H428" s="628">
        <v>98</v>
      </c>
      <c r="I428" s="628">
        <v>98</v>
      </c>
      <c r="J428" s="646"/>
    </row>
    <row r="429" spans="1:10" s="382" customFormat="1" ht="28.5" customHeight="1">
      <c r="A429" s="624" t="s">
        <v>176</v>
      </c>
      <c r="B429" s="625" t="s">
        <v>995</v>
      </c>
      <c r="C429" s="625" t="s">
        <v>5852</v>
      </c>
      <c r="D429" s="624" t="s">
        <v>3285</v>
      </c>
      <c r="E429" s="626" t="s">
        <v>3721</v>
      </c>
      <c r="F429" s="624" t="s">
        <v>4207</v>
      </c>
      <c r="G429" s="627" t="s">
        <v>3775</v>
      </c>
      <c r="H429" s="628">
        <v>98</v>
      </c>
      <c r="I429" s="628">
        <v>98</v>
      </c>
      <c r="J429" s="646"/>
    </row>
    <row r="430" spans="1:10" s="382" customFormat="1" ht="28.5" customHeight="1">
      <c r="A430" s="624" t="s">
        <v>176</v>
      </c>
      <c r="B430" s="625" t="s">
        <v>1813</v>
      </c>
      <c r="C430" s="625" t="s">
        <v>1814</v>
      </c>
      <c r="D430" s="624" t="s">
        <v>3145</v>
      </c>
      <c r="E430" s="626" t="s">
        <v>3283</v>
      </c>
      <c r="F430" s="624" t="s">
        <v>4207</v>
      </c>
      <c r="G430" s="627" t="s">
        <v>3775</v>
      </c>
      <c r="H430" s="628">
        <v>17</v>
      </c>
      <c r="I430" s="628">
        <v>17</v>
      </c>
      <c r="J430" s="646"/>
    </row>
    <row r="431" spans="1:10" s="382" customFormat="1" ht="28.5" customHeight="1">
      <c r="A431" s="624" t="s">
        <v>176</v>
      </c>
      <c r="B431" s="625" t="s">
        <v>1815</v>
      </c>
      <c r="C431" s="625" t="s">
        <v>1816</v>
      </c>
      <c r="D431" s="624" t="s">
        <v>3285</v>
      </c>
      <c r="E431" s="626" t="s">
        <v>3721</v>
      </c>
      <c r="F431" s="624" t="s">
        <v>4207</v>
      </c>
      <c r="G431" s="627" t="s">
        <v>3775</v>
      </c>
      <c r="H431" s="628">
        <v>98</v>
      </c>
      <c r="I431" s="628">
        <v>98</v>
      </c>
      <c r="J431" s="646"/>
    </row>
    <row r="432" spans="1:10" s="382" customFormat="1" ht="28.5" customHeight="1">
      <c r="A432" s="624" t="s">
        <v>176</v>
      </c>
      <c r="B432" s="625" t="s">
        <v>1817</v>
      </c>
      <c r="C432" s="625" t="s">
        <v>1818</v>
      </c>
      <c r="D432" s="624" t="s">
        <v>3285</v>
      </c>
      <c r="E432" s="626" t="s">
        <v>3721</v>
      </c>
      <c r="F432" s="624" t="s">
        <v>4207</v>
      </c>
      <c r="G432" s="627" t="s">
        <v>3775</v>
      </c>
      <c r="H432" s="628">
        <v>98</v>
      </c>
      <c r="I432" s="628">
        <v>98</v>
      </c>
      <c r="J432" s="646"/>
    </row>
    <row r="433" spans="1:10" s="382" customFormat="1" ht="28.5" customHeight="1">
      <c r="A433" s="624" t="s">
        <v>176</v>
      </c>
      <c r="B433" s="625" t="s">
        <v>1819</v>
      </c>
      <c r="C433" s="625" t="s">
        <v>1820</v>
      </c>
      <c r="D433" s="624" t="s">
        <v>3285</v>
      </c>
      <c r="E433" s="626" t="s">
        <v>3721</v>
      </c>
      <c r="F433" s="624" t="s">
        <v>4207</v>
      </c>
      <c r="G433" s="627" t="s">
        <v>3775</v>
      </c>
      <c r="H433" s="628">
        <v>98</v>
      </c>
      <c r="I433" s="628">
        <v>98</v>
      </c>
      <c r="J433" s="646"/>
    </row>
    <row r="434" spans="1:10" s="382" customFormat="1" ht="28.5" customHeight="1">
      <c r="A434" s="624" t="s">
        <v>176</v>
      </c>
      <c r="B434" s="625" t="s">
        <v>1821</v>
      </c>
      <c r="C434" s="625" t="s">
        <v>1822</v>
      </c>
      <c r="D434" s="624" t="s">
        <v>3285</v>
      </c>
      <c r="E434" s="626" t="s">
        <v>3721</v>
      </c>
      <c r="F434" s="624" t="s">
        <v>4207</v>
      </c>
      <c r="G434" s="627" t="s">
        <v>3775</v>
      </c>
      <c r="H434" s="628">
        <v>98</v>
      </c>
      <c r="I434" s="628">
        <v>98</v>
      </c>
      <c r="J434" s="646"/>
    </row>
    <row r="435" spans="1:10" s="382" customFormat="1" ht="28.5" customHeight="1">
      <c r="A435" s="624" t="s">
        <v>176</v>
      </c>
      <c r="B435" s="625" t="s">
        <v>3253</v>
      </c>
      <c r="C435" s="625" t="s">
        <v>3254</v>
      </c>
      <c r="D435" s="624" t="s">
        <v>3285</v>
      </c>
      <c r="E435" s="626" t="s">
        <v>3721</v>
      </c>
      <c r="F435" s="624" t="s">
        <v>4207</v>
      </c>
      <c r="G435" s="627" t="s">
        <v>3775</v>
      </c>
      <c r="H435" s="628">
        <v>98</v>
      </c>
      <c r="I435" s="628">
        <v>98</v>
      </c>
      <c r="J435" s="646"/>
    </row>
    <row r="436" spans="1:10" s="382" customFormat="1" ht="28.5" customHeight="1">
      <c r="A436" s="624" t="s">
        <v>176</v>
      </c>
      <c r="B436" s="625" t="s">
        <v>1823</v>
      </c>
      <c r="C436" s="625" t="s">
        <v>1824</v>
      </c>
      <c r="D436" s="624" t="s">
        <v>3285</v>
      </c>
      <c r="E436" s="626" t="s">
        <v>3721</v>
      </c>
      <c r="F436" s="624" t="s">
        <v>4207</v>
      </c>
      <c r="G436" s="627" t="s">
        <v>3775</v>
      </c>
      <c r="H436" s="628">
        <v>98</v>
      </c>
      <c r="I436" s="628">
        <v>98</v>
      </c>
      <c r="J436" s="646"/>
    </row>
    <row r="437" spans="1:10" s="382" customFormat="1" ht="28.5" customHeight="1">
      <c r="A437" s="624" t="s">
        <v>176</v>
      </c>
      <c r="B437" s="625" t="s">
        <v>3949</v>
      </c>
      <c r="C437" s="625" t="s">
        <v>1826</v>
      </c>
      <c r="D437" s="624" t="s">
        <v>3285</v>
      </c>
      <c r="E437" s="626" t="s">
        <v>3721</v>
      </c>
      <c r="F437" s="624" t="s">
        <v>4207</v>
      </c>
      <c r="G437" s="627" t="s">
        <v>3775</v>
      </c>
      <c r="H437" s="628">
        <v>98</v>
      </c>
      <c r="I437" s="628">
        <v>98</v>
      </c>
      <c r="J437" s="646"/>
    </row>
    <row r="438" spans="1:10" s="382" customFormat="1" ht="28.5" customHeight="1">
      <c r="A438" s="624" t="s">
        <v>176</v>
      </c>
      <c r="B438" s="625" t="s">
        <v>1828</v>
      </c>
      <c r="C438" s="625" t="s">
        <v>1829</v>
      </c>
      <c r="D438" s="624" t="s">
        <v>3145</v>
      </c>
      <c r="E438" s="626" t="s">
        <v>3283</v>
      </c>
      <c r="F438" s="624" t="s">
        <v>4207</v>
      </c>
      <c r="G438" s="627" t="s">
        <v>3775</v>
      </c>
      <c r="H438" s="628">
        <v>98</v>
      </c>
      <c r="I438" s="628">
        <v>98</v>
      </c>
      <c r="J438" s="646"/>
    </row>
    <row r="439" spans="1:10" s="382" customFormat="1" ht="28.5" customHeight="1">
      <c r="A439" s="624" t="s">
        <v>176</v>
      </c>
      <c r="B439" s="625" t="s">
        <v>1830</v>
      </c>
      <c r="C439" s="625" t="s">
        <v>1831</v>
      </c>
      <c r="D439" s="624" t="s">
        <v>3145</v>
      </c>
      <c r="E439" s="626" t="s">
        <v>3283</v>
      </c>
      <c r="F439" s="624" t="s">
        <v>4207</v>
      </c>
      <c r="G439" s="627" t="s">
        <v>3775</v>
      </c>
      <c r="H439" s="628">
        <v>307</v>
      </c>
      <c r="I439" s="628">
        <v>307</v>
      </c>
      <c r="J439" s="646"/>
    </row>
    <row r="440" spans="1:10" s="382" customFormat="1" ht="28.5" customHeight="1">
      <c r="A440" s="624" t="s">
        <v>176</v>
      </c>
      <c r="B440" s="625" t="s">
        <v>1832</v>
      </c>
      <c r="C440" s="625" t="s">
        <v>3232</v>
      </c>
      <c r="D440" s="624" t="s">
        <v>3145</v>
      </c>
      <c r="E440" s="626" t="s">
        <v>3283</v>
      </c>
      <c r="F440" s="624" t="s">
        <v>4207</v>
      </c>
      <c r="G440" s="627" t="s">
        <v>3775</v>
      </c>
      <c r="H440" s="628">
        <v>318</v>
      </c>
      <c r="I440" s="628">
        <v>318</v>
      </c>
      <c r="J440" s="646"/>
    </row>
    <row r="441" spans="1:10" s="382" customFormat="1" ht="28.5" customHeight="1">
      <c r="A441" s="624" t="s">
        <v>176</v>
      </c>
      <c r="B441" s="625" t="s">
        <v>1832</v>
      </c>
      <c r="C441" s="625" t="s">
        <v>3232</v>
      </c>
      <c r="D441" s="624" t="s">
        <v>3466</v>
      </c>
      <c r="E441" s="626" t="s">
        <v>2840</v>
      </c>
      <c r="F441" s="624" t="s">
        <v>4207</v>
      </c>
      <c r="G441" s="627" t="s">
        <v>3775</v>
      </c>
      <c r="H441" s="628">
        <v>84</v>
      </c>
      <c r="I441" s="628">
        <v>84</v>
      </c>
      <c r="J441" s="646"/>
    </row>
    <row r="442" spans="1:10" s="382" customFormat="1" ht="28.5" customHeight="1">
      <c r="A442" s="624" t="s">
        <v>176</v>
      </c>
      <c r="B442" s="625" t="s">
        <v>1832</v>
      </c>
      <c r="C442" s="625" t="s">
        <v>3232</v>
      </c>
      <c r="D442" s="624" t="s">
        <v>3277</v>
      </c>
      <c r="E442" s="626" t="s">
        <v>3276</v>
      </c>
      <c r="F442" s="624" t="s">
        <v>4207</v>
      </c>
      <c r="G442" s="627" t="s">
        <v>3775</v>
      </c>
      <c r="H442" s="628">
        <v>84</v>
      </c>
      <c r="I442" s="628">
        <v>84</v>
      </c>
      <c r="J442" s="646"/>
    </row>
    <row r="443" spans="1:10" s="382" customFormat="1" ht="28.5" customHeight="1">
      <c r="A443" s="624" t="s">
        <v>176</v>
      </c>
      <c r="B443" s="625" t="s">
        <v>1833</v>
      </c>
      <c r="C443" s="625" t="s">
        <v>1836</v>
      </c>
      <c r="D443" s="624" t="s">
        <v>3280</v>
      </c>
      <c r="E443" s="626" t="s">
        <v>3795</v>
      </c>
      <c r="F443" s="624" t="s">
        <v>4207</v>
      </c>
      <c r="G443" s="627" t="s">
        <v>3775</v>
      </c>
      <c r="H443" s="628">
        <v>84</v>
      </c>
      <c r="I443" s="628">
        <v>84</v>
      </c>
      <c r="J443" s="646"/>
    </row>
    <row r="444" spans="1:10" s="382" customFormat="1" ht="28.5" customHeight="1">
      <c r="A444" s="624" t="s">
        <v>176</v>
      </c>
      <c r="B444" s="625" t="s">
        <v>1833</v>
      </c>
      <c r="C444" s="625" t="s">
        <v>1836</v>
      </c>
      <c r="D444" s="624" t="s">
        <v>3145</v>
      </c>
      <c r="E444" s="626" t="s">
        <v>3283</v>
      </c>
      <c r="F444" s="624" t="s">
        <v>4207</v>
      </c>
      <c r="G444" s="627" t="s">
        <v>3775</v>
      </c>
      <c r="H444" s="628">
        <v>318</v>
      </c>
      <c r="I444" s="628">
        <v>318</v>
      </c>
      <c r="J444" s="646"/>
    </row>
    <row r="445" spans="1:10" s="382" customFormat="1" ht="28.5" customHeight="1">
      <c r="A445" s="624" t="s">
        <v>176</v>
      </c>
      <c r="B445" s="625" t="s">
        <v>1833</v>
      </c>
      <c r="C445" s="625" t="s">
        <v>1836</v>
      </c>
      <c r="D445" s="624" t="s">
        <v>3466</v>
      </c>
      <c r="E445" s="626" t="s">
        <v>2840</v>
      </c>
      <c r="F445" s="624" t="s">
        <v>4207</v>
      </c>
      <c r="G445" s="627" t="s">
        <v>3775</v>
      </c>
      <c r="H445" s="628">
        <v>70</v>
      </c>
      <c r="I445" s="628">
        <v>70</v>
      </c>
      <c r="J445" s="646"/>
    </row>
    <row r="446" spans="1:10" s="382" customFormat="1" ht="28.5" customHeight="1">
      <c r="A446" s="624" t="s">
        <v>176</v>
      </c>
      <c r="B446" s="625" t="s">
        <v>1834</v>
      </c>
      <c r="C446" s="625" t="s">
        <v>1835</v>
      </c>
      <c r="D446" s="624" t="s">
        <v>3145</v>
      </c>
      <c r="E446" s="626" t="s">
        <v>3283</v>
      </c>
      <c r="F446" s="624" t="s">
        <v>4207</v>
      </c>
      <c r="G446" s="627" t="s">
        <v>3775</v>
      </c>
      <c r="H446" s="628">
        <v>686</v>
      </c>
      <c r="I446" s="628">
        <v>686</v>
      </c>
      <c r="J446" s="646"/>
    </row>
    <row r="447" spans="1:10" s="382" customFormat="1" ht="28.5" customHeight="1">
      <c r="A447" s="624" t="s">
        <v>176</v>
      </c>
      <c r="B447" s="625" t="s">
        <v>5537</v>
      </c>
      <c r="C447" s="625" t="s">
        <v>5572</v>
      </c>
      <c r="D447" s="624" t="s">
        <v>3145</v>
      </c>
      <c r="E447" s="626" t="s">
        <v>5534</v>
      </c>
      <c r="F447" s="624" t="s">
        <v>4207</v>
      </c>
      <c r="G447" s="627" t="s">
        <v>3775</v>
      </c>
      <c r="H447" s="628">
        <v>1376</v>
      </c>
      <c r="I447" s="628">
        <v>1376</v>
      </c>
      <c r="J447" s="646"/>
    </row>
    <row r="448" spans="1:10" s="382" customFormat="1" ht="28.5" customHeight="1">
      <c r="A448" s="624" t="s">
        <v>176</v>
      </c>
      <c r="B448" s="625" t="s">
        <v>5538</v>
      </c>
      <c r="C448" s="625" t="s">
        <v>5573</v>
      </c>
      <c r="D448" s="624" t="s">
        <v>3145</v>
      </c>
      <c r="E448" s="626" t="s">
        <v>5534</v>
      </c>
      <c r="F448" s="624" t="s">
        <v>4207</v>
      </c>
      <c r="G448" s="627" t="s">
        <v>3775</v>
      </c>
      <c r="H448" s="628">
        <v>284</v>
      </c>
      <c r="I448" s="628">
        <v>284</v>
      </c>
      <c r="J448" s="646"/>
    </row>
    <row r="449" spans="1:10" s="382" customFormat="1" ht="28.5" customHeight="1">
      <c r="A449" s="624" t="s">
        <v>176</v>
      </c>
      <c r="B449" s="625" t="s">
        <v>3262</v>
      </c>
      <c r="C449" s="625" t="s">
        <v>3263</v>
      </c>
      <c r="D449" s="624" t="s">
        <v>3285</v>
      </c>
      <c r="E449" s="626" t="s">
        <v>3721</v>
      </c>
      <c r="F449" s="624" t="s">
        <v>4207</v>
      </c>
      <c r="G449" s="627" t="s">
        <v>3775</v>
      </c>
      <c r="H449" s="628">
        <v>17</v>
      </c>
      <c r="I449" s="628">
        <v>17</v>
      </c>
      <c r="J449" s="646"/>
    </row>
    <row r="450" spans="1:10" s="382" customFormat="1" ht="28.5" customHeight="1">
      <c r="A450" s="624" t="s">
        <v>176</v>
      </c>
      <c r="B450" s="625" t="s">
        <v>3262</v>
      </c>
      <c r="C450" s="625" t="s">
        <v>3263</v>
      </c>
      <c r="D450" s="624" t="s">
        <v>3145</v>
      </c>
      <c r="E450" s="626" t="s">
        <v>5534</v>
      </c>
      <c r="F450" s="624" t="s">
        <v>4207</v>
      </c>
      <c r="G450" s="627" t="s">
        <v>3775</v>
      </c>
      <c r="H450" s="628">
        <v>650</v>
      </c>
      <c r="I450" s="628">
        <v>650</v>
      </c>
      <c r="J450" s="646"/>
    </row>
    <row r="451" spans="1:10" s="382" customFormat="1" ht="28.5" customHeight="1">
      <c r="A451" s="624" t="s">
        <v>176</v>
      </c>
      <c r="B451" s="625" t="s">
        <v>5539</v>
      </c>
      <c r="C451" s="625" t="s">
        <v>1825</v>
      </c>
      <c r="D451" s="624" t="s">
        <v>3285</v>
      </c>
      <c r="E451" s="626" t="s">
        <v>3721</v>
      </c>
      <c r="F451" s="624" t="s">
        <v>4207</v>
      </c>
      <c r="G451" s="627" t="s">
        <v>3775</v>
      </c>
      <c r="H451" s="628">
        <v>98</v>
      </c>
      <c r="I451" s="628">
        <v>98</v>
      </c>
      <c r="J451" s="646"/>
    </row>
    <row r="452" spans="1:10" s="382" customFormat="1" ht="28.5" customHeight="1">
      <c r="A452" s="624" t="s">
        <v>176</v>
      </c>
      <c r="B452" s="625" t="s">
        <v>1837</v>
      </c>
      <c r="C452" s="625" t="s">
        <v>1838</v>
      </c>
      <c r="D452" s="624" t="s">
        <v>3145</v>
      </c>
      <c r="E452" s="626" t="s">
        <v>3283</v>
      </c>
      <c r="F452" s="624" t="s">
        <v>4207</v>
      </c>
      <c r="G452" s="627" t="s">
        <v>3775</v>
      </c>
      <c r="H452" s="628">
        <v>562</v>
      </c>
      <c r="I452" s="628">
        <v>562</v>
      </c>
      <c r="J452" s="646"/>
    </row>
    <row r="453" spans="1:10" s="382" customFormat="1" ht="28.5" customHeight="1">
      <c r="A453" s="624" t="s">
        <v>176</v>
      </c>
      <c r="B453" s="625" t="s">
        <v>1839</v>
      </c>
      <c r="C453" s="625" t="s">
        <v>1840</v>
      </c>
      <c r="D453" s="624" t="s">
        <v>3145</v>
      </c>
      <c r="E453" s="626" t="s">
        <v>3283</v>
      </c>
      <c r="F453" s="624" t="s">
        <v>4207</v>
      </c>
      <c r="G453" s="627" t="s">
        <v>3775</v>
      </c>
      <c r="H453" s="628">
        <v>562</v>
      </c>
      <c r="I453" s="628">
        <v>562</v>
      </c>
      <c r="J453" s="646"/>
    </row>
    <row r="454" spans="1:10" s="382" customFormat="1" ht="28.5" customHeight="1">
      <c r="A454" s="624" t="s">
        <v>176</v>
      </c>
      <c r="B454" s="625" t="s">
        <v>1841</v>
      </c>
      <c r="C454" s="625" t="s">
        <v>3233</v>
      </c>
      <c r="D454" s="624" t="s">
        <v>3281</v>
      </c>
      <c r="E454" s="626" t="s">
        <v>3722</v>
      </c>
      <c r="F454" s="624" t="s">
        <v>4207</v>
      </c>
      <c r="G454" s="627" t="s">
        <v>3775</v>
      </c>
      <c r="H454" s="628">
        <v>267</v>
      </c>
      <c r="I454" s="628">
        <v>267</v>
      </c>
      <c r="J454" s="646"/>
    </row>
    <row r="455" spans="1:10" s="382" customFormat="1" ht="28.5" customHeight="1">
      <c r="A455" s="624" t="s">
        <v>176</v>
      </c>
      <c r="B455" s="625" t="s">
        <v>1841</v>
      </c>
      <c r="C455" s="625" t="s">
        <v>3233</v>
      </c>
      <c r="D455" s="624" t="s">
        <v>3286</v>
      </c>
      <c r="E455" s="626" t="s">
        <v>3720</v>
      </c>
      <c r="F455" s="624" t="s">
        <v>4207</v>
      </c>
      <c r="G455" s="627" t="s">
        <v>3775</v>
      </c>
      <c r="H455" s="628">
        <v>414</v>
      </c>
      <c r="I455" s="628">
        <v>414</v>
      </c>
      <c r="J455" s="646"/>
    </row>
    <row r="456" spans="1:10" s="382" customFormat="1" ht="28.5" customHeight="1">
      <c r="A456" s="624" t="s">
        <v>176</v>
      </c>
      <c r="B456" s="625" t="s">
        <v>1841</v>
      </c>
      <c r="C456" s="625" t="s">
        <v>3233</v>
      </c>
      <c r="D456" s="637" t="s">
        <v>368</v>
      </c>
      <c r="E456" s="626" t="s">
        <v>3289</v>
      </c>
      <c r="F456" s="624" t="s">
        <v>4207</v>
      </c>
      <c r="G456" s="627" t="s">
        <v>3775</v>
      </c>
      <c r="H456" s="628">
        <v>267</v>
      </c>
      <c r="I456" s="628">
        <v>267</v>
      </c>
      <c r="J456" s="646"/>
    </row>
    <row r="457" spans="1:10" s="382" customFormat="1" ht="28.5" customHeight="1">
      <c r="A457" s="624" t="s">
        <v>176</v>
      </c>
      <c r="B457" s="625" t="s">
        <v>1841</v>
      </c>
      <c r="C457" s="625" t="s">
        <v>3233</v>
      </c>
      <c r="D457" s="624" t="s">
        <v>3285</v>
      </c>
      <c r="E457" s="626" t="s">
        <v>3721</v>
      </c>
      <c r="F457" s="624" t="s">
        <v>4207</v>
      </c>
      <c r="G457" s="627" t="s">
        <v>3775</v>
      </c>
      <c r="H457" s="628">
        <v>98</v>
      </c>
      <c r="I457" s="628">
        <v>98</v>
      </c>
      <c r="J457" s="646"/>
    </row>
    <row r="458" spans="1:10" s="382" customFormat="1" ht="28.5" customHeight="1">
      <c r="A458" s="624" t="s">
        <v>176</v>
      </c>
      <c r="B458" s="625" t="s">
        <v>5540</v>
      </c>
      <c r="C458" s="625" t="s">
        <v>5574</v>
      </c>
      <c r="D458" s="624">
        <v>506</v>
      </c>
      <c r="E458" s="626" t="s">
        <v>3721</v>
      </c>
      <c r="F458" s="624" t="s">
        <v>4207</v>
      </c>
      <c r="G458" s="627" t="s">
        <v>3775</v>
      </c>
      <c r="H458" s="628">
        <v>346</v>
      </c>
      <c r="I458" s="628">
        <v>346</v>
      </c>
      <c r="J458" s="646"/>
    </row>
    <row r="459" spans="1:10" s="382" customFormat="1" ht="28.5" customHeight="1">
      <c r="A459" s="624" t="s">
        <v>176</v>
      </c>
      <c r="B459" s="625" t="s">
        <v>5541</v>
      </c>
      <c r="C459" s="625" t="s">
        <v>5575</v>
      </c>
      <c r="D459" s="624">
        <v>506</v>
      </c>
      <c r="E459" s="626" t="s">
        <v>3721</v>
      </c>
      <c r="F459" s="624" t="s">
        <v>4207</v>
      </c>
      <c r="G459" s="627" t="s">
        <v>3775</v>
      </c>
      <c r="H459" s="628">
        <v>346</v>
      </c>
      <c r="I459" s="628">
        <v>346</v>
      </c>
      <c r="J459" s="646"/>
    </row>
    <row r="460" spans="1:10" s="382" customFormat="1" ht="28.5" customHeight="1">
      <c r="A460" s="624" t="s">
        <v>176</v>
      </c>
      <c r="B460" s="625" t="s">
        <v>1842</v>
      </c>
      <c r="C460" s="625" t="s">
        <v>1843</v>
      </c>
      <c r="D460" s="624" t="s">
        <v>3285</v>
      </c>
      <c r="E460" s="626" t="s">
        <v>3721</v>
      </c>
      <c r="F460" s="624" t="s">
        <v>4207</v>
      </c>
      <c r="G460" s="627" t="s">
        <v>3775</v>
      </c>
      <c r="H460" s="628">
        <v>98</v>
      </c>
      <c r="I460" s="628">
        <v>98</v>
      </c>
      <c r="J460" s="646"/>
    </row>
    <row r="461" spans="1:10" s="382" customFormat="1" ht="28.5" customHeight="1">
      <c r="A461" s="624" t="s">
        <v>176</v>
      </c>
      <c r="B461" s="625" t="s">
        <v>1844</v>
      </c>
      <c r="C461" s="625" t="s">
        <v>3234</v>
      </c>
      <c r="D461" s="624" t="s">
        <v>3285</v>
      </c>
      <c r="E461" s="626" t="s">
        <v>3721</v>
      </c>
      <c r="F461" s="624" t="s">
        <v>4207</v>
      </c>
      <c r="G461" s="627" t="s">
        <v>3775</v>
      </c>
      <c r="H461" s="628">
        <v>98</v>
      </c>
      <c r="I461" s="628">
        <v>98</v>
      </c>
      <c r="J461" s="646"/>
    </row>
    <row r="462" spans="1:10" s="382" customFormat="1" ht="28.5" customHeight="1">
      <c r="A462" s="624" t="s">
        <v>176</v>
      </c>
      <c r="B462" s="625" t="s">
        <v>5542</v>
      </c>
      <c r="C462" s="625" t="s">
        <v>5576</v>
      </c>
      <c r="D462" s="624">
        <v>506</v>
      </c>
      <c r="E462" s="626" t="s">
        <v>3721</v>
      </c>
      <c r="F462" s="624" t="s">
        <v>4207</v>
      </c>
      <c r="G462" s="627" t="s">
        <v>3775</v>
      </c>
      <c r="H462" s="628">
        <v>162</v>
      </c>
      <c r="I462" s="628">
        <v>162</v>
      </c>
      <c r="J462" s="646"/>
    </row>
    <row r="463" spans="1:10" s="382" customFormat="1" ht="28.5" customHeight="1">
      <c r="A463" s="624" t="s">
        <v>176</v>
      </c>
      <c r="B463" s="625" t="s">
        <v>5543</v>
      </c>
      <c r="C463" s="625" t="s">
        <v>5577</v>
      </c>
      <c r="D463" s="624">
        <v>506</v>
      </c>
      <c r="E463" s="626" t="s">
        <v>3721</v>
      </c>
      <c r="F463" s="624" t="s">
        <v>4207</v>
      </c>
      <c r="G463" s="627" t="s">
        <v>3775</v>
      </c>
      <c r="H463" s="628">
        <v>152</v>
      </c>
      <c r="I463" s="628">
        <v>152</v>
      </c>
      <c r="J463" s="646"/>
    </row>
    <row r="464" spans="1:10" s="382" customFormat="1" ht="28.5" customHeight="1">
      <c r="A464" s="624" t="s">
        <v>176</v>
      </c>
      <c r="B464" s="625" t="s">
        <v>1845</v>
      </c>
      <c r="C464" s="625" t="s">
        <v>1846</v>
      </c>
      <c r="D464" s="624" t="s">
        <v>3145</v>
      </c>
      <c r="E464" s="626" t="s">
        <v>5534</v>
      </c>
      <c r="F464" s="624" t="s">
        <v>4207</v>
      </c>
      <c r="G464" s="627" t="s">
        <v>3775</v>
      </c>
      <c r="H464" s="628">
        <v>197</v>
      </c>
      <c r="I464" s="628">
        <v>197</v>
      </c>
      <c r="J464" s="646"/>
    </row>
    <row r="465" spans="1:10" s="382" customFormat="1" ht="28.5" customHeight="1">
      <c r="A465" s="624" t="s">
        <v>176</v>
      </c>
      <c r="B465" s="625" t="s">
        <v>1845</v>
      </c>
      <c r="C465" s="625" t="s">
        <v>1846</v>
      </c>
      <c r="D465" s="624" t="s">
        <v>3281</v>
      </c>
      <c r="E465" s="626" t="s">
        <v>3722</v>
      </c>
      <c r="F465" s="624" t="s">
        <v>4207</v>
      </c>
      <c r="G465" s="627" t="s">
        <v>3775</v>
      </c>
      <c r="H465" s="628">
        <v>267</v>
      </c>
      <c r="I465" s="628">
        <v>267</v>
      </c>
      <c r="J465" s="646"/>
    </row>
    <row r="466" spans="1:10" s="382" customFormat="1" ht="28.5" customHeight="1">
      <c r="A466" s="624" t="s">
        <v>176</v>
      </c>
      <c r="B466" s="625" t="s">
        <v>1845</v>
      </c>
      <c r="C466" s="625" t="s">
        <v>1846</v>
      </c>
      <c r="D466" s="624" t="s">
        <v>3285</v>
      </c>
      <c r="E466" s="626" t="s">
        <v>3721</v>
      </c>
      <c r="F466" s="624" t="s">
        <v>4207</v>
      </c>
      <c r="G466" s="627" t="s">
        <v>3775</v>
      </c>
      <c r="H466" s="628">
        <v>17</v>
      </c>
      <c r="I466" s="628">
        <v>17</v>
      </c>
      <c r="J466" s="646"/>
    </row>
    <row r="467" spans="1:10" s="382" customFormat="1" ht="28.5" customHeight="1">
      <c r="A467" s="624" t="s">
        <v>176</v>
      </c>
      <c r="B467" s="625" t="s">
        <v>1847</v>
      </c>
      <c r="C467" s="625" t="s">
        <v>1848</v>
      </c>
      <c r="D467" s="624" t="s">
        <v>3285</v>
      </c>
      <c r="E467" s="626" t="s">
        <v>3721</v>
      </c>
      <c r="F467" s="624" t="s">
        <v>4207</v>
      </c>
      <c r="G467" s="627" t="s">
        <v>3775</v>
      </c>
      <c r="H467" s="628">
        <v>98</v>
      </c>
      <c r="I467" s="628">
        <v>98</v>
      </c>
      <c r="J467" s="646"/>
    </row>
    <row r="468" spans="1:10" s="382" customFormat="1" ht="28.5" customHeight="1">
      <c r="A468" s="624" t="s">
        <v>176</v>
      </c>
      <c r="B468" s="625" t="s">
        <v>1849</v>
      </c>
      <c r="C468" s="625" t="s">
        <v>3235</v>
      </c>
      <c r="D468" s="624" t="s">
        <v>3285</v>
      </c>
      <c r="E468" s="626" t="s">
        <v>3721</v>
      </c>
      <c r="F468" s="624" t="s">
        <v>4207</v>
      </c>
      <c r="G468" s="627" t="s">
        <v>3775</v>
      </c>
      <c r="H468" s="628">
        <v>98</v>
      </c>
      <c r="I468" s="628">
        <v>98</v>
      </c>
      <c r="J468" s="646"/>
    </row>
    <row r="469" spans="1:10" s="382" customFormat="1" ht="28.5" customHeight="1">
      <c r="A469" s="624" t="s">
        <v>176</v>
      </c>
      <c r="B469" s="625" t="s">
        <v>1849</v>
      </c>
      <c r="C469" s="625" t="s">
        <v>3235</v>
      </c>
      <c r="D469" s="624" t="s">
        <v>3286</v>
      </c>
      <c r="E469" s="626" t="s">
        <v>3720</v>
      </c>
      <c r="F469" s="624" t="s">
        <v>4207</v>
      </c>
      <c r="G469" s="627" t="s">
        <v>3775</v>
      </c>
      <c r="H469" s="628">
        <v>283</v>
      </c>
      <c r="I469" s="628">
        <v>283</v>
      </c>
      <c r="J469" s="646"/>
    </row>
    <row r="470" spans="1:10" s="382" customFormat="1" ht="28.5" customHeight="1">
      <c r="A470" s="624" t="s">
        <v>176</v>
      </c>
      <c r="B470" s="625" t="s">
        <v>1850</v>
      </c>
      <c r="C470" s="625" t="s">
        <v>3236</v>
      </c>
      <c r="D470" s="624" t="s">
        <v>3285</v>
      </c>
      <c r="E470" s="626" t="s">
        <v>3721</v>
      </c>
      <c r="F470" s="624" t="s">
        <v>4207</v>
      </c>
      <c r="G470" s="627" t="s">
        <v>3775</v>
      </c>
      <c r="H470" s="628">
        <v>98</v>
      </c>
      <c r="I470" s="628">
        <v>98</v>
      </c>
      <c r="J470" s="646"/>
    </row>
    <row r="471" spans="1:10" s="382" customFormat="1" ht="28.5" customHeight="1">
      <c r="A471" s="624" t="s">
        <v>176</v>
      </c>
      <c r="B471" s="625" t="s">
        <v>1850</v>
      </c>
      <c r="C471" s="625" t="s">
        <v>3236</v>
      </c>
      <c r="D471" s="624" t="s">
        <v>3281</v>
      </c>
      <c r="E471" s="626" t="s">
        <v>3722</v>
      </c>
      <c r="F471" s="624" t="s">
        <v>4207</v>
      </c>
      <c r="G471" s="627" t="s">
        <v>3775</v>
      </c>
      <c r="H471" s="628">
        <v>267</v>
      </c>
      <c r="I471" s="628">
        <v>267</v>
      </c>
      <c r="J471" s="646"/>
    </row>
    <row r="472" spans="1:10" s="382" customFormat="1" ht="28.5" customHeight="1">
      <c r="A472" s="624" t="s">
        <v>176</v>
      </c>
      <c r="B472" s="625" t="s">
        <v>1850</v>
      </c>
      <c r="C472" s="625" t="s">
        <v>3236</v>
      </c>
      <c r="D472" s="624" t="s">
        <v>3286</v>
      </c>
      <c r="E472" s="626" t="s">
        <v>3720</v>
      </c>
      <c r="F472" s="624" t="s">
        <v>4207</v>
      </c>
      <c r="G472" s="627" t="s">
        <v>3775</v>
      </c>
      <c r="H472" s="628">
        <v>283</v>
      </c>
      <c r="I472" s="628">
        <v>283</v>
      </c>
      <c r="J472" s="646"/>
    </row>
    <row r="473" spans="1:10" s="382" customFormat="1" ht="28.5" customHeight="1">
      <c r="A473" s="624" t="s">
        <v>176</v>
      </c>
      <c r="B473" s="625" t="s">
        <v>1852</v>
      </c>
      <c r="C473" s="625" t="s">
        <v>3237</v>
      </c>
      <c r="D473" s="624" t="s">
        <v>3285</v>
      </c>
      <c r="E473" s="626" t="s">
        <v>3721</v>
      </c>
      <c r="F473" s="624" t="s">
        <v>4207</v>
      </c>
      <c r="G473" s="627" t="s">
        <v>3775</v>
      </c>
      <c r="H473" s="628">
        <v>84</v>
      </c>
      <c r="I473" s="628">
        <v>84</v>
      </c>
      <c r="J473" s="646"/>
    </row>
    <row r="474" spans="1:10" s="382" customFormat="1" ht="28.5" customHeight="1">
      <c r="A474" s="624" t="s">
        <v>176</v>
      </c>
      <c r="B474" s="625" t="s">
        <v>1853</v>
      </c>
      <c r="C474" s="625" t="s">
        <v>3238</v>
      </c>
      <c r="D474" s="624" t="s">
        <v>3285</v>
      </c>
      <c r="E474" s="626" t="s">
        <v>3721</v>
      </c>
      <c r="F474" s="624" t="s">
        <v>4207</v>
      </c>
      <c r="G474" s="627" t="s">
        <v>3775</v>
      </c>
      <c r="H474" s="628">
        <v>169</v>
      </c>
      <c r="I474" s="628">
        <v>169</v>
      </c>
      <c r="J474" s="646"/>
    </row>
    <row r="475" spans="1:10" s="382" customFormat="1" ht="28.5" customHeight="1">
      <c r="A475" s="624" t="s">
        <v>176</v>
      </c>
      <c r="B475" s="625" t="s">
        <v>1854</v>
      </c>
      <c r="C475" s="625" t="s">
        <v>3239</v>
      </c>
      <c r="D475" s="624" t="s">
        <v>3281</v>
      </c>
      <c r="E475" s="626" t="s">
        <v>3722</v>
      </c>
      <c r="F475" s="624" t="s">
        <v>4207</v>
      </c>
      <c r="G475" s="627" t="s">
        <v>3775</v>
      </c>
      <c r="H475" s="628">
        <v>267</v>
      </c>
      <c r="I475" s="628">
        <v>267</v>
      </c>
      <c r="J475" s="646"/>
    </row>
    <row r="476" spans="1:10" s="382" customFormat="1" ht="28.5" customHeight="1">
      <c r="A476" s="624" t="s">
        <v>176</v>
      </c>
      <c r="B476" s="625" t="s">
        <v>1854</v>
      </c>
      <c r="C476" s="625" t="s">
        <v>3239</v>
      </c>
      <c r="D476" s="624" t="s">
        <v>3285</v>
      </c>
      <c r="E476" s="626" t="s">
        <v>3721</v>
      </c>
      <c r="F476" s="624" t="s">
        <v>4207</v>
      </c>
      <c r="G476" s="627" t="s">
        <v>3775</v>
      </c>
      <c r="H476" s="628">
        <v>98</v>
      </c>
      <c r="I476" s="628">
        <v>98</v>
      </c>
      <c r="J476" s="646"/>
    </row>
    <row r="477" spans="1:10" s="382" customFormat="1" ht="28.5" customHeight="1">
      <c r="A477" s="624" t="s">
        <v>176</v>
      </c>
      <c r="B477" s="625" t="s">
        <v>1855</v>
      </c>
      <c r="C477" s="625" t="s">
        <v>3240</v>
      </c>
      <c r="D477" s="624" t="s">
        <v>3281</v>
      </c>
      <c r="E477" s="626" t="s">
        <v>3722</v>
      </c>
      <c r="F477" s="624" t="s">
        <v>4207</v>
      </c>
      <c r="G477" s="627" t="s">
        <v>3775</v>
      </c>
      <c r="H477" s="628">
        <v>267</v>
      </c>
      <c r="I477" s="628">
        <v>267</v>
      </c>
      <c r="J477" s="646"/>
    </row>
    <row r="478" spans="1:10" s="382" customFormat="1" ht="28.5" customHeight="1">
      <c r="A478" s="624" t="s">
        <v>176</v>
      </c>
      <c r="B478" s="625" t="s">
        <v>1855</v>
      </c>
      <c r="C478" s="625" t="s">
        <v>3240</v>
      </c>
      <c r="D478" s="624" t="s">
        <v>3285</v>
      </c>
      <c r="E478" s="626" t="s">
        <v>3721</v>
      </c>
      <c r="F478" s="624" t="s">
        <v>4207</v>
      </c>
      <c r="G478" s="627" t="s">
        <v>3775</v>
      </c>
      <c r="H478" s="628">
        <v>98</v>
      </c>
      <c r="I478" s="628">
        <v>98</v>
      </c>
      <c r="J478" s="646"/>
    </row>
    <row r="479" spans="1:10" s="382" customFormat="1" ht="28.5" customHeight="1">
      <c r="A479" s="624" t="s">
        <v>176</v>
      </c>
      <c r="B479" s="625" t="s">
        <v>1856</v>
      </c>
      <c r="C479" s="625" t="s">
        <v>3241</v>
      </c>
      <c r="D479" s="624" t="s">
        <v>3281</v>
      </c>
      <c r="E479" s="626" t="s">
        <v>3722</v>
      </c>
      <c r="F479" s="624" t="s">
        <v>4207</v>
      </c>
      <c r="G479" s="627" t="s">
        <v>3775</v>
      </c>
      <c r="H479" s="628">
        <v>267</v>
      </c>
      <c r="I479" s="628">
        <v>267</v>
      </c>
      <c r="J479" s="646"/>
    </row>
    <row r="480" spans="1:10" s="382" customFormat="1" ht="28.5" customHeight="1">
      <c r="A480" s="624" t="s">
        <v>176</v>
      </c>
      <c r="B480" s="625" t="s">
        <v>1856</v>
      </c>
      <c r="C480" s="625" t="s">
        <v>3241</v>
      </c>
      <c r="D480" s="624" t="s">
        <v>3285</v>
      </c>
      <c r="E480" s="626" t="s">
        <v>3721</v>
      </c>
      <c r="F480" s="624" t="s">
        <v>4207</v>
      </c>
      <c r="G480" s="627" t="s">
        <v>3775</v>
      </c>
      <c r="H480" s="628">
        <v>98</v>
      </c>
      <c r="I480" s="628">
        <v>98</v>
      </c>
      <c r="J480" s="646"/>
    </row>
    <row r="481" spans="1:10" s="382" customFormat="1" ht="28.5" customHeight="1">
      <c r="A481" s="624" t="s">
        <v>176</v>
      </c>
      <c r="B481" s="625" t="s">
        <v>1856</v>
      </c>
      <c r="C481" s="625" t="s">
        <v>3241</v>
      </c>
      <c r="D481" s="624" t="s">
        <v>3286</v>
      </c>
      <c r="E481" s="626" t="s">
        <v>3720</v>
      </c>
      <c r="F481" s="624" t="s">
        <v>4207</v>
      </c>
      <c r="G481" s="627" t="s">
        <v>3775</v>
      </c>
      <c r="H481" s="628">
        <v>283</v>
      </c>
      <c r="I481" s="628">
        <v>283</v>
      </c>
      <c r="J481" s="646"/>
    </row>
    <row r="482" spans="1:10" s="382" customFormat="1" ht="28.5" customHeight="1">
      <c r="A482" s="624" t="s">
        <v>176</v>
      </c>
      <c r="B482" s="625" t="s">
        <v>1857</v>
      </c>
      <c r="C482" s="625" t="s">
        <v>3242</v>
      </c>
      <c r="D482" s="624" t="s">
        <v>3281</v>
      </c>
      <c r="E482" s="626" t="s">
        <v>3722</v>
      </c>
      <c r="F482" s="624" t="s">
        <v>4207</v>
      </c>
      <c r="G482" s="627" t="s">
        <v>3775</v>
      </c>
      <c r="H482" s="628">
        <v>267</v>
      </c>
      <c r="I482" s="628">
        <v>267</v>
      </c>
      <c r="J482" s="646"/>
    </row>
    <row r="483" spans="1:10" s="382" customFormat="1" ht="28.5" customHeight="1">
      <c r="A483" s="624" t="s">
        <v>176</v>
      </c>
      <c r="B483" s="625" t="s">
        <v>1857</v>
      </c>
      <c r="C483" s="625" t="s">
        <v>3242</v>
      </c>
      <c r="D483" s="624" t="s">
        <v>3285</v>
      </c>
      <c r="E483" s="626" t="s">
        <v>3721</v>
      </c>
      <c r="F483" s="624" t="s">
        <v>4207</v>
      </c>
      <c r="G483" s="627" t="s">
        <v>3775</v>
      </c>
      <c r="H483" s="628">
        <v>98</v>
      </c>
      <c r="I483" s="628">
        <v>98</v>
      </c>
      <c r="J483" s="646"/>
    </row>
    <row r="484" spans="1:10" s="382" customFormat="1" ht="28.5" customHeight="1">
      <c r="A484" s="624" t="s">
        <v>176</v>
      </c>
      <c r="B484" s="625" t="s">
        <v>5544</v>
      </c>
      <c r="C484" s="625" t="s">
        <v>3261</v>
      </c>
      <c r="D484" s="624" t="s">
        <v>3285</v>
      </c>
      <c r="E484" s="626" t="s">
        <v>3721</v>
      </c>
      <c r="F484" s="624" t="s">
        <v>4207</v>
      </c>
      <c r="G484" s="627" t="s">
        <v>3775</v>
      </c>
      <c r="H484" s="628">
        <v>267</v>
      </c>
      <c r="I484" s="628">
        <v>267</v>
      </c>
      <c r="J484" s="646"/>
    </row>
    <row r="485" spans="1:10" s="382" customFormat="1" ht="28.5" customHeight="1">
      <c r="A485" s="624" t="s">
        <v>176</v>
      </c>
      <c r="B485" s="625" t="s">
        <v>1858</v>
      </c>
      <c r="C485" s="625" t="s">
        <v>3243</v>
      </c>
      <c r="D485" s="624" t="s">
        <v>3145</v>
      </c>
      <c r="E485" s="626" t="s">
        <v>3283</v>
      </c>
      <c r="F485" s="624" t="s">
        <v>4207</v>
      </c>
      <c r="G485" s="627" t="s">
        <v>3775</v>
      </c>
      <c r="H485" s="628">
        <v>240</v>
      </c>
      <c r="I485" s="628">
        <v>240</v>
      </c>
      <c r="J485" s="646"/>
    </row>
    <row r="486" spans="1:10" s="382" customFormat="1" ht="28.5" customHeight="1">
      <c r="A486" s="624" t="s">
        <v>176</v>
      </c>
      <c r="B486" s="625" t="s">
        <v>1858</v>
      </c>
      <c r="C486" s="625" t="s">
        <v>3243</v>
      </c>
      <c r="D486" s="624" t="s">
        <v>3466</v>
      </c>
      <c r="E486" s="626" t="s">
        <v>2840</v>
      </c>
      <c r="F486" s="624" t="s">
        <v>4207</v>
      </c>
      <c r="G486" s="627" t="s">
        <v>3775</v>
      </c>
      <c r="H486" s="628">
        <v>518</v>
      </c>
      <c r="I486" s="628">
        <v>518</v>
      </c>
      <c r="J486" s="646"/>
    </row>
    <row r="487" spans="1:10" s="382" customFormat="1" ht="28.5" customHeight="1">
      <c r="A487" s="624" t="s">
        <v>176</v>
      </c>
      <c r="B487" s="625" t="s">
        <v>1859</v>
      </c>
      <c r="C487" s="625" t="s">
        <v>3244</v>
      </c>
      <c r="D487" s="624" t="s">
        <v>3285</v>
      </c>
      <c r="E487" s="626" t="s">
        <v>3721</v>
      </c>
      <c r="F487" s="624" t="s">
        <v>4207</v>
      </c>
      <c r="G487" s="627" t="s">
        <v>3775</v>
      </c>
      <c r="H487" s="628">
        <v>98</v>
      </c>
      <c r="I487" s="628">
        <v>98</v>
      </c>
      <c r="J487" s="646"/>
    </row>
    <row r="488" spans="1:10" s="382" customFormat="1" ht="28.5" customHeight="1">
      <c r="A488" s="624" t="s">
        <v>176</v>
      </c>
      <c r="B488" s="625" t="s">
        <v>1860</v>
      </c>
      <c r="C488" s="625" t="s">
        <v>3245</v>
      </c>
      <c r="D488" s="624" t="s">
        <v>3285</v>
      </c>
      <c r="E488" s="626" t="s">
        <v>3721</v>
      </c>
      <c r="F488" s="624" t="s">
        <v>4207</v>
      </c>
      <c r="G488" s="627" t="s">
        <v>3775</v>
      </c>
      <c r="H488" s="628">
        <v>98</v>
      </c>
      <c r="I488" s="628">
        <v>98</v>
      </c>
      <c r="J488" s="646"/>
    </row>
    <row r="489" spans="1:10" s="382" customFormat="1" ht="28.5" customHeight="1">
      <c r="A489" s="624" t="s">
        <v>176</v>
      </c>
      <c r="B489" s="625" t="s">
        <v>1791</v>
      </c>
      <c r="C489" s="625" t="s">
        <v>1792</v>
      </c>
      <c r="D489" s="624" t="s">
        <v>3281</v>
      </c>
      <c r="E489" s="626" t="s">
        <v>3722</v>
      </c>
      <c r="F489" s="624" t="s">
        <v>4207</v>
      </c>
      <c r="G489" s="627" t="s">
        <v>3775</v>
      </c>
      <c r="H489" s="628">
        <v>267</v>
      </c>
      <c r="I489" s="628">
        <v>267</v>
      </c>
      <c r="J489" s="646"/>
    </row>
    <row r="490" spans="1:10" s="382" customFormat="1" ht="28.5" customHeight="1">
      <c r="A490" s="624" t="s">
        <v>176</v>
      </c>
      <c r="B490" s="625" t="s">
        <v>1861</v>
      </c>
      <c r="C490" s="625" t="s">
        <v>1862</v>
      </c>
      <c r="D490" s="624" t="s">
        <v>3281</v>
      </c>
      <c r="E490" s="626" t="s">
        <v>3722</v>
      </c>
      <c r="F490" s="624" t="s">
        <v>4207</v>
      </c>
      <c r="G490" s="627" t="s">
        <v>3775</v>
      </c>
      <c r="H490" s="628">
        <v>267</v>
      </c>
      <c r="I490" s="628">
        <v>267</v>
      </c>
      <c r="J490" s="646"/>
    </row>
    <row r="491" spans="1:10" s="382" customFormat="1" ht="28.5" customHeight="1">
      <c r="A491" s="624" t="s">
        <v>176</v>
      </c>
      <c r="B491" s="625" t="s">
        <v>1861</v>
      </c>
      <c r="C491" s="625" t="s">
        <v>1862</v>
      </c>
      <c r="D491" s="624" t="s">
        <v>3285</v>
      </c>
      <c r="E491" s="626" t="s">
        <v>3721</v>
      </c>
      <c r="F491" s="624" t="s">
        <v>4207</v>
      </c>
      <c r="G491" s="627" t="s">
        <v>3775</v>
      </c>
      <c r="H491" s="628">
        <v>267</v>
      </c>
      <c r="I491" s="628">
        <v>267</v>
      </c>
      <c r="J491" s="646"/>
    </row>
    <row r="492" spans="1:10" s="382" customFormat="1" ht="28.5" customHeight="1">
      <c r="A492" s="624" t="s">
        <v>176</v>
      </c>
      <c r="B492" s="625" t="s">
        <v>3255</v>
      </c>
      <c r="C492" s="625" t="s">
        <v>3256</v>
      </c>
      <c r="D492" s="624" t="s">
        <v>3285</v>
      </c>
      <c r="E492" s="626" t="s">
        <v>3721</v>
      </c>
      <c r="F492" s="624" t="s">
        <v>4207</v>
      </c>
      <c r="G492" s="627" t="s">
        <v>3775</v>
      </c>
      <c r="H492" s="628">
        <v>267</v>
      </c>
      <c r="I492" s="628">
        <v>267</v>
      </c>
      <c r="J492" s="646"/>
    </row>
    <row r="493" spans="1:10" s="382" customFormat="1" ht="28.5" customHeight="1">
      <c r="A493" s="624" t="s">
        <v>176</v>
      </c>
      <c r="B493" s="625" t="s">
        <v>3259</v>
      </c>
      <c r="C493" s="625" t="s">
        <v>3260</v>
      </c>
      <c r="D493" s="624" t="s">
        <v>3285</v>
      </c>
      <c r="E493" s="626" t="s">
        <v>3721</v>
      </c>
      <c r="F493" s="624" t="s">
        <v>4207</v>
      </c>
      <c r="G493" s="627" t="s">
        <v>3775</v>
      </c>
      <c r="H493" s="628">
        <v>267</v>
      </c>
      <c r="I493" s="628">
        <v>267</v>
      </c>
      <c r="J493" s="646"/>
    </row>
    <row r="494" spans="1:10" s="382" customFormat="1" ht="28.5" customHeight="1">
      <c r="A494" s="624" t="s">
        <v>176</v>
      </c>
      <c r="B494" s="625" t="s">
        <v>3257</v>
      </c>
      <c r="C494" s="625" t="s">
        <v>3258</v>
      </c>
      <c r="D494" s="624" t="s">
        <v>3285</v>
      </c>
      <c r="E494" s="626" t="s">
        <v>3721</v>
      </c>
      <c r="F494" s="624" t="s">
        <v>4207</v>
      </c>
      <c r="G494" s="627" t="s">
        <v>3775</v>
      </c>
      <c r="H494" s="628">
        <v>267</v>
      </c>
      <c r="I494" s="628">
        <v>267</v>
      </c>
      <c r="J494" s="646"/>
    </row>
    <row r="495" spans="1:10" s="382" customFormat="1" ht="28.5" customHeight="1">
      <c r="A495" s="624" t="s">
        <v>176</v>
      </c>
      <c r="B495" s="625" t="s">
        <v>5545</v>
      </c>
      <c r="C495" s="625" t="s">
        <v>3246</v>
      </c>
      <c r="D495" s="624" t="s">
        <v>3285</v>
      </c>
      <c r="E495" s="626" t="s">
        <v>3721</v>
      </c>
      <c r="F495" s="624" t="s">
        <v>4207</v>
      </c>
      <c r="G495" s="627" t="s">
        <v>3775</v>
      </c>
      <c r="H495" s="628">
        <v>1152</v>
      </c>
      <c r="I495" s="628">
        <v>1152</v>
      </c>
      <c r="J495" s="646"/>
    </row>
    <row r="496" spans="1:10" s="382" customFormat="1" ht="28.5" customHeight="1">
      <c r="A496" s="624" t="s">
        <v>176</v>
      </c>
      <c r="B496" s="625" t="s">
        <v>1863</v>
      </c>
      <c r="C496" s="625" t="s">
        <v>1864</v>
      </c>
      <c r="D496" s="624" t="s">
        <v>3285</v>
      </c>
      <c r="E496" s="626" t="s">
        <v>3721</v>
      </c>
      <c r="F496" s="624" t="s">
        <v>4207</v>
      </c>
      <c r="G496" s="627" t="s">
        <v>3775</v>
      </c>
      <c r="H496" s="628">
        <v>283</v>
      </c>
      <c r="I496" s="628">
        <v>283</v>
      </c>
      <c r="J496" s="646"/>
    </row>
    <row r="497" spans="1:10" s="382" customFormat="1" ht="28.5" customHeight="1">
      <c r="A497" s="624" t="s">
        <v>176</v>
      </c>
      <c r="B497" s="625" t="s">
        <v>1865</v>
      </c>
      <c r="C497" s="625" t="s">
        <v>1851</v>
      </c>
      <c r="D497" s="624" t="s">
        <v>3285</v>
      </c>
      <c r="E497" s="626" t="s">
        <v>3721</v>
      </c>
      <c r="F497" s="624" t="s">
        <v>4207</v>
      </c>
      <c r="G497" s="627" t="s">
        <v>3775</v>
      </c>
      <c r="H497" s="628">
        <v>98</v>
      </c>
      <c r="I497" s="628">
        <v>98</v>
      </c>
      <c r="J497" s="646"/>
    </row>
    <row r="498" spans="1:10" s="382" customFormat="1" ht="28.5" customHeight="1">
      <c r="A498" s="624" t="s">
        <v>176</v>
      </c>
      <c r="B498" s="625" t="s">
        <v>5854</v>
      </c>
      <c r="C498" s="625" t="s">
        <v>1866</v>
      </c>
      <c r="D498" s="624" t="s">
        <v>3285</v>
      </c>
      <c r="E498" s="626" t="s">
        <v>3721</v>
      </c>
      <c r="F498" s="624" t="s">
        <v>4207</v>
      </c>
      <c r="G498" s="627" t="s">
        <v>3775</v>
      </c>
      <c r="H498" s="628">
        <v>98</v>
      </c>
      <c r="I498" s="628">
        <v>98</v>
      </c>
      <c r="J498" s="646"/>
    </row>
    <row r="499" spans="1:10" s="382" customFormat="1" ht="28.5" customHeight="1">
      <c r="A499" s="624" t="s">
        <v>176</v>
      </c>
      <c r="B499" s="625" t="s">
        <v>1867</v>
      </c>
      <c r="C499" s="625" t="s">
        <v>1868</v>
      </c>
      <c r="D499" s="624" t="s">
        <v>3285</v>
      </c>
      <c r="E499" s="626" t="s">
        <v>3721</v>
      </c>
      <c r="F499" s="624" t="s">
        <v>4207</v>
      </c>
      <c r="G499" s="627" t="s">
        <v>3775</v>
      </c>
      <c r="H499" s="628">
        <v>98</v>
      </c>
      <c r="I499" s="628">
        <v>98</v>
      </c>
      <c r="J499" s="646"/>
    </row>
    <row r="500" spans="1:10" s="382" customFormat="1" ht="28.5" customHeight="1">
      <c r="A500" s="624" t="s">
        <v>176</v>
      </c>
      <c r="B500" s="625" t="s">
        <v>1869</v>
      </c>
      <c r="C500" s="625" t="s">
        <v>5855</v>
      </c>
      <c r="D500" s="624" t="s">
        <v>3285</v>
      </c>
      <c r="E500" s="626" t="s">
        <v>3721</v>
      </c>
      <c r="F500" s="624" t="s">
        <v>4207</v>
      </c>
      <c r="G500" s="627" t="s">
        <v>3775</v>
      </c>
      <c r="H500" s="628">
        <v>98</v>
      </c>
      <c r="I500" s="628">
        <v>98</v>
      </c>
      <c r="J500" s="646"/>
    </row>
    <row r="501" spans="1:10" s="382" customFormat="1" ht="28.5" customHeight="1">
      <c r="A501" s="624" t="s">
        <v>176</v>
      </c>
      <c r="B501" s="625" t="s">
        <v>1870</v>
      </c>
      <c r="C501" s="625" t="s">
        <v>5856</v>
      </c>
      <c r="D501" s="624" t="s">
        <v>3285</v>
      </c>
      <c r="E501" s="626" t="s">
        <v>3721</v>
      </c>
      <c r="F501" s="624" t="s">
        <v>4207</v>
      </c>
      <c r="G501" s="627" t="s">
        <v>3775</v>
      </c>
      <c r="H501" s="628">
        <v>98</v>
      </c>
      <c r="I501" s="628">
        <v>98</v>
      </c>
      <c r="J501" s="646"/>
    </row>
    <row r="502" spans="1:10" s="382" customFormat="1" ht="28.5" customHeight="1">
      <c r="A502" s="624" t="s">
        <v>176</v>
      </c>
      <c r="B502" s="625" t="s">
        <v>1871</v>
      </c>
      <c r="C502" s="625" t="s">
        <v>1872</v>
      </c>
      <c r="D502" s="624" t="s">
        <v>3285</v>
      </c>
      <c r="E502" s="626" t="s">
        <v>3721</v>
      </c>
      <c r="F502" s="624" t="s">
        <v>4207</v>
      </c>
      <c r="G502" s="627" t="s">
        <v>3775</v>
      </c>
      <c r="H502" s="628">
        <v>98</v>
      </c>
      <c r="I502" s="628">
        <v>98</v>
      </c>
      <c r="J502" s="646"/>
    </row>
    <row r="503" spans="1:10" s="382" customFormat="1" ht="28.5" customHeight="1">
      <c r="A503" s="624" t="s">
        <v>176</v>
      </c>
      <c r="B503" s="625" t="s">
        <v>5546</v>
      </c>
      <c r="C503" s="625" t="s">
        <v>5578</v>
      </c>
      <c r="D503" s="624">
        <v>506</v>
      </c>
      <c r="E503" s="626" t="s">
        <v>3721</v>
      </c>
      <c r="F503" s="624" t="s">
        <v>4207</v>
      </c>
      <c r="G503" s="627" t="s">
        <v>3775</v>
      </c>
      <c r="H503" s="628">
        <v>141</v>
      </c>
      <c r="I503" s="628">
        <v>141</v>
      </c>
      <c r="J503" s="646"/>
    </row>
    <row r="504" spans="1:10" s="382" customFormat="1" ht="28.5" customHeight="1">
      <c r="A504" s="624" t="s">
        <v>176</v>
      </c>
      <c r="B504" s="625" t="s">
        <v>5547</v>
      </c>
      <c r="C504" s="625" t="s">
        <v>5579</v>
      </c>
      <c r="D504" s="624">
        <v>506</v>
      </c>
      <c r="E504" s="626" t="s">
        <v>3721</v>
      </c>
      <c r="F504" s="624" t="s">
        <v>4207</v>
      </c>
      <c r="G504" s="627" t="s">
        <v>3775</v>
      </c>
      <c r="H504" s="628">
        <v>147</v>
      </c>
      <c r="I504" s="628">
        <v>147</v>
      </c>
      <c r="J504" s="646"/>
    </row>
    <row r="505" spans="1:10" s="382" customFormat="1" ht="28.5" customHeight="1">
      <c r="A505" s="624" t="s">
        <v>176</v>
      </c>
      <c r="B505" s="625" t="s">
        <v>5548</v>
      </c>
      <c r="C505" s="625" t="s">
        <v>5580</v>
      </c>
      <c r="D505" s="624">
        <v>506</v>
      </c>
      <c r="E505" s="626" t="s">
        <v>3721</v>
      </c>
      <c r="F505" s="624" t="s">
        <v>4207</v>
      </c>
      <c r="G505" s="627" t="s">
        <v>3775</v>
      </c>
      <c r="H505" s="628">
        <v>289</v>
      </c>
      <c r="I505" s="628">
        <v>289</v>
      </c>
      <c r="J505" s="646"/>
    </row>
    <row r="506" spans="1:10" s="382" customFormat="1" ht="28.5" customHeight="1">
      <c r="A506" s="624" t="s">
        <v>176</v>
      </c>
      <c r="B506" s="625" t="s">
        <v>5549</v>
      </c>
      <c r="C506" s="625" t="s">
        <v>5581</v>
      </c>
      <c r="D506" s="624">
        <v>506</v>
      </c>
      <c r="E506" s="626" t="s">
        <v>3721</v>
      </c>
      <c r="F506" s="624" t="s">
        <v>4207</v>
      </c>
      <c r="G506" s="627" t="s">
        <v>3775</v>
      </c>
      <c r="H506" s="628">
        <v>315</v>
      </c>
      <c r="I506" s="628">
        <v>315</v>
      </c>
      <c r="J506" s="646"/>
    </row>
    <row r="507" spans="1:10" s="382" customFormat="1" ht="28.5" customHeight="1">
      <c r="A507" s="624" t="s">
        <v>176</v>
      </c>
      <c r="B507" s="625" t="s">
        <v>1873</v>
      </c>
      <c r="C507" s="625" t="s">
        <v>1874</v>
      </c>
      <c r="D507" s="624" t="s">
        <v>3285</v>
      </c>
      <c r="E507" s="626" t="s">
        <v>3721</v>
      </c>
      <c r="F507" s="624" t="s">
        <v>4207</v>
      </c>
      <c r="G507" s="627" t="s">
        <v>3775</v>
      </c>
      <c r="H507" s="628">
        <v>98</v>
      </c>
      <c r="I507" s="628">
        <v>98</v>
      </c>
      <c r="J507" s="646"/>
    </row>
    <row r="508" spans="1:10" s="382" customFormat="1" ht="28.5" customHeight="1">
      <c r="A508" s="624" t="s">
        <v>176</v>
      </c>
      <c r="B508" s="625" t="s">
        <v>1875</v>
      </c>
      <c r="C508" s="625" t="s">
        <v>1876</v>
      </c>
      <c r="D508" s="624" t="s">
        <v>3285</v>
      </c>
      <c r="E508" s="626" t="s">
        <v>3721</v>
      </c>
      <c r="F508" s="624" t="s">
        <v>4207</v>
      </c>
      <c r="G508" s="627" t="s">
        <v>3775</v>
      </c>
      <c r="H508" s="628">
        <v>98</v>
      </c>
      <c r="I508" s="628">
        <v>98</v>
      </c>
      <c r="J508" s="646"/>
    </row>
    <row r="509" spans="1:10" s="382" customFormat="1" ht="28.5" customHeight="1">
      <c r="A509" s="624" t="s">
        <v>176</v>
      </c>
      <c r="B509" s="625" t="s">
        <v>1916</v>
      </c>
      <c r="C509" s="625" t="s">
        <v>1917</v>
      </c>
      <c r="D509" s="624" t="s">
        <v>3285</v>
      </c>
      <c r="E509" s="626" t="s">
        <v>3721</v>
      </c>
      <c r="F509" s="624" t="s">
        <v>4207</v>
      </c>
      <c r="G509" s="627" t="s">
        <v>3775</v>
      </c>
      <c r="H509" s="628">
        <v>98</v>
      </c>
      <c r="I509" s="628">
        <v>98</v>
      </c>
      <c r="J509" s="646"/>
    </row>
    <row r="510" spans="1:10" s="382" customFormat="1" ht="28.5" customHeight="1">
      <c r="A510" s="624" t="s">
        <v>176</v>
      </c>
      <c r="B510" s="625" t="s">
        <v>5550</v>
      </c>
      <c r="C510" s="625" t="s">
        <v>5582</v>
      </c>
      <c r="D510" s="624">
        <v>506</v>
      </c>
      <c r="E510" s="626" t="s">
        <v>3721</v>
      </c>
      <c r="F510" s="624" t="s">
        <v>4207</v>
      </c>
      <c r="G510" s="627" t="s">
        <v>3775</v>
      </c>
      <c r="H510" s="628">
        <v>345</v>
      </c>
      <c r="I510" s="628">
        <v>345</v>
      </c>
      <c r="J510" s="646"/>
    </row>
    <row r="511" spans="1:10" s="382" customFormat="1" ht="28.5" customHeight="1">
      <c r="A511" s="624" t="s">
        <v>176</v>
      </c>
      <c r="B511" s="625" t="s">
        <v>5551</v>
      </c>
      <c r="C511" s="625" t="s">
        <v>5583</v>
      </c>
      <c r="D511" s="624">
        <v>506</v>
      </c>
      <c r="E511" s="626" t="s">
        <v>3721</v>
      </c>
      <c r="F511" s="624" t="s">
        <v>4207</v>
      </c>
      <c r="G511" s="627" t="s">
        <v>3775</v>
      </c>
      <c r="H511" s="628">
        <v>337</v>
      </c>
      <c r="I511" s="628">
        <v>337</v>
      </c>
      <c r="J511" s="646"/>
    </row>
    <row r="512" spans="1:10" s="382" customFormat="1" ht="28.5" customHeight="1">
      <c r="A512" s="624" t="s">
        <v>176</v>
      </c>
      <c r="B512" s="625" t="s">
        <v>1877</v>
      </c>
      <c r="C512" s="625" t="s">
        <v>1878</v>
      </c>
      <c r="D512" s="624" t="s">
        <v>3285</v>
      </c>
      <c r="E512" s="626" t="s">
        <v>3721</v>
      </c>
      <c r="F512" s="624" t="s">
        <v>4207</v>
      </c>
      <c r="G512" s="627" t="s">
        <v>3775</v>
      </c>
      <c r="H512" s="628">
        <v>187</v>
      </c>
      <c r="I512" s="628">
        <v>187</v>
      </c>
      <c r="J512" s="646"/>
    </row>
    <row r="513" spans="1:10" s="382" customFormat="1" ht="28.5" customHeight="1">
      <c r="A513" s="624" t="s">
        <v>176</v>
      </c>
      <c r="B513" s="625" t="s">
        <v>1879</v>
      </c>
      <c r="C513" s="625" t="s">
        <v>1880</v>
      </c>
      <c r="D513" s="624" t="s">
        <v>3285</v>
      </c>
      <c r="E513" s="626" t="s">
        <v>3721</v>
      </c>
      <c r="F513" s="624" t="s">
        <v>4207</v>
      </c>
      <c r="G513" s="627" t="s">
        <v>3775</v>
      </c>
      <c r="H513" s="628">
        <v>348</v>
      </c>
      <c r="I513" s="628">
        <v>348</v>
      </c>
      <c r="J513" s="646"/>
    </row>
    <row r="514" spans="1:10" s="382" customFormat="1" ht="28.5" customHeight="1">
      <c r="A514" s="624" t="s">
        <v>176</v>
      </c>
      <c r="B514" s="625" t="s">
        <v>1881</v>
      </c>
      <c r="C514" s="625" t="s">
        <v>5857</v>
      </c>
      <c r="D514" s="624" t="s">
        <v>3285</v>
      </c>
      <c r="E514" s="626" t="s">
        <v>3721</v>
      </c>
      <c r="F514" s="624" t="s">
        <v>4207</v>
      </c>
      <c r="G514" s="627" t="s">
        <v>3775</v>
      </c>
      <c r="H514" s="628">
        <v>98</v>
      </c>
      <c r="I514" s="628">
        <v>98</v>
      </c>
      <c r="J514" s="646"/>
    </row>
    <row r="515" spans="1:10" s="382" customFormat="1" ht="28.5" customHeight="1">
      <c r="A515" s="624" t="s">
        <v>176</v>
      </c>
      <c r="B515" s="625" t="s">
        <v>5552</v>
      </c>
      <c r="C515" s="625" t="s">
        <v>5584</v>
      </c>
      <c r="D515" s="624">
        <v>506</v>
      </c>
      <c r="E515" s="626" t="s">
        <v>3721</v>
      </c>
      <c r="F515" s="624" t="s">
        <v>4207</v>
      </c>
      <c r="G515" s="627" t="s">
        <v>3775</v>
      </c>
      <c r="H515" s="628">
        <v>715</v>
      </c>
      <c r="I515" s="628">
        <v>715</v>
      </c>
      <c r="J515" s="646"/>
    </row>
    <row r="516" spans="1:10" s="382" customFormat="1" ht="28.5" customHeight="1">
      <c r="A516" s="624" t="s">
        <v>176</v>
      </c>
      <c r="B516" s="625" t="s">
        <v>5553</v>
      </c>
      <c r="C516" s="625" t="s">
        <v>5585</v>
      </c>
      <c r="D516" s="624">
        <v>506</v>
      </c>
      <c r="E516" s="626" t="s">
        <v>3721</v>
      </c>
      <c r="F516" s="624" t="s">
        <v>4207</v>
      </c>
      <c r="G516" s="627" t="s">
        <v>3775</v>
      </c>
      <c r="H516" s="628">
        <v>715</v>
      </c>
      <c r="I516" s="628">
        <v>715</v>
      </c>
      <c r="J516" s="646"/>
    </row>
    <row r="517" spans="1:10" s="382" customFormat="1" ht="28.5" customHeight="1">
      <c r="A517" s="624" t="s">
        <v>176</v>
      </c>
      <c r="B517" s="625" t="s">
        <v>1882</v>
      </c>
      <c r="C517" s="625" t="s">
        <v>5858</v>
      </c>
      <c r="D517" s="624" t="s">
        <v>3285</v>
      </c>
      <c r="E517" s="626" t="s">
        <v>3721</v>
      </c>
      <c r="F517" s="624" t="s">
        <v>4207</v>
      </c>
      <c r="G517" s="627" t="s">
        <v>3775</v>
      </c>
      <c r="H517" s="628">
        <v>98</v>
      </c>
      <c r="I517" s="628">
        <v>98</v>
      </c>
      <c r="J517" s="646"/>
    </row>
    <row r="518" spans="1:10" s="382" customFormat="1" ht="28.5" customHeight="1">
      <c r="A518" s="624" t="s">
        <v>176</v>
      </c>
      <c r="B518" s="625" t="s">
        <v>1883</v>
      </c>
      <c r="C518" s="625" t="s">
        <v>5586</v>
      </c>
      <c r="D518" s="624" t="s">
        <v>3285</v>
      </c>
      <c r="E518" s="626" t="s">
        <v>3721</v>
      </c>
      <c r="F518" s="624" t="s">
        <v>4207</v>
      </c>
      <c r="G518" s="627" t="s">
        <v>3775</v>
      </c>
      <c r="H518" s="628">
        <v>135</v>
      </c>
      <c r="I518" s="628">
        <v>135</v>
      </c>
      <c r="J518" s="646"/>
    </row>
    <row r="519" spans="1:10" s="382" customFormat="1" ht="28.5" customHeight="1">
      <c r="A519" s="624" t="s">
        <v>176</v>
      </c>
      <c r="B519" s="625" t="s">
        <v>1883</v>
      </c>
      <c r="C519" s="625" t="s">
        <v>5586</v>
      </c>
      <c r="D519" s="624" t="s">
        <v>5587</v>
      </c>
      <c r="E519" s="626" t="s">
        <v>5588</v>
      </c>
      <c r="F519" s="624" t="s">
        <v>4207</v>
      </c>
      <c r="G519" s="627" t="s">
        <v>3775</v>
      </c>
      <c r="H519" s="628">
        <v>566</v>
      </c>
      <c r="I519" s="628">
        <v>566</v>
      </c>
      <c r="J519" s="646"/>
    </row>
    <row r="520" spans="1:10" s="382" customFormat="1" ht="28.5" customHeight="1">
      <c r="A520" s="624" t="s">
        <v>176</v>
      </c>
      <c r="B520" s="625" t="s">
        <v>1884</v>
      </c>
      <c r="C520" s="625" t="s">
        <v>5859</v>
      </c>
      <c r="D520" s="624" t="s">
        <v>3285</v>
      </c>
      <c r="E520" s="626" t="s">
        <v>3721</v>
      </c>
      <c r="F520" s="624" t="s">
        <v>4207</v>
      </c>
      <c r="G520" s="627" t="s">
        <v>3775</v>
      </c>
      <c r="H520" s="628">
        <v>666</v>
      </c>
      <c r="I520" s="628">
        <v>666</v>
      </c>
      <c r="J520" s="646"/>
    </row>
    <row r="521" spans="1:10" s="382" customFormat="1" ht="28.5" customHeight="1">
      <c r="A521" s="624" t="s">
        <v>176</v>
      </c>
      <c r="B521" s="625" t="s">
        <v>1885</v>
      </c>
      <c r="C521" s="625" t="s">
        <v>5860</v>
      </c>
      <c r="D521" s="624" t="s">
        <v>3285</v>
      </c>
      <c r="E521" s="626" t="s">
        <v>3721</v>
      </c>
      <c r="F521" s="624" t="s">
        <v>4207</v>
      </c>
      <c r="G521" s="627" t="s">
        <v>3775</v>
      </c>
      <c r="H521" s="628">
        <v>609</v>
      </c>
      <c r="I521" s="628">
        <v>609</v>
      </c>
      <c r="J521" s="646"/>
    </row>
    <row r="522" spans="1:10" s="382" customFormat="1" ht="28.5" customHeight="1">
      <c r="A522" s="624" t="s">
        <v>176</v>
      </c>
      <c r="B522" s="625" t="s">
        <v>5554</v>
      </c>
      <c r="C522" s="625" t="s">
        <v>5589</v>
      </c>
      <c r="D522" s="624">
        <v>506</v>
      </c>
      <c r="E522" s="626" t="s">
        <v>3721</v>
      </c>
      <c r="F522" s="624" t="s">
        <v>4207</v>
      </c>
      <c r="G522" s="627" t="s">
        <v>3775</v>
      </c>
      <c r="H522" s="628">
        <v>616</v>
      </c>
      <c r="I522" s="628">
        <v>616</v>
      </c>
      <c r="J522" s="646"/>
    </row>
    <row r="523" spans="1:10" s="382" customFormat="1" ht="28.5" customHeight="1">
      <c r="A523" s="624" t="s">
        <v>176</v>
      </c>
      <c r="B523" s="625" t="s">
        <v>1886</v>
      </c>
      <c r="C523" s="625" t="s">
        <v>5590</v>
      </c>
      <c r="D523" s="624" t="s">
        <v>5591</v>
      </c>
      <c r="E523" s="626" t="s">
        <v>5592</v>
      </c>
      <c r="F523" s="624" t="s">
        <v>4207</v>
      </c>
      <c r="G523" s="627" t="s">
        <v>3775</v>
      </c>
      <c r="H523" s="628">
        <v>666</v>
      </c>
      <c r="I523" s="628">
        <v>666</v>
      </c>
      <c r="J523" s="646"/>
    </row>
    <row r="524" spans="1:10" s="382" customFormat="1" ht="28.5" customHeight="1">
      <c r="A524" s="624" t="s">
        <v>176</v>
      </c>
      <c r="B524" s="625" t="s">
        <v>1887</v>
      </c>
      <c r="C524" s="625" t="s">
        <v>5593</v>
      </c>
      <c r="D524" s="624" t="s">
        <v>3285</v>
      </c>
      <c r="E524" s="626" t="s">
        <v>3721</v>
      </c>
      <c r="F524" s="624" t="s">
        <v>4207</v>
      </c>
      <c r="G524" s="627" t="s">
        <v>3775</v>
      </c>
      <c r="H524" s="628">
        <v>135</v>
      </c>
      <c r="I524" s="628">
        <v>135</v>
      </c>
      <c r="J524" s="646"/>
    </row>
    <row r="525" spans="1:10" s="382" customFormat="1" ht="28.5" customHeight="1">
      <c r="A525" s="624" t="s">
        <v>176</v>
      </c>
      <c r="B525" s="625" t="s">
        <v>1887</v>
      </c>
      <c r="C525" s="625" t="s">
        <v>5593</v>
      </c>
      <c r="D525" s="624" t="s">
        <v>5587</v>
      </c>
      <c r="E525" s="626" t="s">
        <v>5588</v>
      </c>
      <c r="F525" s="624" t="s">
        <v>4207</v>
      </c>
      <c r="G525" s="627" t="s">
        <v>3775</v>
      </c>
      <c r="H525" s="628">
        <v>633</v>
      </c>
      <c r="I525" s="628">
        <v>633</v>
      </c>
      <c r="J525" s="646"/>
    </row>
    <row r="526" spans="1:10" s="382" customFormat="1" ht="28.5" customHeight="1">
      <c r="A526" s="624" t="s">
        <v>176</v>
      </c>
      <c r="B526" s="625" t="s">
        <v>1888</v>
      </c>
      <c r="C526" s="625" t="s">
        <v>5861</v>
      </c>
      <c r="D526" s="624" t="s">
        <v>3285</v>
      </c>
      <c r="E526" s="626" t="s">
        <v>3721</v>
      </c>
      <c r="F526" s="624" t="s">
        <v>4207</v>
      </c>
      <c r="G526" s="627" t="s">
        <v>3775</v>
      </c>
      <c r="H526" s="628">
        <v>765</v>
      </c>
      <c r="I526" s="628">
        <v>765</v>
      </c>
      <c r="J526" s="646"/>
    </row>
    <row r="527" spans="1:10" s="382" customFormat="1" ht="28.5" customHeight="1">
      <c r="A527" s="624" t="s">
        <v>176</v>
      </c>
      <c r="B527" s="625" t="s">
        <v>5555</v>
      </c>
      <c r="C527" s="625" t="s">
        <v>5594</v>
      </c>
      <c r="D527" s="624">
        <v>506</v>
      </c>
      <c r="E527" s="626" t="s">
        <v>3721</v>
      </c>
      <c r="F527" s="624" t="s">
        <v>4207</v>
      </c>
      <c r="G527" s="627" t="s">
        <v>3775</v>
      </c>
      <c r="H527" s="628">
        <v>765</v>
      </c>
      <c r="I527" s="628">
        <v>765</v>
      </c>
      <c r="J527" s="646"/>
    </row>
    <row r="528" spans="1:10" s="382" customFormat="1" ht="28.5" customHeight="1">
      <c r="A528" s="624" t="s">
        <v>176</v>
      </c>
      <c r="B528" s="625" t="s">
        <v>5556</v>
      </c>
      <c r="C528" s="625" t="s">
        <v>5595</v>
      </c>
      <c r="D528" s="624">
        <v>506</v>
      </c>
      <c r="E528" s="626" t="s">
        <v>3721</v>
      </c>
      <c r="F528" s="624" t="s">
        <v>4207</v>
      </c>
      <c r="G528" s="627" t="s">
        <v>3775</v>
      </c>
      <c r="H528" s="628">
        <v>775</v>
      </c>
      <c r="I528" s="628">
        <v>775</v>
      </c>
      <c r="J528" s="646"/>
    </row>
    <row r="529" spans="1:10" s="382" customFormat="1" ht="28.5" customHeight="1">
      <c r="A529" s="624" t="s">
        <v>176</v>
      </c>
      <c r="B529" s="625" t="s">
        <v>5557</v>
      </c>
      <c r="C529" s="625" t="s">
        <v>5596</v>
      </c>
      <c r="D529" s="624">
        <v>506</v>
      </c>
      <c r="E529" s="626" t="s">
        <v>3721</v>
      </c>
      <c r="F529" s="624" t="s">
        <v>4207</v>
      </c>
      <c r="G529" s="627" t="s">
        <v>3775</v>
      </c>
      <c r="H529" s="628">
        <v>757</v>
      </c>
      <c r="I529" s="628">
        <v>757</v>
      </c>
      <c r="J529" s="646"/>
    </row>
    <row r="530" spans="1:10" s="382" customFormat="1" ht="28.5" customHeight="1">
      <c r="A530" s="624" t="s">
        <v>176</v>
      </c>
      <c r="B530" s="625" t="s">
        <v>1889</v>
      </c>
      <c r="C530" s="625" t="s">
        <v>5862</v>
      </c>
      <c r="D530" s="624" t="s">
        <v>3285</v>
      </c>
      <c r="E530" s="626" t="s">
        <v>3721</v>
      </c>
      <c r="F530" s="624" t="s">
        <v>4207</v>
      </c>
      <c r="G530" s="627" t="s">
        <v>3775</v>
      </c>
      <c r="H530" s="628">
        <v>288</v>
      </c>
      <c r="I530" s="628">
        <v>288</v>
      </c>
      <c r="J530" s="646"/>
    </row>
    <row r="531" spans="1:10" s="382" customFormat="1" ht="28.5" customHeight="1">
      <c r="A531" s="624" t="s">
        <v>176</v>
      </c>
      <c r="B531" s="625" t="s">
        <v>1890</v>
      </c>
      <c r="C531" s="625" t="s">
        <v>5863</v>
      </c>
      <c r="D531" s="624" t="s">
        <v>3285</v>
      </c>
      <c r="E531" s="626" t="s">
        <v>3721</v>
      </c>
      <c r="F531" s="624" t="s">
        <v>4207</v>
      </c>
      <c r="G531" s="627" t="s">
        <v>3775</v>
      </c>
      <c r="H531" s="628">
        <v>98</v>
      </c>
      <c r="I531" s="628">
        <v>98</v>
      </c>
      <c r="J531" s="646"/>
    </row>
    <row r="532" spans="1:10" s="382" customFormat="1" ht="28.5" customHeight="1">
      <c r="A532" s="624" t="s">
        <v>176</v>
      </c>
      <c r="B532" s="625" t="s">
        <v>5558</v>
      </c>
      <c r="C532" s="625" t="s">
        <v>5597</v>
      </c>
      <c r="D532" s="624">
        <v>506</v>
      </c>
      <c r="E532" s="626" t="s">
        <v>3721</v>
      </c>
      <c r="F532" s="624" t="s">
        <v>4207</v>
      </c>
      <c r="G532" s="627" t="s">
        <v>3775</v>
      </c>
      <c r="H532" s="628">
        <v>632</v>
      </c>
      <c r="I532" s="628">
        <v>632</v>
      </c>
      <c r="J532" s="646"/>
    </row>
    <row r="533" spans="1:10" s="382" customFormat="1" ht="28.5" customHeight="1">
      <c r="A533" s="624" t="s">
        <v>176</v>
      </c>
      <c r="B533" s="625" t="s">
        <v>5559</v>
      </c>
      <c r="C533" s="625" t="s">
        <v>5598</v>
      </c>
      <c r="D533" s="624">
        <v>506</v>
      </c>
      <c r="E533" s="626" t="s">
        <v>3721</v>
      </c>
      <c r="F533" s="624" t="s">
        <v>4207</v>
      </c>
      <c r="G533" s="627" t="s">
        <v>3775</v>
      </c>
      <c r="H533" s="628">
        <v>746</v>
      </c>
      <c r="I533" s="628">
        <v>746</v>
      </c>
      <c r="J533" s="646"/>
    </row>
    <row r="534" spans="1:10" s="382" customFormat="1" ht="28.5" customHeight="1">
      <c r="A534" s="624" t="s">
        <v>176</v>
      </c>
      <c r="B534" s="625" t="s">
        <v>1891</v>
      </c>
      <c r="C534" s="625" t="s">
        <v>1892</v>
      </c>
      <c r="D534" s="624" t="s">
        <v>3285</v>
      </c>
      <c r="E534" s="626" t="s">
        <v>3721</v>
      </c>
      <c r="F534" s="624" t="s">
        <v>4207</v>
      </c>
      <c r="G534" s="627" t="s">
        <v>3775</v>
      </c>
      <c r="H534" s="628">
        <v>341</v>
      </c>
      <c r="I534" s="628">
        <v>341</v>
      </c>
      <c r="J534" s="646"/>
    </row>
    <row r="535" spans="1:10" s="382" customFormat="1" ht="28.5" customHeight="1">
      <c r="A535" s="624" t="s">
        <v>176</v>
      </c>
      <c r="B535" s="625" t="s">
        <v>5560</v>
      </c>
      <c r="C535" s="625" t="s">
        <v>1893</v>
      </c>
      <c r="D535" s="624" t="s">
        <v>3285</v>
      </c>
      <c r="E535" s="626" t="s">
        <v>3721</v>
      </c>
      <c r="F535" s="624" t="s">
        <v>4207</v>
      </c>
      <c r="G535" s="627" t="s">
        <v>3775</v>
      </c>
      <c r="H535" s="628">
        <v>98</v>
      </c>
      <c r="I535" s="628">
        <v>98</v>
      </c>
      <c r="J535" s="646"/>
    </row>
    <row r="536" spans="1:10" s="382" customFormat="1" ht="28.5" customHeight="1">
      <c r="A536" s="624" t="s">
        <v>176</v>
      </c>
      <c r="B536" s="625" t="s">
        <v>1894</v>
      </c>
      <c r="C536" s="625" t="s">
        <v>1895</v>
      </c>
      <c r="D536" s="624" t="s">
        <v>3285</v>
      </c>
      <c r="E536" s="626" t="s">
        <v>3721</v>
      </c>
      <c r="F536" s="624" t="s">
        <v>4207</v>
      </c>
      <c r="G536" s="627" t="s">
        <v>3775</v>
      </c>
      <c r="H536" s="628">
        <v>98</v>
      </c>
      <c r="I536" s="628">
        <v>98</v>
      </c>
      <c r="J536" s="646"/>
    </row>
    <row r="537" spans="1:10" s="382" customFormat="1" ht="28.5" customHeight="1">
      <c r="A537" s="624" t="s">
        <v>176</v>
      </c>
      <c r="B537" s="625" t="s">
        <v>5561</v>
      </c>
      <c r="C537" s="625" t="s">
        <v>5599</v>
      </c>
      <c r="D537" s="624">
        <v>506</v>
      </c>
      <c r="E537" s="626" t="s">
        <v>3721</v>
      </c>
      <c r="F537" s="624" t="s">
        <v>4207</v>
      </c>
      <c r="G537" s="627" t="s">
        <v>3775</v>
      </c>
      <c r="H537" s="628">
        <v>312</v>
      </c>
      <c r="I537" s="628">
        <v>312</v>
      </c>
      <c r="J537" s="646"/>
    </row>
    <row r="538" spans="1:10" s="382" customFormat="1" ht="28.5" customHeight="1">
      <c r="A538" s="624" t="s">
        <v>176</v>
      </c>
      <c r="B538" s="625" t="s">
        <v>1896</v>
      </c>
      <c r="C538" s="625" t="s">
        <v>5864</v>
      </c>
      <c r="D538" s="624" t="s">
        <v>3285</v>
      </c>
      <c r="E538" s="626" t="s">
        <v>3721</v>
      </c>
      <c r="F538" s="624" t="s">
        <v>4207</v>
      </c>
      <c r="G538" s="627" t="s">
        <v>3775</v>
      </c>
      <c r="H538" s="628">
        <v>98</v>
      </c>
      <c r="I538" s="628">
        <v>98</v>
      </c>
      <c r="J538" s="646"/>
    </row>
    <row r="539" spans="1:10" s="382" customFormat="1" ht="28.5" customHeight="1">
      <c r="A539" s="624" t="s">
        <v>176</v>
      </c>
      <c r="B539" s="625" t="s">
        <v>5562</v>
      </c>
      <c r="C539" s="625" t="s">
        <v>5600</v>
      </c>
      <c r="D539" s="624">
        <v>506</v>
      </c>
      <c r="E539" s="626" t="s">
        <v>3721</v>
      </c>
      <c r="F539" s="624" t="s">
        <v>4207</v>
      </c>
      <c r="G539" s="627" t="s">
        <v>3775</v>
      </c>
      <c r="H539" s="628">
        <v>183</v>
      </c>
      <c r="I539" s="628">
        <v>183</v>
      </c>
      <c r="J539" s="646"/>
    </row>
    <row r="540" spans="1:10" s="382" customFormat="1" ht="28.5" customHeight="1">
      <c r="A540" s="624" t="s">
        <v>176</v>
      </c>
      <c r="B540" s="625" t="s">
        <v>5563</v>
      </c>
      <c r="C540" s="625" t="s">
        <v>5601</v>
      </c>
      <c r="D540" s="624">
        <v>506</v>
      </c>
      <c r="E540" s="626" t="s">
        <v>3721</v>
      </c>
      <c r="F540" s="624" t="s">
        <v>4207</v>
      </c>
      <c r="G540" s="627" t="s">
        <v>3775</v>
      </c>
      <c r="H540" s="628">
        <v>190</v>
      </c>
      <c r="I540" s="628">
        <v>190</v>
      </c>
      <c r="J540" s="646"/>
    </row>
    <row r="541" spans="1:10" s="382" customFormat="1" ht="28.5" customHeight="1">
      <c r="A541" s="624" t="s">
        <v>176</v>
      </c>
      <c r="B541" s="625" t="s">
        <v>1897</v>
      </c>
      <c r="C541" s="625" t="s">
        <v>1898</v>
      </c>
      <c r="D541" s="624" t="s">
        <v>3285</v>
      </c>
      <c r="E541" s="626" t="s">
        <v>3721</v>
      </c>
      <c r="F541" s="624" t="s">
        <v>4207</v>
      </c>
      <c r="G541" s="627" t="s">
        <v>3775</v>
      </c>
      <c r="H541" s="628">
        <v>98</v>
      </c>
      <c r="I541" s="628">
        <v>98</v>
      </c>
      <c r="J541" s="646"/>
    </row>
    <row r="542" spans="1:10" s="382" customFormat="1" ht="28.5" customHeight="1">
      <c r="A542" s="624" t="s">
        <v>176</v>
      </c>
      <c r="B542" s="625" t="s">
        <v>1897</v>
      </c>
      <c r="C542" s="625" t="s">
        <v>1898</v>
      </c>
      <c r="D542" s="624" t="s">
        <v>5602</v>
      </c>
      <c r="E542" s="626" t="s">
        <v>5603</v>
      </c>
      <c r="F542" s="624" t="s">
        <v>4207</v>
      </c>
      <c r="G542" s="627" t="s">
        <v>3775</v>
      </c>
      <c r="H542" s="628">
        <v>325</v>
      </c>
      <c r="I542" s="628">
        <v>325</v>
      </c>
      <c r="J542" s="646"/>
    </row>
    <row r="543" spans="1:10" s="382" customFormat="1" ht="28.5" customHeight="1">
      <c r="A543" s="624" t="s">
        <v>176</v>
      </c>
      <c r="B543" s="625" t="s">
        <v>1899</v>
      </c>
      <c r="C543" s="625" t="s">
        <v>1900</v>
      </c>
      <c r="D543" s="624" t="s">
        <v>3285</v>
      </c>
      <c r="E543" s="626" t="s">
        <v>3721</v>
      </c>
      <c r="F543" s="624" t="s">
        <v>4207</v>
      </c>
      <c r="G543" s="627" t="s">
        <v>3775</v>
      </c>
      <c r="H543" s="628">
        <v>332</v>
      </c>
      <c r="I543" s="628">
        <v>332</v>
      </c>
      <c r="J543" s="646"/>
    </row>
    <row r="544" spans="1:10" s="382" customFormat="1" ht="28.5" customHeight="1">
      <c r="A544" s="624" t="s">
        <v>176</v>
      </c>
      <c r="B544" s="625" t="s">
        <v>1901</v>
      </c>
      <c r="C544" s="625" t="s">
        <v>1902</v>
      </c>
      <c r="D544" s="624" t="s">
        <v>3285</v>
      </c>
      <c r="E544" s="626" t="s">
        <v>3721</v>
      </c>
      <c r="F544" s="624" t="s">
        <v>4207</v>
      </c>
      <c r="G544" s="627" t="s">
        <v>3775</v>
      </c>
      <c r="H544" s="628">
        <v>182</v>
      </c>
      <c r="I544" s="628">
        <v>182</v>
      </c>
      <c r="J544" s="646"/>
    </row>
    <row r="545" spans="1:10" s="382" customFormat="1" ht="28.5" customHeight="1">
      <c r="A545" s="624" t="s">
        <v>176</v>
      </c>
      <c r="B545" s="625" t="s">
        <v>1903</v>
      </c>
      <c r="C545" s="625" t="s">
        <v>1904</v>
      </c>
      <c r="D545" s="624" t="s">
        <v>3285</v>
      </c>
      <c r="E545" s="626" t="s">
        <v>3721</v>
      </c>
      <c r="F545" s="624" t="s">
        <v>4207</v>
      </c>
      <c r="G545" s="627" t="s">
        <v>3775</v>
      </c>
      <c r="H545" s="628">
        <v>98</v>
      </c>
      <c r="I545" s="628">
        <v>98</v>
      </c>
      <c r="J545" s="646"/>
    </row>
    <row r="546" spans="1:10" s="382" customFormat="1" ht="28.5" customHeight="1">
      <c r="A546" s="624" t="s">
        <v>176</v>
      </c>
      <c r="B546" s="625" t="s">
        <v>5564</v>
      </c>
      <c r="C546" s="625" t="s">
        <v>5604</v>
      </c>
      <c r="D546" s="624">
        <v>506</v>
      </c>
      <c r="E546" s="626" t="s">
        <v>3721</v>
      </c>
      <c r="F546" s="624" t="s">
        <v>4207</v>
      </c>
      <c r="G546" s="627" t="s">
        <v>3775</v>
      </c>
      <c r="H546" s="628">
        <v>160</v>
      </c>
      <c r="I546" s="628">
        <v>160</v>
      </c>
      <c r="J546" s="646"/>
    </row>
    <row r="547" spans="1:10" s="382" customFormat="1" ht="28.5" customHeight="1">
      <c r="A547" s="624" t="s">
        <v>176</v>
      </c>
      <c r="B547" s="625" t="s">
        <v>5565</v>
      </c>
      <c r="C547" s="625" t="s">
        <v>5605</v>
      </c>
      <c r="D547" s="624">
        <v>506</v>
      </c>
      <c r="E547" s="626" t="s">
        <v>3721</v>
      </c>
      <c r="F547" s="624" t="s">
        <v>4207</v>
      </c>
      <c r="G547" s="627" t="s">
        <v>3775</v>
      </c>
      <c r="H547" s="628">
        <v>172</v>
      </c>
      <c r="I547" s="628">
        <v>172</v>
      </c>
      <c r="J547" s="646"/>
    </row>
    <row r="548" spans="1:10" s="382" customFormat="1" ht="28.5" customHeight="1">
      <c r="A548" s="624" t="s">
        <v>176</v>
      </c>
      <c r="B548" s="625" t="s">
        <v>5566</v>
      </c>
      <c r="C548" s="625" t="s">
        <v>5606</v>
      </c>
      <c r="D548" s="624">
        <v>506</v>
      </c>
      <c r="E548" s="626" t="s">
        <v>3721</v>
      </c>
      <c r="F548" s="624" t="s">
        <v>4207</v>
      </c>
      <c r="G548" s="627" t="s">
        <v>3775</v>
      </c>
      <c r="H548" s="628">
        <v>304</v>
      </c>
      <c r="I548" s="628">
        <v>304</v>
      </c>
      <c r="J548" s="646"/>
    </row>
    <row r="549" spans="1:10" s="382" customFormat="1" ht="28.5" customHeight="1">
      <c r="A549" s="624" t="s">
        <v>176</v>
      </c>
      <c r="B549" s="625" t="s">
        <v>1905</v>
      </c>
      <c r="C549" s="625" t="s">
        <v>1906</v>
      </c>
      <c r="D549" s="624" t="s">
        <v>3285</v>
      </c>
      <c r="E549" s="626" t="s">
        <v>3721</v>
      </c>
      <c r="F549" s="624" t="s">
        <v>4207</v>
      </c>
      <c r="G549" s="627" t="s">
        <v>3775</v>
      </c>
      <c r="H549" s="628">
        <v>98</v>
      </c>
      <c r="I549" s="628">
        <v>98</v>
      </c>
      <c r="J549" s="646"/>
    </row>
    <row r="550" spans="1:10" s="382" customFormat="1" ht="28.5" customHeight="1">
      <c r="A550" s="624" t="s">
        <v>176</v>
      </c>
      <c r="B550" s="625" t="s">
        <v>1907</v>
      </c>
      <c r="C550" s="625" t="s">
        <v>1908</v>
      </c>
      <c r="D550" s="624" t="s">
        <v>3719</v>
      </c>
      <c r="E550" s="626" t="s">
        <v>3794</v>
      </c>
      <c r="F550" s="624" t="s">
        <v>4207</v>
      </c>
      <c r="G550" s="627" t="s">
        <v>3775</v>
      </c>
      <c r="H550" s="628">
        <v>34</v>
      </c>
      <c r="I550" s="628">
        <v>34</v>
      </c>
      <c r="J550" s="646"/>
    </row>
    <row r="551" spans="1:10" s="382" customFormat="1" ht="28.5" customHeight="1">
      <c r="A551" s="624" t="s">
        <v>176</v>
      </c>
      <c r="B551" s="625" t="s">
        <v>1909</v>
      </c>
      <c r="C551" s="625" t="s">
        <v>5607</v>
      </c>
      <c r="D551" s="624" t="s">
        <v>3145</v>
      </c>
      <c r="E551" s="626" t="s">
        <v>5534</v>
      </c>
      <c r="F551" s="624" t="s">
        <v>4207</v>
      </c>
      <c r="G551" s="627" t="s">
        <v>3775</v>
      </c>
      <c r="H551" s="628">
        <v>178</v>
      </c>
      <c r="I551" s="628">
        <v>178</v>
      </c>
      <c r="J551" s="646"/>
    </row>
    <row r="552" spans="1:10" s="382" customFormat="1" ht="28.5" customHeight="1">
      <c r="A552" s="624" t="s">
        <v>176</v>
      </c>
      <c r="B552" s="625" t="s">
        <v>1910</v>
      </c>
      <c r="C552" s="625" t="s">
        <v>5865</v>
      </c>
      <c r="D552" s="624" t="s">
        <v>3285</v>
      </c>
      <c r="E552" s="626" t="s">
        <v>3721</v>
      </c>
      <c r="F552" s="624" t="s">
        <v>4207</v>
      </c>
      <c r="G552" s="627" t="s">
        <v>3775</v>
      </c>
      <c r="H552" s="628">
        <v>722</v>
      </c>
      <c r="I552" s="628">
        <v>722</v>
      </c>
      <c r="J552" s="646"/>
    </row>
    <row r="553" spans="1:10" s="382" customFormat="1" ht="28.5" customHeight="1">
      <c r="A553" s="624" t="s">
        <v>176</v>
      </c>
      <c r="B553" s="625" t="s">
        <v>1911</v>
      </c>
      <c r="C553" s="625" t="s">
        <v>1912</v>
      </c>
      <c r="D553" s="624" t="s">
        <v>3285</v>
      </c>
      <c r="E553" s="626" t="s">
        <v>3721</v>
      </c>
      <c r="F553" s="624" t="s">
        <v>4207</v>
      </c>
      <c r="G553" s="627" t="s">
        <v>3775</v>
      </c>
      <c r="H553" s="628">
        <v>98</v>
      </c>
      <c r="I553" s="628">
        <v>98</v>
      </c>
      <c r="J553" s="646"/>
    </row>
    <row r="554" spans="1:10" s="382" customFormat="1" ht="28.5" customHeight="1">
      <c r="A554" s="624" t="s">
        <v>176</v>
      </c>
      <c r="B554" s="625" t="s">
        <v>5567</v>
      </c>
      <c r="C554" s="625" t="s">
        <v>5608</v>
      </c>
      <c r="D554" s="624">
        <v>506</v>
      </c>
      <c r="E554" s="626" t="s">
        <v>3721</v>
      </c>
      <c r="F554" s="624" t="s">
        <v>4207</v>
      </c>
      <c r="G554" s="627" t="s">
        <v>3775</v>
      </c>
      <c r="H554" s="628">
        <v>300</v>
      </c>
      <c r="I554" s="628">
        <v>300</v>
      </c>
      <c r="J554" s="646"/>
    </row>
    <row r="555" spans="1:10" s="382" customFormat="1" ht="28.5" customHeight="1">
      <c r="A555" s="624" t="s">
        <v>176</v>
      </c>
      <c r="B555" s="625" t="s">
        <v>5568</v>
      </c>
      <c r="C555" s="625" t="s">
        <v>5609</v>
      </c>
      <c r="D555" s="624">
        <v>506</v>
      </c>
      <c r="E555" s="626" t="s">
        <v>3721</v>
      </c>
      <c r="F555" s="624" t="s">
        <v>4207</v>
      </c>
      <c r="G555" s="627" t="s">
        <v>3775</v>
      </c>
      <c r="H555" s="628">
        <v>300</v>
      </c>
      <c r="I555" s="628">
        <v>300</v>
      </c>
      <c r="J555" s="646"/>
    </row>
    <row r="556" spans="1:10" s="382" customFormat="1" ht="28.5" customHeight="1">
      <c r="A556" s="624" t="s">
        <v>176</v>
      </c>
      <c r="B556" s="625" t="s">
        <v>1913</v>
      </c>
      <c r="C556" s="625" t="s">
        <v>5866</v>
      </c>
      <c r="D556" s="624" t="s">
        <v>3285</v>
      </c>
      <c r="E556" s="626" t="s">
        <v>3721</v>
      </c>
      <c r="F556" s="624" t="s">
        <v>4207</v>
      </c>
      <c r="G556" s="627" t="s">
        <v>3775</v>
      </c>
      <c r="H556" s="628">
        <v>98</v>
      </c>
      <c r="I556" s="628">
        <v>98</v>
      </c>
      <c r="J556" s="646"/>
    </row>
    <row r="557" spans="1:10" s="382" customFormat="1" ht="28.5" customHeight="1">
      <c r="A557" s="624" t="s">
        <v>176</v>
      </c>
      <c r="B557" s="625" t="s">
        <v>5569</v>
      </c>
      <c r="C557" s="625" t="s">
        <v>5610</v>
      </c>
      <c r="D557" s="624" t="s">
        <v>5602</v>
      </c>
      <c r="E557" s="626" t="s">
        <v>5603</v>
      </c>
      <c r="F557" s="624" t="s">
        <v>4207</v>
      </c>
      <c r="G557" s="627" t="s">
        <v>3775</v>
      </c>
      <c r="H557" s="628">
        <v>780</v>
      </c>
      <c r="I557" s="628">
        <v>780</v>
      </c>
      <c r="J557" s="646"/>
    </row>
    <row r="558" spans="1:10" s="382" customFormat="1" ht="28.5" customHeight="1">
      <c r="A558" s="624" t="s">
        <v>176</v>
      </c>
      <c r="B558" s="625" t="s">
        <v>5569</v>
      </c>
      <c r="C558" s="625" t="s">
        <v>5611</v>
      </c>
      <c r="D558" s="624" t="s">
        <v>5612</v>
      </c>
      <c r="E558" s="626" t="s">
        <v>5613</v>
      </c>
      <c r="F558" s="624" t="s">
        <v>4207</v>
      </c>
      <c r="G558" s="627" t="s">
        <v>3775</v>
      </c>
      <c r="H558" s="628">
        <v>1039</v>
      </c>
      <c r="I558" s="628">
        <v>1039</v>
      </c>
      <c r="J558" s="646"/>
    </row>
    <row r="559" spans="1:10" s="382" customFormat="1" ht="28.5" customHeight="1">
      <c r="A559" s="624" t="s">
        <v>176</v>
      </c>
      <c r="B559" s="625" t="s">
        <v>5570</v>
      </c>
      <c r="C559" s="625" t="s">
        <v>5614</v>
      </c>
      <c r="D559" s="624">
        <v>506</v>
      </c>
      <c r="E559" s="626" t="s">
        <v>3721</v>
      </c>
      <c r="F559" s="624" t="s">
        <v>4207</v>
      </c>
      <c r="G559" s="627" t="s">
        <v>3775</v>
      </c>
      <c r="H559" s="628">
        <v>341</v>
      </c>
      <c r="I559" s="628">
        <v>341</v>
      </c>
      <c r="J559" s="646"/>
    </row>
    <row r="560" spans="1:10" s="382" customFormat="1" ht="28.5" customHeight="1">
      <c r="A560" s="624" t="s">
        <v>176</v>
      </c>
      <c r="B560" s="625" t="s">
        <v>1914</v>
      </c>
      <c r="C560" s="625" t="s">
        <v>1915</v>
      </c>
      <c r="D560" s="624" t="s">
        <v>3285</v>
      </c>
      <c r="E560" s="626" t="s">
        <v>3721</v>
      </c>
      <c r="F560" s="624" t="s">
        <v>4207</v>
      </c>
      <c r="G560" s="627" t="s">
        <v>3775</v>
      </c>
      <c r="H560" s="628">
        <v>226</v>
      </c>
      <c r="I560" s="628">
        <v>226</v>
      </c>
      <c r="J560" s="646"/>
    </row>
    <row r="561" spans="1:10" s="382" customFormat="1" ht="28.5" customHeight="1">
      <c r="A561" s="624" t="s">
        <v>176</v>
      </c>
      <c r="B561" s="625" t="s">
        <v>5571</v>
      </c>
      <c r="C561" s="625" t="s">
        <v>1827</v>
      </c>
      <c r="D561" s="624" t="s">
        <v>3145</v>
      </c>
      <c r="E561" s="626" t="s">
        <v>3283</v>
      </c>
      <c r="F561" s="624" t="s">
        <v>4207</v>
      </c>
      <c r="G561" s="627" t="s">
        <v>3775</v>
      </c>
      <c r="H561" s="628">
        <v>84</v>
      </c>
      <c r="I561" s="628">
        <v>84</v>
      </c>
      <c r="J561" s="646"/>
    </row>
    <row r="562" spans="1:10" ht="28.5" customHeight="1">
      <c r="A562" s="661" t="s">
        <v>506</v>
      </c>
      <c r="B562" s="662"/>
      <c r="C562" s="655" t="s">
        <v>4234</v>
      </c>
      <c r="D562" s="656"/>
      <c r="E562" s="656"/>
      <c r="F562" s="656"/>
      <c r="G562" s="656"/>
      <c r="H562" s="656"/>
      <c r="I562" s="663"/>
      <c r="J562" s="664"/>
    </row>
    <row r="563" spans="1:10" s="382" customFormat="1" ht="28.5" customHeight="1">
      <c r="A563" s="624" t="s">
        <v>506</v>
      </c>
      <c r="B563" s="625" t="s">
        <v>1742</v>
      </c>
      <c r="C563" s="625" t="s">
        <v>1743</v>
      </c>
      <c r="D563" s="624" t="s">
        <v>3284</v>
      </c>
      <c r="E563" s="626" t="s">
        <v>2841</v>
      </c>
      <c r="F563" s="624" t="s">
        <v>4207</v>
      </c>
      <c r="G563" s="627" t="s">
        <v>3775</v>
      </c>
      <c r="H563" s="646">
        <v>327</v>
      </c>
      <c r="I563" s="628">
        <v>327</v>
      </c>
      <c r="J563" s="628"/>
    </row>
    <row r="564" spans="1:10" s="382" customFormat="1" ht="28.5" customHeight="1">
      <c r="A564" s="624" t="s">
        <v>506</v>
      </c>
      <c r="B564" s="625" t="s">
        <v>1746</v>
      </c>
      <c r="C564" s="625" t="s">
        <v>5427</v>
      </c>
      <c r="D564" s="624" t="s">
        <v>3284</v>
      </c>
      <c r="E564" s="626" t="s">
        <v>2841</v>
      </c>
      <c r="F564" s="624" t="s">
        <v>4207</v>
      </c>
      <c r="G564" s="627" t="s">
        <v>3775</v>
      </c>
      <c r="H564" s="646">
        <v>327</v>
      </c>
      <c r="I564" s="628">
        <v>327</v>
      </c>
      <c r="J564" s="628"/>
    </row>
    <row r="565" spans="1:10" s="382" customFormat="1" ht="28.5" customHeight="1">
      <c r="A565" s="624" t="s">
        <v>506</v>
      </c>
      <c r="B565" s="625" t="s">
        <v>1752</v>
      </c>
      <c r="C565" s="625" t="s">
        <v>1753</v>
      </c>
      <c r="D565" s="624" t="s">
        <v>3284</v>
      </c>
      <c r="E565" s="626" t="s">
        <v>2841</v>
      </c>
      <c r="F565" s="624" t="s">
        <v>4207</v>
      </c>
      <c r="G565" s="627" t="s">
        <v>3775</v>
      </c>
      <c r="H565" s="646">
        <v>517</v>
      </c>
      <c r="I565" s="628">
        <v>517</v>
      </c>
      <c r="J565" s="628"/>
    </row>
    <row r="566" spans="1:10" s="382" customFormat="1" ht="28.5" customHeight="1">
      <c r="A566" s="624" t="s">
        <v>506</v>
      </c>
      <c r="B566" s="625" t="s">
        <v>1754</v>
      </c>
      <c r="C566" s="625" t="s">
        <v>1755</v>
      </c>
      <c r="D566" s="624" t="s">
        <v>3284</v>
      </c>
      <c r="E566" s="626" t="s">
        <v>2841</v>
      </c>
      <c r="F566" s="624" t="s">
        <v>4207</v>
      </c>
      <c r="G566" s="627" t="s">
        <v>3775</v>
      </c>
      <c r="H566" s="646">
        <v>749</v>
      </c>
      <c r="I566" s="628">
        <v>749</v>
      </c>
      <c r="J566" s="628"/>
    </row>
    <row r="567" spans="1:10" s="382" customFormat="1" ht="28.5" customHeight="1">
      <c r="A567" s="624" t="s">
        <v>506</v>
      </c>
      <c r="B567" s="625" t="s">
        <v>1756</v>
      </c>
      <c r="C567" s="625" t="s">
        <v>1757</v>
      </c>
      <c r="D567" s="624" t="s">
        <v>3284</v>
      </c>
      <c r="E567" s="626" t="s">
        <v>2841</v>
      </c>
      <c r="F567" s="624" t="s">
        <v>4207</v>
      </c>
      <c r="G567" s="627" t="s">
        <v>3775</v>
      </c>
      <c r="H567" s="646">
        <v>327</v>
      </c>
      <c r="I567" s="628">
        <v>327</v>
      </c>
      <c r="J567" s="628"/>
    </row>
    <row r="568" spans="1:10" s="382" customFormat="1" ht="28.5" customHeight="1">
      <c r="A568" s="624" t="s">
        <v>506</v>
      </c>
      <c r="B568" s="625" t="s">
        <v>1758</v>
      </c>
      <c r="C568" s="625" t="s">
        <v>1923</v>
      </c>
      <c r="D568" s="624" t="s">
        <v>3284</v>
      </c>
      <c r="E568" s="626" t="s">
        <v>2841</v>
      </c>
      <c r="F568" s="624" t="s">
        <v>4207</v>
      </c>
      <c r="G568" s="627" t="s">
        <v>3775</v>
      </c>
      <c r="H568" s="646">
        <v>744</v>
      </c>
      <c r="I568" s="628">
        <v>744</v>
      </c>
      <c r="J568" s="628"/>
    </row>
    <row r="569" spans="1:10" s="382" customFormat="1" ht="28.5" customHeight="1">
      <c r="A569" s="624" t="s">
        <v>506</v>
      </c>
      <c r="B569" s="625" t="s">
        <v>1760</v>
      </c>
      <c r="C569" s="625" t="s">
        <v>1761</v>
      </c>
      <c r="D569" s="624" t="s">
        <v>3284</v>
      </c>
      <c r="E569" s="626" t="s">
        <v>2841</v>
      </c>
      <c r="F569" s="624" t="s">
        <v>4207</v>
      </c>
      <c r="G569" s="627" t="s">
        <v>3775</v>
      </c>
      <c r="H569" s="646">
        <v>340</v>
      </c>
      <c r="I569" s="628">
        <v>340</v>
      </c>
      <c r="J569" s="628"/>
    </row>
    <row r="570" spans="1:10" s="382" customFormat="1" ht="28.5" customHeight="1">
      <c r="A570" s="624" t="s">
        <v>506</v>
      </c>
      <c r="B570" s="625" t="s">
        <v>1762</v>
      </c>
      <c r="C570" s="625" t="s">
        <v>3230</v>
      </c>
      <c r="D570" s="624" t="s">
        <v>3284</v>
      </c>
      <c r="E570" s="626" t="s">
        <v>2841</v>
      </c>
      <c r="F570" s="624" t="s">
        <v>4207</v>
      </c>
      <c r="G570" s="627" t="s">
        <v>3775</v>
      </c>
      <c r="H570" s="646">
        <v>316</v>
      </c>
      <c r="I570" s="628">
        <v>316</v>
      </c>
      <c r="J570" s="628"/>
    </row>
    <row r="571" spans="1:10" s="382" customFormat="1" ht="28.5" customHeight="1">
      <c r="A571" s="624" t="s">
        <v>506</v>
      </c>
      <c r="B571" s="625" t="s">
        <v>1763</v>
      </c>
      <c r="C571" s="625" t="s">
        <v>1764</v>
      </c>
      <c r="D571" s="624" t="s">
        <v>3284</v>
      </c>
      <c r="E571" s="626" t="s">
        <v>2841</v>
      </c>
      <c r="F571" s="624" t="s">
        <v>4207</v>
      </c>
      <c r="G571" s="627" t="s">
        <v>3775</v>
      </c>
      <c r="H571" s="646">
        <v>327</v>
      </c>
      <c r="I571" s="628">
        <v>327</v>
      </c>
      <c r="J571" s="628"/>
    </row>
    <row r="572" spans="1:10" s="382" customFormat="1" ht="28.5" customHeight="1">
      <c r="A572" s="624" t="s">
        <v>506</v>
      </c>
      <c r="B572" s="625" t="s">
        <v>1765</v>
      </c>
      <c r="C572" s="625" t="s">
        <v>3231</v>
      </c>
      <c r="D572" s="624" t="s">
        <v>3284</v>
      </c>
      <c r="E572" s="626" t="s">
        <v>2841</v>
      </c>
      <c r="F572" s="624" t="s">
        <v>4207</v>
      </c>
      <c r="G572" s="627" t="s">
        <v>3775</v>
      </c>
      <c r="H572" s="646">
        <v>286</v>
      </c>
      <c r="I572" s="628">
        <v>286</v>
      </c>
      <c r="J572" s="628"/>
    </row>
    <row r="573" spans="1:10" s="382" customFormat="1" ht="28.5" customHeight="1">
      <c r="A573" s="624" t="s">
        <v>506</v>
      </c>
      <c r="B573" s="625" t="s">
        <v>1766</v>
      </c>
      <c r="C573" s="625" t="s">
        <v>1767</v>
      </c>
      <c r="D573" s="624" t="s">
        <v>3284</v>
      </c>
      <c r="E573" s="626" t="s">
        <v>2841</v>
      </c>
      <c r="F573" s="624" t="s">
        <v>4207</v>
      </c>
      <c r="G573" s="627" t="s">
        <v>3775</v>
      </c>
      <c r="H573" s="646">
        <v>327</v>
      </c>
      <c r="I573" s="628">
        <v>327</v>
      </c>
      <c r="J573" s="628"/>
    </row>
    <row r="574" spans="1:10" s="382" customFormat="1" ht="28.5" customHeight="1">
      <c r="A574" s="624" t="s">
        <v>506</v>
      </c>
      <c r="B574" s="625" t="s">
        <v>1768</v>
      </c>
      <c r="C574" s="625" t="s">
        <v>1769</v>
      </c>
      <c r="D574" s="624" t="s">
        <v>3284</v>
      </c>
      <c r="E574" s="626" t="s">
        <v>2841</v>
      </c>
      <c r="F574" s="624" t="s">
        <v>4207</v>
      </c>
      <c r="G574" s="627" t="s">
        <v>3775</v>
      </c>
      <c r="H574" s="646">
        <v>1088</v>
      </c>
      <c r="I574" s="628">
        <v>1088</v>
      </c>
      <c r="J574" s="628"/>
    </row>
    <row r="575" spans="1:10" s="382" customFormat="1" ht="28.5" customHeight="1">
      <c r="A575" s="624" t="s">
        <v>506</v>
      </c>
      <c r="B575" s="625" t="s">
        <v>1776</v>
      </c>
      <c r="C575" s="625" t="s">
        <v>1777</v>
      </c>
      <c r="D575" s="624" t="s">
        <v>3284</v>
      </c>
      <c r="E575" s="626" t="s">
        <v>2841</v>
      </c>
      <c r="F575" s="624" t="s">
        <v>4207</v>
      </c>
      <c r="G575" s="627" t="s">
        <v>3775</v>
      </c>
      <c r="H575" s="646">
        <v>467</v>
      </c>
      <c r="I575" s="628">
        <v>467</v>
      </c>
      <c r="J575" s="628"/>
    </row>
    <row r="576" spans="1:10" s="382" customFormat="1" ht="28.5" customHeight="1">
      <c r="A576" s="624" t="s">
        <v>506</v>
      </c>
      <c r="B576" s="625" t="s">
        <v>1780</v>
      </c>
      <c r="C576" s="625" t="s">
        <v>1781</v>
      </c>
      <c r="D576" s="624" t="s">
        <v>3284</v>
      </c>
      <c r="E576" s="626" t="s">
        <v>2841</v>
      </c>
      <c r="F576" s="624" t="s">
        <v>4207</v>
      </c>
      <c r="G576" s="627" t="s">
        <v>3775</v>
      </c>
      <c r="H576" s="646">
        <v>373</v>
      </c>
      <c r="I576" s="628">
        <v>373</v>
      </c>
      <c r="J576" s="628"/>
    </row>
    <row r="577" spans="1:10" s="382" customFormat="1" ht="28.5" customHeight="1">
      <c r="A577" s="624" t="s">
        <v>506</v>
      </c>
      <c r="B577" s="625" t="s">
        <v>5615</v>
      </c>
      <c r="C577" s="625" t="s">
        <v>1924</v>
      </c>
      <c r="D577" s="624" t="s">
        <v>3284</v>
      </c>
      <c r="E577" s="626" t="s">
        <v>2841</v>
      </c>
      <c r="F577" s="624" t="s">
        <v>4207</v>
      </c>
      <c r="G577" s="627" t="s">
        <v>3775</v>
      </c>
      <c r="H577" s="646">
        <v>327</v>
      </c>
      <c r="I577" s="628">
        <v>327</v>
      </c>
      <c r="J577" s="628"/>
    </row>
    <row r="578" spans="1:10" s="382" customFormat="1" ht="28.5" customHeight="1">
      <c r="A578" s="624" t="s">
        <v>506</v>
      </c>
      <c r="B578" s="625" t="s">
        <v>1925</v>
      </c>
      <c r="C578" s="625" t="s">
        <v>1926</v>
      </c>
      <c r="D578" s="624" t="s">
        <v>3284</v>
      </c>
      <c r="E578" s="626" t="s">
        <v>2841</v>
      </c>
      <c r="F578" s="624" t="s">
        <v>4207</v>
      </c>
      <c r="G578" s="627" t="s">
        <v>3775</v>
      </c>
      <c r="H578" s="646">
        <v>327</v>
      </c>
      <c r="I578" s="628">
        <v>327</v>
      </c>
      <c r="J578" s="628"/>
    </row>
    <row r="579" spans="1:10" s="382" customFormat="1" ht="28.5" customHeight="1">
      <c r="A579" s="624" t="s">
        <v>506</v>
      </c>
      <c r="B579" s="625" t="s">
        <v>1787</v>
      </c>
      <c r="C579" s="625" t="s">
        <v>1788</v>
      </c>
      <c r="D579" s="624" t="s">
        <v>3284</v>
      </c>
      <c r="E579" s="626" t="s">
        <v>2841</v>
      </c>
      <c r="F579" s="624" t="s">
        <v>4207</v>
      </c>
      <c r="G579" s="627" t="s">
        <v>3775</v>
      </c>
      <c r="H579" s="646">
        <v>280</v>
      </c>
      <c r="I579" s="628">
        <v>280</v>
      </c>
      <c r="J579" s="628"/>
    </row>
    <row r="580" spans="1:10" s="382" customFormat="1" ht="28.5" customHeight="1">
      <c r="A580" s="624" t="s">
        <v>506</v>
      </c>
      <c r="B580" s="625" t="s">
        <v>994</v>
      </c>
      <c r="C580" s="625" t="s">
        <v>5851</v>
      </c>
      <c r="D580" s="624" t="s">
        <v>3284</v>
      </c>
      <c r="E580" s="626" t="s">
        <v>2841</v>
      </c>
      <c r="F580" s="624" t="s">
        <v>4207</v>
      </c>
      <c r="G580" s="627" t="s">
        <v>3775</v>
      </c>
      <c r="H580" s="646">
        <v>1001</v>
      </c>
      <c r="I580" s="628">
        <v>1001</v>
      </c>
      <c r="J580" s="628"/>
    </row>
    <row r="581" spans="1:10" s="382" customFormat="1" ht="28.5" customHeight="1">
      <c r="A581" s="624" t="s">
        <v>506</v>
      </c>
      <c r="B581" s="625" t="s">
        <v>1929</v>
      </c>
      <c r="C581" s="625" t="s">
        <v>3264</v>
      </c>
      <c r="D581" s="624" t="s">
        <v>3284</v>
      </c>
      <c r="E581" s="626" t="s">
        <v>2841</v>
      </c>
      <c r="F581" s="624" t="s">
        <v>4207</v>
      </c>
      <c r="G581" s="627" t="s">
        <v>3775</v>
      </c>
      <c r="H581" s="646">
        <v>327</v>
      </c>
      <c r="I581" s="628">
        <v>327</v>
      </c>
      <c r="J581" s="628"/>
    </row>
    <row r="582" spans="1:10" s="382" customFormat="1" ht="28.5" customHeight="1">
      <c r="A582" s="624" t="s">
        <v>506</v>
      </c>
      <c r="B582" s="625" t="s">
        <v>3251</v>
      </c>
      <c r="C582" s="625" t="s">
        <v>3252</v>
      </c>
      <c r="D582" s="624" t="s">
        <v>3284</v>
      </c>
      <c r="E582" s="626" t="s">
        <v>2841</v>
      </c>
      <c r="F582" s="624" t="s">
        <v>4207</v>
      </c>
      <c r="G582" s="627" t="s">
        <v>3775</v>
      </c>
      <c r="H582" s="646">
        <v>327</v>
      </c>
      <c r="I582" s="628">
        <v>327</v>
      </c>
      <c r="J582" s="628"/>
    </row>
    <row r="583" spans="1:10" s="382" customFormat="1" ht="28.5" customHeight="1">
      <c r="A583" s="624" t="s">
        <v>506</v>
      </c>
      <c r="B583" s="625" t="s">
        <v>1795</v>
      </c>
      <c r="C583" s="625" t="s">
        <v>1796</v>
      </c>
      <c r="D583" s="624" t="s">
        <v>3284</v>
      </c>
      <c r="E583" s="626" t="s">
        <v>2841</v>
      </c>
      <c r="F583" s="624" t="s">
        <v>4207</v>
      </c>
      <c r="G583" s="627" t="s">
        <v>3775</v>
      </c>
      <c r="H583" s="646">
        <v>675</v>
      </c>
      <c r="I583" s="628">
        <v>675</v>
      </c>
      <c r="J583" s="628"/>
    </row>
    <row r="584" spans="1:10" s="382" customFormat="1" ht="28.5" customHeight="1">
      <c r="A584" s="624" t="s">
        <v>506</v>
      </c>
      <c r="B584" s="625" t="s">
        <v>1797</v>
      </c>
      <c r="C584" s="625" t="s">
        <v>1798</v>
      </c>
      <c r="D584" s="624" t="s">
        <v>3284</v>
      </c>
      <c r="E584" s="626" t="s">
        <v>2841</v>
      </c>
      <c r="F584" s="624" t="s">
        <v>4207</v>
      </c>
      <c r="G584" s="627" t="s">
        <v>3775</v>
      </c>
      <c r="H584" s="646">
        <v>327</v>
      </c>
      <c r="I584" s="628">
        <v>327</v>
      </c>
      <c r="J584" s="628"/>
    </row>
    <row r="585" spans="1:10" s="382" customFormat="1" ht="28.5" customHeight="1">
      <c r="A585" s="624" t="s">
        <v>506</v>
      </c>
      <c r="B585" s="625" t="s">
        <v>3266</v>
      </c>
      <c r="C585" s="625" t="s">
        <v>3267</v>
      </c>
      <c r="D585" s="624" t="s">
        <v>3284</v>
      </c>
      <c r="E585" s="626" t="s">
        <v>2841</v>
      </c>
      <c r="F585" s="624" t="s">
        <v>4207</v>
      </c>
      <c r="G585" s="627" t="s">
        <v>3775</v>
      </c>
      <c r="H585" s="646">
        <v>327</v>
      </c>
      <c r="I585" s="628">
        <v>327</v>
      </c>
      <c r="J585" s="628"/>
    </row>
    <row r="586" spans="1:10" s="382" customFormat="1" ht="28.5" customHeight="1">
      <c r="A586" s="624" t="s">
        <v>506</v>
      </c>
      <c r="B586" s="625" t="s">
        <v>1799</v>
      </c>
      <c r="C586" s="625" t="s">
        <v>1800</v>
      </c>
      <c r="D586" s="624" t="s">
        <v>3284</v>
      </c>
      <c r="E586" s="626" t="s">
        <v>2841</v>
      </c>
      <c r="F586" s="624" t="s">
        <v>4207</v>
      </c>
      <c r="G586" s="627" t="s">
        <v>3775</v>
      </c>
      <c r="H586" s="646">
        <v>388</v>
      </c>
      <c r="I586" s="628">
        <v>388</v>
      </c>
      <c r="J586" s="628"/>
    </row>
    <row r="587" spans="1:10" s="382" customFormat="1" ht="28.5" customHeight="1">
      <c r="A587" s="624" t="s">
        <v>506</v>
      </c>
      <c r="B587" s="625" t="s">
        <v>1801</v>
      </c>
      <c r="C587" s="625" t="s">
        <v>1930</v>
      </c>
      <c r="D587" s="624" t="s">
        <v>3284</v>
      </c>
      <c r="E587" s="626" t="s">
        <v>2841</v>
      </c>
      <c r="F587" s="624" t="s">
        <v>4207</v>
      </c>
      <c r="G587" s="627" t="s">
        <v>3775</v>
      </c>
      <c r="H587" s="646">
        <v>278</v>
      </c>
      <c r="I587" s="628">
        <v>278</v>
      </c>
      <c r="J587" s="628"/>
    </row>
    <row r="588" spans="1:10" s="382" customFormat="1" ht="28.5" customHeight="1">
      <c r="A588" s="624" t="s">
        <v>506</v>
      </c>
      <c r="B588" s="625" t="s">
        <v>3249</v>
      </c>
      <c r="C588" s="625" t="s">
        <v>3250</v>
      </c>
      <c r="D588" s="624">
        <v>504</v>
      </c>
      <c r="E588" s="626" t="s">
        <v>2841</v>
      </c>
      <c r="F588" s="624" t="s">
        <v>4207</v>
      </c>
      <c r="G588" s="627" t="s">
        <v>3775</v>
      </c>
      <c r="H588" s="646">
        <v>594</v>
      </c>
      <c r="I588" s="628">
        <v>594</v>
      </c>
      <c r="J588" s="628"/>
    </row>
    <row r="589" spans="1:10" s="382" customFormat="1" ht="28.5" customHeight="1">
      <c r="A589" s="624" t="s">
        <v>506</v>
      </c>
      <c r="B589" s="625" t="s">
        <v>1805</v>
      </c>
      <c r="C589" s="625" t="s">
        <v>1806</v>
      </c>
      <c r="D589" s="624" t="s">
        <v>3284</v>
      </c>
      <c r="E589" s="626" t="s">
        <v>2841</v>
      </c>
      <c r="F589" s="624" t="s">
        <v>4207</v>
      </c>
      <c r="G589" s="627" t="s">
        <v>3775</v>
      </c>
      <c r="H589" s="646">
        <v>327</v>
      </c>
      <c r="I589" s="628">
        <v>327</v>
      </c>
      <c r="J589" s="628"/>
    </row>
    <row r="590" spans="1:10" s="382" customFormat="1" ht="28.5" customHeight="1">
      <c r="A590" s="624" t="s">
        <v>506</v>
      </c>
      <c r="B590" s="625" t="s">
        <v>1807</v>
      </c>
      <c r="C590" s="625" t="s">
        <v>1808</v>
      </c>
      <c r="D590" s="624" t="s">
        <v>3284</v>
      </c>
      <c r="E590" s="626" t="s">
        <v>2841</v>
      </c>
      <c r="F590" s="624" t="s">
        <v>4207</v>
      </c>
      <c r="G590" s="627" t="s">
        <v>3775</v>
      </c>
      <c r="H590" s="646">
        <v>480</v>
      </c>
      <c r="I590" s="628">
        <v>480</v>
      </c>
      <c r="J590" s="628"/>
    </row>
    <row r="591" spans="1:10" s="382" customFormat="1" ht="28.5" customHeight="1">
      <c r="A591" s="624" t="s">
        <v>506</v>
      </c>
      <c r="B591" s="625" t="s">
        <v>1809</v>
      </c>
      <c r="C591" s="625" t="s">
        <v>1810</v>
      </c>
      <c r="D591" s="624" t="s">
        <v>3284</v>
      </c>
      <c r="E591" s="626" t="s">
        <v>2841</v>
      </c>
      <c r="F591" s="624" t="s">
        <v>4207</v>
      </c>
      <c r="G591" s="627" t="s">
        <v>3775</v>
      </c>
      <c r="H591" s="646">
        <v>389</v>
      </c>
      <c r="I591" s="628">
        <v>389</v>
      </c>
      <c r="J591" s="628"/>
    </row>
    <row r="592" spans="1:10" s="382" customFormat="1" ht="28.5" customHeight="1">
      <c r="A592" s="624" t="s">
        <v>506</v>
      </c>
      <c r="B592" s="625" t="s">
        <v>1811</v>
      </c>
      <c r="C592" s="625" t="s">
        <v>1812</v>
      </c>
      <c r="D592" s="624" t="s">
        <v>3284</v>
      </c>
      <c r="E592" s="626" t="s">
        <v>2841</v>
      </c>
      <c r="F592" s="624" t="s">
        <v>4207</v>
      </c>
      <c r="G592" s="627" t="s">
        <v>3775</v>
      </c>
      <c r="H592" s="646">
        <v>327</v>
      </c>
      <c r="I592" s="628">
        <v>327</v>
      </c>
      <c r="J592" s="628"/>
    </row>
    <row r="593" spans="1:10" s="382" customFormat="1" ht="28.5" customHeight="1">
      <c r="A593" s="624" t="s">
        <v>506</v>
      </c>
      <c r="B593" s="625" t="s">
        <v>995</v>
      </c>
      <c r="C593" s="625" t="s">
        <v>5852</v>
      </c>
      <c r="D593" s="624">
        <v>504</v>
      </c>
      <c r="E593" s="626" t="s">
        <v>2841</v>
      </c>
      <c r="F593" s="624" t="s">
        <v>4207</v>
      </c>
      <c r="G593" s="627" t="s">
        <v>3775</v>
      </c>
      <c r="H593" s="646">
        <v>832</v>
      </c>
      <c r="I593" s="628">
        <v>832</v>
      </c>
      <c r="J593" s="628"/>
    </row>
    <row r="594" spans="1:10" s="382" customFormat="1" ht="28.5" customHeight="1">
      <c r="A594" s="624" t="s">
        <v>506</v>
      </c>
      <c r="B594" s="625" t="s">
        <v>1931</v>
      </c>
      <c r="C594" s="625" t="s">
        <v>5867</v>
      </c>
      <c r="D594" s="624" t="s">
        <v>3284</v>
      </c>
      <c r="E594" s="626" t="s">
        <v>2841</v>
      </c>
      <c r="F594" s="624" t="s">
        <v>4207</v>
      </c>
      <c r="G594" s="627" t="s">
        <v>3775</v>
      </c>
      <c r="H594" s="646">
        <v>749</v>
      </c>
      <c r="I594" s="628">
        <v>749</v>
      </c>
      <c r="J594" s="628"/>
    </row>
    <row r="595" spans="1:10" s="382" customFormat="1" ht="28.5" customHeight="1">
      <c r="A595" s="624" t="s">
        <v>506</v>
      </c>
      <c r="B595" s="625" t="s">
        <v>1936</v>
      </c>
      <c r="C595" s="625" t="s">
        <v>1937</v>
      </c>
      <c r="D595" s="624" t="s">
        <v>3284</v>
      </c>
      <c r="E595" s="626" t="s">
        <v>2841</v>
      </c>
      <c r="F595" s="624" t="s">
        <v>4207</v>
      </c>
      <c r="G595" s="627" t="s">
        <v>3775</v>
      </c>
      <c r="H595" s="646">
        <v>327</v>
      </c>
      <c r="I595" s="628">
        <v>327</v>
      </c>
      <c r="J595" s="628"/>
    </row>
    <row r="596" spans="1:10" s="382" customFormat="1" ht="28.5" customHeight="1">
      <c r="A596" s="624" t="s">
        <v>506</v>
      </c>
      <c r="B596" s="625" t="s">
        <v>1819</v>
      </c>
      <c r="C596" s="625" t="s">
        <v>1820</v>
      </c>
      <c r="D596" s="624" t="s">
        <v>3284</v>
      </c>
      <c r="E596" s="626" t="s">
        <v>2841</v>
      </c>
      <c r="F596" s="624" t="s">
        <v>4207</v>
      </c>
      <c r="G596" s="627" t="s">
        <v>3775</v>
      </c>
      <c r="H596" s="646">
        <v>763</v>
      </c>
      <c r="I596" s="628">
        <v>763</v>
      </c>
      <c r="J596" s="628"/>
    </row>
    <row r="597" spans="1:10" s="382" customFormat="1" ht="28.5" customHeight="1">
      <c r="A597" s="624" t="s">
        <v>506</v>
      </c>
      <c r="B597" s="625" t="s">
        <v>1921</v>
      </c>
      <c r="C597" s="625" t="s">
        <v>1922</v>
      </c>
      <c r="D597" s="624" t="s">
        <v>3284</v>
      </c>
      <c r="E597" s="626" t="s">
        <v>2841</v>
      </c>
      <c r="F597" s="624" t="s">
        <v>4207</v>
      </c>
      <c r="G597" s="627" t="s">
        <v>3775</v>
      </c>
      <c r="H597" s="646">
        <v>1678</v>
      </c>
      <c r="I597" s="628">
        <v>1678</v>
      </c>
      <c r="J597" s="628"/>
    </row>
    <row r="598" spans="1:10" s="382" customFormat="1" ht="28.5" customHeight="1">
      <c r="A598" s="624" t="s">
        <v>506</v>
      </c>
      <c r="B598" s="625" t="s">
        <v>1821</v>
      </c>
      <c r="C598" s="625" t="s">
        <v>1822</v>
      </c>
      <c r="D598" s="624" t="s">
        <v>3284</v>
      </c>
      <c r="E598" s="626" t="s">
        <v>2841</v>
      </c>
      <c r="F598" s="624" t="s">
        <v>4207</v>
      </c>
      <c r="G598" s="627" t="s">
        <v>3775</v>
      </c>
      <c r="H598" s="646">
        <v>850</v>
      </c>
      <c r="I598" s="628">
        <v>850</v>
      </c>
      <c r="J598" s="628"/>
    </row>
    <row r="599" spans="1:10" s="382" customFormat="1" ht="28.5" customHeight="1">
      <c r="A599" s="624" t="s">
        <v>506</v>
      </c>
      <c r="B599" s="625" t="s">
        <v>1940</v>
      </c>
      <c r="C599" s="625" t="s">
        <v>1941</v>
      </c>
      <c r="D599" s="624" t="s">
        <v>3284</v>
      </c>
      <c r="E599" s="626" t="s">
        <v>2841</v>
      </c>
      <c r="F599" s="624" t="s">
        <v>4207</v>
      </c>
      <c r="G599" s="627" t="s">
        <v>3775</v>
      </c>
      <c r="H599" s="646">
        <v>327</v>
      </c>
      <c r="I599" s="628">
        <v>327</v>
      </c>
      <c r="J599" s="628"/>
    </row>
    <row r="600" spans="1:10" s="382" customFormat="1" ht="28.5" customHeight="1">
      <c r="A600" s="624" t="s">
        <v>506</v>
      </c>
      <c r="B600" s="625" t="s">
        <v>1823</v>
      </c>
      <c r="C600" s="625" t="s">
        <v>1824</v>
      </c>
      <c r="D600" s="624">
        <v>504</v>
      </c>
      <c r="E600" s="626" t="s">
        <v>2841</v>
      </c>
      <c r="F600" s="624" t="s">
        <v>4207</v>
      </c>
      <c r="G600" s="627" t="s">
        <v>3775</v>
      </c>
      <c r="H600" s="646">
        <v>1869</v>
      </c>
      <c r="I600" s="628">
        <v>1869</v>
      </c>
      <c r="J600" s="628"/>
    </row>
    <row r="601" spans="1:10" s="382" customFormat="1" ht="28.5" customHeight="1">
      <c r="A601" s="624" t="s">
        <v>506</v>
      </c>
      <c r="B601" s="625" t="s">
        <v>5616</v>
      </c>
      <c r="C601" s="625" t="s">
        <v>5620</v>
      </c>
      <c r="D601" s="624" t="s">
        <v>3284</v>
      </c>
      <c r="E601" s="626" t="s">
        <v>2841</v>
      </c>
      <c r="F601" s="624" t="s">
        <v>4207</v>
      </c>
      <c r="G601" s="627" t="s">
        <v>3775</v>
      </c>
      <c r="H601" s="646">
        <v>1699</v>
      </c>
      <c r="I601" s="628">
        <v>1699</v>
      </c>
      <c r="J601" s="628"/>
    </row>
    <row r="602" spans="1:10" s="382" customFormat="1" ht="28.5" customHeight="1">
      <c r="A602" s="624" t="s">
        <v>506</v>
      </c>
      <c r="B602" s="625" t="s">
        <v>1945</v>
      </c>
      <c r="C602" s="625" t="s">
        <v>1946</v>
      </c>
      <c r="D602" s="624" t="s">
        <v>3284</v>
      </c>
      <c r="E602" s="626" t="s">
        <v>2841</v>
      </c>
      <c r="F602" s="624" t="s">
        <v>4207</v>
      </c>
      <c r="G602" s="627" t="s">
        <v>3775</v>
      </c>
      <c r="H602" s="646">
        <v>327</v>
      </c>
      <c r="I602" s="628">
        <v>327</v>
      </c>
      <c r="J602" s="628"/>
    </row>
    <row r="603" spans="1:10" s="382" customFormat="1" ht="28.5" customHeight="1">
      <c r="A603" s="624" t="s">
        <v>506</v>
      </c>
      <c r="B603" s="625" t="s">
        <v>3270</v>
      </c>
      <c r="C603" s="625" t="s">
        <v>3271</v>
      </c>
      <c r="D603" s="624" t="s">
        <v>3284</v>
      </c>
      <c r="E603" s="626" t="s">
        <v>2841</v>
      </c>
      <c r="F603" s="624" t="s">
        <v>4207</v>
      </c>
      <c r="G603" s="627" t="s">
        <v>3775</v>
      </c>
      <c r="H603" s="646">
        <v>1097</v>
      </c>
      <c r="I603" s="628">
        <v>1097</v>
      </c>
      <c r="J603" s="628"/>
    </row>
    <row r="604" spans="1:10" s="382" customFormat="1" ht="28.5" customHeight="1">
      <c r="A604" s="624" t="s">
        <v>506</v>
      </c>
      <c r="B604" s="625" t="s">
        <v>5617</v>
      </c>
      <c r="C604" s="625" t="s">
        <v>1944</v>
      </c>
      <c r="D604" s="624" t="s">
        <v>3284</v>
      </c>
      <c r="E604" s="626" t="s">
        <v>2841</v>
      </c>
      <c r="F604" s="624" t="s">
        <v>4207</v>
      </c>
      <c r="G604" s="627" t="s">
        <v>3775</v>
      </c>
      <c r="H604" s="646">
        <v>1481</v>
      </c>
      <c r="I604" s="628">
        <v>1481</v>
      </c>
      <c r="J604" s="628"/>
    </row>
    <row r="605" spans="1:10" s="382" customFormat="1" ht="28.5" customHeight="1">
      <c r="A605" s="624" t="s">
        <v>506</v>
      </c>
      <c r="B605" s="625" t="s">
        <v>3268</v>
      </c>
      <c r="C605" s="625" t="s">
        <v>3269</v>
      </c>
      <c r="D605" s="624" t="s">
        <v>3284</v>
      </c>
      <c r="E605" s="626" t="s">
        <v>2841</v>
      </c>
      <c r="F605" s="624" t="s">
        <v>4207</v>
      </c>
      <c r="G605" s="627" t="s">
        <v>3775</v>
      </c>
      <c r="H605" s="646">
        <v>1267</v>
      </c>
      <c r="I605" s="628">
        <v>1267</v>
      </c>
      <c r="J605" s="628"/>
    </row>
    <row r="606" spans="1:10" s="382" customFormat="1" ht="28.5" customHeight="1">
      <c r="A606" s="624" t="s">
        <v>506</v>
      </c>
      <c r="B606" s="625" t="s">
        <v>5618</v>
      </c>
      <c r="C606" s="625" t="s">
        <v>1942</v>
      </c>
      <c r="D606" s="624" t="s">
        <v>3284</v>
      </c>
      <c r="E606" s="626" t="s">
        <v>2841</v>
      </c>
      <c r="F606" s="624" t="s">
        <v>4207</v>
      </c>
      <c r="G606" s="627" t="s">
        <v>3775</v>
      </c>
      <c r="H606" s="646">
        <v>327</v>
      </c>
      <c r="I606" s="628">
        <v>327</v>
      </c>
      <c r="J606" s="628"/>
    </row>
    <row r="607" spans="1:10" s="382" customFormat="1" ht="28.5" customHeight="1">
      <c r="A607" s="624" t="s">
        <v>506</v>
      </c>
      <c r="B607" s="625" t="s">
        <v>1844</v>
      </c>
      <c r="C607" s="625" t="s">
        <v>5853</v>
      </c>
      <c r="D607" s="624">
        <v>504</v>
      </c>
      <c r="E607" s="626" t="s">
        <v>2841</v>
      </c>
      <c r="F607" s="624" t="s">
        <v>4207</v>
      </c>
      <c r="G607" s="627" t="s">
        <v>3775</v>
      </c>
      <c r="H607" s="646">
        <v>730</v>
      </c>
      <c r="I607" s="628">
        <v>730</v>
      </c>
      <c r="J607" s="628"/>
    </row>
    <row r="608" spans="1:10" s="382" customFormat="1" ht="28.5" customHeight="1">
      <c r="A608" s="624" t="s">
        <v>506</v>
      </c>
      <c r="B608" s="625" t="s">
        <v>1859</v>
      </c>
      <c r="C608" s="625" t="s">
        <v>3244</v>
      </c>
      <c r="D608" s="624" t="s">
        <v>3284</v>
      </c>
      <c r="E608" s="626" t="s">
        <v>2841</v>
      </c>
      <c r="F608" s="624" t="s">
        <v>4207</v>
      </c>
      <c r="G608" s="627" t="s">
        <v>3775</v>
      </c>
      <c r="H608" s="646">
        <v>527</v>
      </c>
      <c r="I608" s="628">
        <v>527</v>
      </c>
      <c r="J608" s="628"/>
    </row>
    <row r="609" spans="1:10" s="382" customFormat="1" ht="28.5" customHeight="1">
      <c r="A609" s="624" t="s">
        <v>506</v>
      </c>
      <c r="B609" s="625" t="s">
        <v>1860</v>
      </c>
      <c r="C609" s="625" t="s">
        <v>3245</v>
      </c>
      <c r="D609" s="624" t="s">
        <v>3284</v>
      </c>
      <c r="E609" s="626" t="s">
        <v>2841</v>
      </c>
      <c r="F609" s="624" t="s">
        <v>4207</v>
      </c>
      <c r="G609" s="627" t="s">
        <v>3775</v>
      </c>
      <c r="H609" s="646">
        <v>327</v>
      </c>
      <c r="I609" s="628">
        <v>327</v>
      </c>
      <c r="J609" s="628"/>
    </row>
    <row r="610" spans="1:10" s="382" customFormat="1" ht="28.5" customHeight="1">
      <c r="A610" s="624" t="s">
        <v>506</v>
      </c>
      <c r="B610" s="625" t="s">
        <v>5619</v>
      </c>
      <c r="C610" s="625" t="s">
        <v>5621</v>
      </c>
      <c r="D610" s="624">
        <v>504</v>
      </c>
      <c r="E610" s="626" t="s">
        <v>2841</v>
      </c>
      <c r="F610" s="624" t="s">
        <v>4207</v>
      </c>
      <c r="G610" s="627" t="s">
        <v>3775</v>
      </c>
      <c r="H610" s="646">
        <v>1117</v>
      </c>
      <c r="I610" s="628">
        <v>1117</v>
      </c>
      <c r="J610" s="628"/>
    </row>
    <row r="611" spans="1:10" s="382" customFormat="1" ht="28.5" customHeight="1">
      <c r="A611" s="624" t="s">
        <v>506</v>
      </c>
      <c r="B611" s="984" t="s">
        <v>1947</v>
      </c>
      <c r="C611" s="625" t="s">
        <v>1948</v>
      </c>
      <c r="D611" s="624" t="s">
        <v>3284</v>
      </c>
      <c r="E611" s="626" t="s">
        <v>2841</v>
      </c>
      <c r="F611" s="624" t="s">
        <v>4207</v>
      </c>
      <c r="G611" s="627" t="s">
        <v>3775</v>
      </c>
      <c r="H611" s="988">
        <v>327</v>
      </c>
      <c r="I611" s="988">
        <v>327</v>
      </c>
      <c r="J611" s="646"/>
    </row>
    <row r="612" spans="1:10" s="382" customFormat="1" ht="28.5" customHeight="1">
      <c r="A612" s="624" t="s">
        <v>506</v>
      </c>
      <c r="B612" s="984" t="s">
        <v>1871</v>
      </c>
      <c r="C612" s="625" t="s">
        <v>1872</v>
      </c>
      <c r="D612" s="624" t="s">
        <v>3284</v>
      </c>
      <c r="E612" s="626" t="s">
        <v>2841</v>
      </c>
      <c r="F612" s="624" t="s">
        <v>4207</v>
      </c>
      <c r="G612" s="627" t="s">
        <v>3775</v>
      </c>
      <c r="H612" s="988">
        <v>327</v>
      </c>
      <c r="I612" s="988">
        <v>327</v>
      </c>
      <c r="J612" s="646"/>
    </row>
    <row r="613" spans="1:10" s="382" customFormat="1" ht="28.5" customHeight="1">
      <c r="A613" s="624" t="s">
        <v>506</v>
      </c>
      <c r="B613" s="984" t="s">
        <v>1879</v>
      </c>
      <c r="C613" s="625" t="s">
        <v>1880</v>
      </c>
      <c r="D613" s="624" t="s">
        <v>3284</v>
      </c>
      <c r="E613" s="626" t="s">
        <v>2841</v>
      </c>
      <c r="F613" s="624" t="s">
        <v>4207</v>
      </c>
      <c r="G613" s="627" t="s">
        <v>3775</v>
      </c>
      <c r="H613" s="988">
        <v>327</v>
      </c>
      <c r="I613" s="988">
        <v>327</v>
      </c>
      <c r="J613" s="646"/>
    </row>
    <row r="614" spans="1:10" s="382" customFormat="1" ht="28.5" customHeight="1">
      <c r="A614" s="624" t="s">
        <v>506</v>
      </c>
      <c r="B614" s="984" t="s">
        <v>1889</v>
      </c>
      <c r="C614" s="625" t="s">
        <v>5862</v>
      </c>
      <c r="D614" s="624" t="s">
        <v>3284</v>
      </c>
      <c r="E614" s="626" t="s">
        <v>2841</v>
      </c>
      <c r="F614" s="624" t="s">
        <v>4207</v>
      </c>
      <c r="G614" s="627" t="s">
        <v>3775</v>
      </c>
      <c r="H614" s="988">
        <v>327</v>
      </c>
      <c r="I614" s="988">
        <v>327</v>
      </c>
      <c r="J614" s="646"/>
    </row>
    <row r="615" spans="1:10" s="382" customFormat="1" ht="28.5" customHeight="1">
      <c r="A615" s="624" t="s">
        <v>506</v>
      </c>
      <c r="B615" s="984" t="s">
        <v>1896</v>
      </c>
      <c r="C615" s="625" t="s">
        <v>5864</v>
      </c>
      <c r="D615" s="624" t="s">
        <v>3284</v>
      </c>
      <c r="E615" s="626" t="s">
        <v>2841</v>
      </c>
      <c r="F615" s="624" t="s">
        <v>4207</v>
      </c>
      <c r="G615" s="627" t="s">
        <v>3775</v>
      </c>
      <c r="H615" s="988">
        <v>327</v>
      </c>
      <c r="I615" s="988">
        <v>327</v>
      </c>
      <c r="J615" s="646"/>
    </row>
    <row r="616" spans="1:10" s="382" customFormat="1" ht="28.5" customHeight="1">
      <c r="A616" s="624" t="s">
        <v>506</v>
      </c>
      <c r="B616" s="984" t="s">
        <v>1903</v>
      </c>
      <c r="C616" s="625" t="s">
        <v>1904</v>
      </c>
      <c r="D616" s="624" t="s">
        <v>3284</v>
      </c>
      <c r="E616" s="626" t="s">
        <v>2841</v>
      </c>
      <c r="F616" s="624" t="s">
        <v>4207</v>
      </c>
      <c r="G616" s="627" t="s">
        <v>3775</v>
      </c>
      <c r="H616" s="988">
        <v>327</v>
      </c>
      <c r="I616" s="988">
        <v>327</v>
      </c>
      <c r="J616" s="646"/>
    </row>
    <row r="617" spans="1:10" ht="28.5" customHeight="1">
      <c r="A617" s="661" t="s">
        <v>733</v>
      </c>
      <c r="B617" s="662"/>
      <c r="C617" s="655" t="s">
        <v>4236</v>
      </c>
      <c r="D617" s="656"/>
      <c r="E617" s="656"/>
      <c r="F617" s="656"/>
      <c r="G617" s="656"/>
      <c r="H617" s="656"/>
      <c r="I617" s="663"/>
      <c r="J617" s="664"/>
    </row>
    <row r="618" spans="1:10" s="382" customFormat="1" ht="28.5" customHeight="1">
      <c r="A618" s="624" t="s">
        <v>733</v>
      </c>
      <c r="B618" s="625" t="s">
        <v>1927</v>
      </c>
      <c r="C618" s="625" t="s">
        <v>1928</v>
      </c>
      <c r="D618" s="624" t="s">
        <v>3285</v>
      </c>
      <c r="E618" s="626" t="s">
        <v>3721</v>
      </c>
      <c r="F618" s="624" t="s">
        <v>4207</v>
      </c>
      <c r="G618" s="627" t="s">
        <v>3775</v>
      </c>
      <c r="H618" s="646">
        <v>209</v>
      </c>
      <c r="I618" s="628">
        <v>209</v>
      </c>
      <c r="J618" s="628"/>
    </row>
    <row r="619" spans="1:10" s="382" customFormat="1" ht="28.5" customHeight="1">
      <c r="A619" s="624" t="s">
        <v>733</v>
      </c>
      <c r="B619" s="625" t="s">
        <v>1927</v>
      </c>
      <c r="C619" s="625" t="s">
        <v>1928</v>
      </c>
      <c r="D619" s="624">
        <v>504</v>
      </c>
      <c r="E619" s="626" t="s">
        <v>2841</v>
      </c>
      <c r="F619" s="624" t="s">
        <v>4207</v>
      </c>
      <c r="G619" s="627" t="s">
        <v>3775</v>
      </c>
      <c r="H619" s="646">
        <v>453</v>
      </c>
      <c r="I619" s="628">
        <v>453</v>
      </c>
      <c r="J619" s="628"/>
    </row>
    <row r="620" spans="1:10" s="382" customFormat="1" ht="28.5" customHeight="1">
      <c r="A620" s="624" t="s">
        <v>733</v>
      </c>
      <c r="B620" s="625" t="s">
        <v>892</v>
      </c>
      <c r="C620" s="625" t="s">
        <v>3265</v>
      </c>
      <c r="D620" s="624" t="s">
        <v>3285</v>
      </c>
      <c r="E620" s="626" t="s">
        <v>3721</v>
      </c>
      <c r="F620" s="624" t="s">
        <v>4207</v>
      </c>
      <c r="G620" s="627" t="s">
        <v>3775</v>
      </c>
      <c r="H620" s="646">
        <v>209</v>
      </c>
      <c r="I620" s="628">
        <v>209</v>
      </c>
      <c r="J620" s="628"/>
    </row>
    <row r="621" spans="1:10" s="382" customFormat="1" ht="28.5" customHeight="1">
      <c r="A621" s="624" t="s">
        <v>733</v>
      </c>
      <c r="B621" s="625" t="s">
        <v>892</v>
      </c>
      <c r="C621" s="625" t="s">
        <v>3265</v>
      </c>
      <c r="D621" s="624">
        <v>504</v>
      </c>
      <c r="E621" s="626" t="s">
        <v>2841</v>
      </c>
      <c r="F621" s="624" t="s">
        <v>4207</v>
      </c>
      <c r="G621" s="627" t="s">
        <v>3775</v>
      </c>
      <c r="H621" s="646">
        <v>392</v>
      </c>
      <c r="I621" s="628">
        <v>392</v>
      </c>
      <c r="J621" s="628"/>
    </row>
    <row r="622" spans="1:10" s="382" customFormat="1" ht="28.5" customHeight="1">
      <c r="A622" s="624" t="s">
        <v>733</v>
      </c>
      <c r="B622" s="625" t="s">
        <v>1949</v>
      </c>
      <c r="C622" s="625" t="s">
        <v>1950</v>
      </c>
      <c r="D622" s="624" t="s">
        <v>3285</v>
      </c>
      <c r="E622" s="626" t="s">
        <v>3721</v>
      </c>
      <c r="F622" s="624" t="s">
        <v>4207</v>
      </c>
      <c r="G622" s="627" t="s">
        <v>3775</v>
      </c>
      <c r="H622" s="646">
        <v>209</v>
      </c>
      <c r="I622" s="628">
        <v>209</v>
      </c>
      <c r="J622" s="628"/>
    </row>
    <row r="623" spans="1:10" s="382" customFormat="1" ht="28.5" customHeight="1">
      <c r="A623" s="624" t="s">
        <v>733</v>
      </c>
      <c r="B623" s="625" t="s">
        <v>1949</v>
      </c>
      <c r="C623" s="625" t="s">
        <v>1950</v>
      </c>
      <c r="D623" s="624">
        <v>504</v>
      </c>
      <c r="E623" s="626" t="s">
        <v>2841</v>
      </c>
      <c r="F623" s="624" t="s">
        <v>4207</v>
      </c>
      <c r="G623" s="627" t="s">
        <v>3775</v>
      </c>
      <c r="H623" s="646">
        <v>403</v>
      </c>
      <c r="I623" s="628">
        <v>403</v>
      </c>
      <c r="J623" s="628"/>
    </row>
    <row r="624" spans="1:10" s="382" customFormat="1" ht="28.5" customHeight="1">
      <c r="A624" s="624" t="s">
        <v>733</v>
      </c>
      <c r="B624" s="625" t="s">
        <v>1938</v>
      </c>
      <c r="C624" s="625" t="s">
        <v>1939</v>
      </c>
      <c r="D624" s="624" t="s">
        <v>3285</v>
      </c>
      <c r="E624" s="626" t="s">
        <v>3721</v>
      </c>
      <c r="F624" s="624" t="s">
        <v>4207</v>
      </c>
      <c r="G624" s="627" t="s">
        <v>3775</v>
      </c>
      <c r="H624" s="646">
        <v>209</v>
      </c>
      <c r="I624" s="628">
        <v>209</v>
      </c>
      <c r="J624" s="628"/>
    </row>
    <row r="625" spans="1:10" s="382" customFormat="1" ht="28.5" customHeight="1">
      <c r="A625" s="624" t="s">
        <v>733</v>
      </c>
      <c r="B625" s="625" t="s">
        <v>1938</v>
      </c>
      <c r="C625" s="625" t="s">
        <v>1939</v>
      </c>
      <c r="D625" s="624">
        <v>504</v>
      </c>
      <c r="E625" s="626" t="s">
        <v>2841</v>
      </c>
      <c r="F625" s="624" t="s">
        <v>4207</v>
      </c>
      <c r="G625" s="627" t="s">
        <v>3775</v>
      </c>
      <c r="H625" s="646">
        <v>849</v>
      </c>
      <c r="I625" s="628">
        <v>849</v>
      </c>
      <c r="J625" s="628"/>
    </row>
    <row r="626" spans="1:10" s="382" customFormat="1" ht="28.5" customHeight="1">
      <c r="A626" s="624" t="s">
        <v>733</v>
      </c>
      <c r="B626" s="625" t="s">
        <v>1932</v>
      </c>
      <c r="C626" s="625" t="s">
        <v>1933</v>
      </c>
      <c r="D626" s="624" t="s">
        <v>3285</v>
      </c>
      <c r="E626" s="626" t="s">
        <v>3721</v>
      </c>
      <c r="F626" s="624" t="s">
        <v>4207</v>
      </c>
      <c r="G626" s="627" t="s">
        <v>3775</v>
      </c>
      <c r="H626" s="646">
        <v>209</v>
      </c>
      <c r="I626" s="628">
        <v>209</v>
      </c>
      <c r="J626" s="628"/>
    </row>
    <row r="627" spans="1:10" s="382" customFormat="1" ht="28.5" customHeight="1">
      <c r="A627" s="624" t="s">
        <v>733</v>
      </c>
      <c r="B627" s="625" t="s">
        <v>1932</v>
      </c>
      <c r="C627" s="625" t="s">
        <v>1933</v>
      </c>
      <c r="D627" s="624">
        <v>504</v>
      </c>
      <c r="E627" s="626" t="s">
        <v>2841</v>
      </c>
      <c r="F627" s="624" t="s">
        <v>4207</v>
      </c>
      <c r="G627" s="627" t="s">
        <v>3775</v>
      </c>
      <c r="H627" s="646">
        <v>650</v>
      </c>
      <c r="I627" s="628">
        <v>650</v>
      </c>
      <c r="J627" s="628"/>
    </row>
    <row r="628" spans="1:10" s="382" customFormat="1" ht="28.5" customHeight="1">
      <c r="A628" s="624" t="s">
        <v>733</v>
      </c>
      <c r="B628" s="625" t="s">
        <v>1934</v>
      </c>
      <c r="C628" s="625" t="s">
        <v>1951</v>
      </c>
      <c r="D628" s="624" t="s">
        <v>3285</v>
      </c>
      <c r="E628" s="626" t="s">
        <v>3721</v>
      </c>
      <c r="F628" s="624" t="s">
        <v>4207</v>
      </c>
      <c r="G628" s="627" t="s">
        <v>3775</v>
      </c>
      <c r="H628" s="646">
        <v>209</v>
      </c>
      <c r="I628" s="628">
        <v>209</v>
      </c>
      <c r="J628" s="628"/>
    </row>
    <row r="629" spans="1:10" s="382" customFormat="1" ht="28.5" customHeight="1">
      <c r="A629" s="624" t="s">
        <v>733</v>
      </c>
      <c r="B629" s="984" t="s">
        <v>1934</v>
      </c>
      <c r="C629" s="625" t="s">
        <v>1935</v>
      </c>
      <c r="D629" s="624">
        <v>504</v>
      </c>
      <c r="E629" s="626" t="s">
        <v>2841</v>
      </c>
      <c r="F629" s="624" t="s">
        <v>4207</v>
      </c>
      <c r="G629" s="627" t="s">
        <v>3775</v>
      </c>
      <c r="H629" s="988">
        <v>474</v>
      </c>
      <c r="I629" s="988">
        <v>474</v>
      </c>
      <c r="J629" s="646"/>
    </row>
    <row r="630" spans="1:10" s="382" customFormat="1" ht="28.5" customHeight="1">
      <c r="A630" s="624" t="s">
        <v>733</v>
      </c>
      <c r="B630" s="984" t="s">
        <v>1952</v>
      </c>
      <c r="C630" s="625" t="s">
        <v>1953</v>
      </c>
      <c r="D630" s="624" t="s">
        <v>3285</v>
      </c>
      <c r="E630" s="626" t="s">
        <v>3721</v>
      </c>
      <c r="F630" s="624" t="s">
        <v>4207</v>
      </c>
      <c r="G630" s="627" t="s">
        <v>3775</v>
      </c>
      <c r="H630" s="988">
        <v>209</v>
      </c>
      <c r="I630" s="988">
        <v>209</v>
      </c>
      <c r="J630" s="646"/>
    </row>
    <row r="631" spans="1:10" s="382" customFormat="1" ht="28.5" customHeight="1">
      <c r="A631" s="624" t="s">
        <v>733</v>
      </c>
      <c r="B631" s="984" t="s">
        <v>1952</v>
      </c>
      <c r="C631" s="625" t="s">
        <v>1953</v>
      </c>
      <c r="D631" s="624">
        <v>504</v>
      </c>
      <c r="E631" s="626" t="s">
        <v>2841</v>
      </c>
      <c r="F631" s="624" t="s">
        <v>4207</v>
      </c>
      <c r="G631" s="627" t="s">
        <v>3775</v>
      </c>
      <c r="H631" s="988">
        <v>648</v>
      </c>
      <c r="I631" s="988">
        <v>648</v>
      </c>
      <c r="J631" s="646"/>
    </row>
    <row r="632" spans="1:10" s="382" customFormat="1" ht="28.5" customHeight="1">
      <c r="A632" s="624" t="s">
        <v>733</v>
      </c>
      <c r="B632" s="984" t="s">
        <v>1954</v>
      </c>
      <c r="C632" s="625" t="s">
        <v>1955</v>
      </c>
      <c r="D632" s="624" t="s">
        <v>3285</v>
      </c>
      <c r="E632" s="626" t="s">
        <v>3721</v>
      </c>
      <c r="F632" s="624" t="s">
        <v>4207</v>
      </c>
      <c r="G632" s="627" t="s">
        <v>3775</v>
      </c>
      <c r="H632" s="988">
        <v>209</v>
      </c>
      <c r="I632" s="988">
        <v>209</v>
      </c>
      <c r="J632" s="646"/>
    </row>
    <row r="633" spans="1:10" s="382" customFormat="1" ht="28.5" customHeight="1">
      <c r="A633" s="624" t="s">
        <v>733</v>
      </c>
      <c r="B633" s="984" t="s">
        <v>3270</v>
      </c>
      <c r="C633" s="625" t="s">
        <v>3271</v>
      </c>
      <c r="D633" s="624" t="s">
        <v>3285</v>
      </c>
      <c r="E633" s="626" t="s">
        <v>3721</v>
      </c>
      <c r="F633" s="624" t="s">
        <v>4207</v>
      </c>
      <c r="G633" s="627" t="s">
        <v>3775</v>
      </c>
      <c r="H633" s="988">
        <v>209</v>
      </c>
      <c r="I633" s="988">
        <v>209</v>
      </c>
      <c r="J633" s="646"/>
    </row>
    <row r="634" spans="1:10" s="382" customFormat="1" ht="28.5" customHeight="1">
      <c r="A634" s="624" t="s">
        <v>733</v>
      </c>
      <c r="B634" s="984" t="s">
        <v>1956</v>
      </c>
      <c r="C634" s="625" t="s">
        <v>1957</v>
      </c>
      <c r="D634" s="624" t="s">
        <v>3285</v>
      </c>
      <c r="E634" s="626" t="s">
        <v>3721</v>
      </c>
      <c r="F634" s="624" t="s">
        <v>4207</v>
      </c>
      <c r="G634" s="627" t="s">
        <v>3775</v>
      </c>
      <c r="H634" s="988">
        <v>209</v>
      </c>
      <c r="I634" s="988">
        <v>209</v>
      </c>
      <c r="J634" s="646"/>
    </row>
    <row r="635" spans="1:10" s="382" customFormat="1" ht="28.5" customHeight="1">
      <c r="A635" s="624" t="s">
        <v>733</v>
      </c>
      <c r="B635" s="984" t="s">
        <v>1958</v>
      </c>
      <c r="C635" s="625" t="s">
        <v>1959</v>
      </c>
      <c r="D635" s="624" t="s">
        <v>3284</v>
      </c>
      <c r="E635" s="626" t="s">
        <v>2841</v>
      </c>
      <c r="F635" s="624" t="s">
        <v>4207</v>
      </c>
      <c r="G635" s="627" t="s">
        <v>3775</v>
      </c>
      <c r="H635" s="988">
        <v>183</v>
      </c>
      <c r="I635" s="988">
        <v>183</v>
      </c>
      <c r="J635" s="646"/>
    </row>
    <row r="636" spans="1:10" ht="28.5" customHeight="1">
      <c r="A636" s="661" t="s">
        <v>177</v>
      </c>
      <c r="B636" s="662"/>
      <c r="C636" s="655" t="s">
        <v>4235</v>
      </c>
      <c r="D636" s="656"/>
      <c r="E636" s="656"/>
      <c r="F636" s="656"/>
      <c r="G636" s="656"/>
      <c r="H636" s="656"/>
      <c r="I636" s="663"/>
      <c r="J636" s="664"/>
    </row>
    <row r="637" spans="1:10" s="382" customFormat="1" ht="28.5" customHeight="1">
      <c r="A637" s="624" t="s">
        <v>177</v>
      </c>
      <c r="B637" s="625" t="s">
        <v>1960</v>
      </c>
      <c r="C637" s="625" t="s">
        <v>1961</v>
      </c>
      <c r="D637" s="624" t="s">
        <v>3285</v>
      </c>
      <c r="E637" s="626" t="s">
        <v>3721</v>
      </c>
      <c r="F637" s="624" t="s">
        <v>4207</v>
      </c>
      <c r="G637" s="627" t="s">
        <v>3775</v>
      </c>
      <c r="H637" s="628">
        <v>207</v>
      </c>
      <c r="I637" s="628">
        <v>207</v>
      </c>
      <c r="J637" s="628"/>
    </row>
    <row r="638" spans="1:10" s="382" customFormat="1" ht="28.5" customHeight="1">
      <c r="A638" s="624" t="s">
        <v>177</v>
      </c>
      <c r="B638" s="625" t="s">
        <v>5868</v>
      </c>
      <c r="C638" s="625" t="s">
        <v>1962</v>
      </c>
      <c r="D638" s="624" t="s">
        <v>3285</v>
      </c>
      <c r="E638" s="626" t="s">
        <v>3721</v>
      </c>
      <c r="F638" s="624" t="s">
        <v>4207</v>
      </c>
      <c r="G638" s="627" t="s">
        <v>3775</v>
      </c>
      <c r="H638" s="628">
        <v>176</v>
      </c>
      <c r="I638" s="628">
        <v>176</v>
      </c>
      <c r="J638" s="628"/>
    </row>
    <row r="639" spans="1:10" ht="28.5" customHeight="1">
      <c r="A639" s="661" t="s">
        <v>178</v>
      </c>
      <c r="B639" s="662"/>
      <c r="C639" s="655" t="s">
        <v>4237</v>
      </c>
      <c r="D639" s="656"/>
      <c r="E639" s="656"/>
      <c r="F639" s="656"/>
      <c r="G639" s="656"/>
      <c r="H639" s="656"/>
      <c r="I639" s="663"/>
      <c r="J639" s="664"/>
    </row>
    <row r="640" spans="1:10" s="382" customFormat="1" ht="28.5" customHeight="1">
      <c r="A640" s="624" t="s">
        <v>178</v>
      </c>
      <c r="B640" s="625" t="s">
        <v>1963</v>
      </c>
      <c r="C640" s="625" t="s">
        <v>1964</v>
      </c>
      <c r="D640" s="624" t="s">
        <v>3145</v>
      </c>
      <c r="E640" s="626" t="s">
        <v>3283</v>
      </c>
      <c r="F640" s="624" t="s">
        <v>4207</v>
      </c>
      <c r="G640" s="627" t="s">
        <v>3775</v>
      </c>
      <c r="H640" s="628">
        <v>80</v>
      </c>
      <c r="I640" s="628">
        <v>80</v>
      </c>
      <c r="J640" s="628"/>
    </row>
    <row r="641" spans="1:10" s="382" customFormat="1" ht="28.5" customHeight="1">
      <c r="A641" s="624" t="s">
        <v>178</v>
      </c>
      <c r="B641" s="625" t="s">
        <v>5524</v>
      </c>
      <c r="C641" s="625" t="s">
        <v>3874</v>
      </c>
      <c r="D641" s="624" t="s">
        <v>3145</v>
      </c>
      <c r="E641" s="626" t="s">
        <v>3283</v>
      </c>
      <c r="F641" s="624" t="s">
        <v>4207</v>
      </c>
      <c r="G641" s="627" t="s">
        <v>3775</v>
      </c>
      <c r="H641" s="628">
        <v>151</v>
      </c>
      <c r="I641" s="628">
        <v>151</v>
      </c>
      <c r="J641" s="628"/>
    </row>
    <row r="642" spans="1:10" s="382" customFormat="1" ht="28.5" customHeight="1">
      <c r="A642" s="624" t="s">
        <v>178</v>
      </c>
      <c r="B642" s="625" t="s">
        <v>1965</v>
      </c>
      <c r="C642" s="625" t="s">
        <v>5869</v>
      </c>
      <c r="D642" s="624" t="s">
        <v>3145</v>
      </c>
      <c r="E642" s="626" t="s">
        <v>3283</v>
      </c>
      <c r="F642" s="624" t="s">
        <v>4207</v>
      </c>
      <c r="G642" s="627" t="s">
        <v>3775</v>
      </c>
      <c r="H642" s="628">
        <v>185</v>
      </c>
      <c r="I642" s="628">
        <v>185</v>
      </c>
      <c r="J642" s="628"/>
    </row>
    <row r="643" spans="1:10" s="382" customFormat="1" ht="28.5" customHeight="1">
      <c r="A643" s="624" t="s">
        <v>178</v>
      </c>
      <c r="B643" s="625" t="s">
        <v>1965</v>
      </c>
      <c r="C643" s="625" t="s">
        <v>5869</v>
      </c>
      <c r="D643" s="624" t="s">
        <v>3466</v>
      </c>
      <c r="E643" s="626" t="s">
        <v>2840</v>
      </c>
      <c r="F643" s="624" t="s">
        <v>4207</v>
      </c>
      <c r="G643" s="627" t="s">
        <v>3775</v>
      </c>
      <c r="H643" s="628">
        <v>245</v>
      </c>
      <c r="I643" s="628">
        <v>245</v>
      </c>
      <c r="J643" s="628"/>
    </row>
    <row r="644" spans="1:10" s="382" customFormat="1" ht="28.5" customHeight="1">
      <c r="A644" s="624" t="s">
        <v>178</v>
      </c>
      <c r="B644" s="625" t="s">
        <v>1965</v>
      </c>
      <c r="C644" s="625" t="s">
        <v>5869</v>
      </c>
      <c r="D644" s="624" t="s">
        <v>3279</v>
      </c>
      <c r="E644" s="626" t="s">
        <v>3289</v>
      </c>
      <c r="F644" s="624" t="s">
        <v>4207</v>
      </c>
      <c r="G644" s="627" t="s">
        <v>3775</v>
      </c>
      <c r="H644" s="628">
        <v>430</v>
      </c>
      <c r="I644" s="628">
        <v>430</v>
      </c>
      <c r="J644" s="628"/>
    </row>
    <row r="645" spans="1:10" s="382" customFormat="1" ht="28.5" customHeight="1">
      <c r="A645" s="624" t="s">
        <v>178</v>
      </c>
      <c r="B645" s="625" t="s">
        <v>1966</v>
      </c>
      <c r="C645" s="625" t="s">
        <v>5870</v>
      </c>
      <c r="D645" s="624" t="s">
        <v>3145</v>
      </c>
      <c r="E645" s="626" t="s">
        <v>3283</v>
      </c>
      <c r="F645" s="624" t="s">
        <v>4207</v>
      </c>
      <c r="G645" s="627" t="s">
        <v>3775</v>
      </c>
      <c r="H645" s="628">
        <v>270</v>
      </c>
      <c r="I645" s="628">
        <v>270</v>
      </c>
      <c r="J645" s="628"/>
    </row>
    <row r="646" spans="1:10" s="382" customFormat="1" ht="28.5" customHeight="1">
      <c r="A646" s="624" t="s">
        <v>178</v>
      </c>
      <c r="B646" s="625" t="s">
        <v>1967</v>
      </c>
      <c r="C646" s="625" t="s">
        <v>1968</v>
      </c>
      <c r="D646" s="624" t="s">
        <v>3145</v>
      </c>
      <c r="E646" s="626" t="s">
        <v>3283</v>
      </c>
      <c r="F646" s="624" t="s">
        <v>4207</v>
      </c>
      <c r="G646" s="627" t="s">
        <v>3775</v>
      </c>
      <c r="H646" s="628">
        <v>1390</v>
      </c>
      <c r="I646" s="628">
        <v>1390</v>
      </c>
      <c r="J646" s="628"/>
    </row>
    <row r="647" spans="1:10" s="382" customFormat="1" ht="28.5" customHeight="1">
      <c r="A647" s="624" t="s">
        <v>178</v>
      </c>
      <c r="B647" s="625" t="s">
        <v>5871</v>
      </c>
      <c r="C647" s="625" t="s">
        <v>1969</v>
      </c>
      <c r="D647" s="624" t="s">
        <v>3466</v>
      </c>
      <c r="E647" s="626" t="s">
        <v>2840</v>
      </c>
      <c r="F647" s="624" t="s">
        <v>4207</v>
      </c>
      <c r="G647" s="627" t="s">
        <v>3775</v>
      </c>
      <c r="H647" s="628">
        <v>280</v>
      </c>
      <c r="I647" s="628">
        <v>280</v>
      </c>
      <c r="J647" s="628"/>
    </row>
    <row r="648" spans="1:10" s="382" customFormat="1" ht="28.5" customHeight="1">
      <c r="A648" s="624" t="s">
        <v>178</v>
      </c>
      <c r="B648" s="625" t="s">
        <v>1970</v>
      </c>
      <c r="C648" s="625" t="s">
        <v>1971</v>
      </c>
      <c r="D648" s="624" t="s">
        <v>3145</v>
      </c>
      <c r="E648" s="626" t="s">
        <v>3283</v>
      </c>
      <c r="F648" s="624" t="s">
        <v>4207</v>
      </c>
      <c r="G648" s="627" t="s">
        <v>3775</v>
      </c>
      <c r="H648" s="628">
        <v>245</v>
      </c>
      <c r="I648" s="628">
        <v>245</v>
      </c>
      <c r="J648" s="628"/>
    </row>
    <row r="649" spans="1:10" s="382" customFormat="1" ht="28.5" customHeight="1">
      <c r="A649" s="624" t="s">
        <v>178</v>
      </c>
      <c r="B649" s="625" t="s">
        <v>1972</v>
      </c>
      <c r="C649" s="625" t="s">
        <v>1973</v>
      </c>
      <c r="D649" s="624" t="s">
        <v>3145</v>
      </c>
      <c r="E649" s="626" t="s">
        <v>3283</v>
      </c>
      <c r="F649" s="624" t="s">
        <v>4207</v>
      </c>
      <c r="G649" s="627" t="s">
        <v>3775</v>
      </c>
      <c r="H649" s="628">
        <v>121</v>
      </c>
      <c r="I649" s="628">
        <v>121</v>
      </c>
      <c r="J649" s="628"/>
    </row>
    <row r="650" spans="1:10" s="382" customFormat="1" ht="28.5" customHeight="1">
      <c r="A650" s="624" t="s">
        <v>178</v>
      </c>
      <c r="B650" s="625" t="s">
        <v>1976</v>
      </c>
      <c r="C650" s="625" t="s">
        <v>5872</v>
      </c>
      <c r="D650" s="624" t="s">
        <v>3466</v>
      </c>
      <c r="E650" s="626" t="s">
        <v>2840</v>
      </c>
      <c r="F650" s="624" t="s">
        <v>4207</v>
      </c>
      <c r="G650" s="627" t="s">
        <v>3775</v>
      </c>
      <c r="H650" s="628">
        <v>205</v>
      </c>
      <c r="I650" s="628">
        <v>205</v>
      </c>
      <c r="J650" s="628"/>
    </row>
    <row r="651" spans="1:10" s="382" customFormat="1" ht="28.5" customHeight="1">
      <c r="A651" s="624" t="s">
        <v>178</v>
      </c>
      <c r="B651" s="625" t="s">
        <v>1976</v>
      </c>
      <c r="C651" s="625" t="s">
        <v>5872</v>
      </c>
      <c r="D651" s="624" t="s">
        <v>3279</v>
      </c>
      <c r="E651" s="626" t="s">
        <v>3289</v>
      </c>
      <c r="F651" s="624" t="s">
        <v>4207</v>
      </c>
      <c r="G651" s="627" t="s">
        <v>3775</v>
      </c>
      <c r="H651" s="628">
        <v>480</v>
      </c>
      <c r="I651" s="628">
        <v>480</v>
      </c>
      <c r="J651" s="628"/>
    </row>
    <row r="652" spans="1:10" s="382" customFormat="1" ht="28.5" customHeight="1">
      <c r="A652" s="624" t="s">
        <v>178</v>
      </c>
      <c r="B652" s="625" t="s">
        <v>1977</v>
      </c>
      <c r="C652" s="625" t="s">
        <v>5873</v>
      </c>
      <c r="D652" s="624" t="s">
        <v>3466</v>
      </c>
      <c r="E652" s="626" t="s">
        <v>2840</v>
      </c>
      <c r="F652" s="624" t="s">
        <v>4207</v>
      </c>
      <c r="G652" s="627" t="s">
        <v>3775</v>
      </c>
      <c r="H652" s="628">
        <v>205</v>
      </c>
      <c r="I652" s="628">
        <v>205</v>
      </c>
      <c r="J652" s="628"/>
    </row>
    <row r="653" spans="1:10" s="382" customFormat="1" ht="28.5" customHeight="1">
      <c r="A653" s="624" t="s">
        <v>178</v>
      </c>
      <c r="B653" s="625" t="s">
        <v>1977</v>
      </c>
      <c r="C653" s="625" t="s">
        <v>5873</v>
      </c>
      <c r="D653" s="624" t="s">
        <v>3279</v>
      </c>
      <c r="E653" s="626" t="s">
        <v>3289</v>
      </c>
      <c r="F653" s="624" t="s">
        <v>4207</v>
      </c>
      <c r="G653" s="627" t="s">
        <v>3775</v>
      </c>
      <c r="H653" s="628">
        <v>605</v>
      </c>
      <c r="I653" s="628">
        <v>605</v>
      </c>
      <c r="J653" s="628"/>
    </row>
    <row r="654" spans="1:10" s="382" customFormat="1" ht="28.5" customHeight="1">
      <c r="A654" s="624" t="s">
        <v>178</v>
      </c>
      <c r="B654" s="625" t="s">
        <v>1978</v>
      </c>
      <c r="C654" s="625" t="s">
        <v>5874</v>
      </c>
      <c r="D654" s="624" t="s">
        <v>3145</v>
      </c>
      <c r="E654" s="626" t="s">
        <v>3283</v>
      </c>
      <c r="F654" s="624" t="s">
        <v>4207</v>
      </c>
      <c r="G654" s="627" t="s">
        <v>3775</v>
      </c>
      <c r="H654" s="628">
        <v>480</v>
      </c>
      <c r="I654" s="628">
        <v>480</v>
      </c>
      <c r="J654" s="628"/>
    </row>
    <row r="655" spans="1:10" s="382" customFormat="1" ht="28.5" customHeight="1">
      <c r="A655" s="624" t="s">
        <v>178</v>
      </c>
      <c r="B655" s="625" t="s">
        <v>1978</v>
      </c>
      <c r="C655" s="625" t="s">
        <v>5874</v>
      </c>
      <c r="D655" s="624" t="s">
        <v>3466</v>
      </c>
      <c r="E655" s="626" t="s">
        <v>2840</v>
      </c>
      <c r="F655" s="624" t="s">
        <v>4207</v>
      </c>
      <c r="G655" s="627" t="s">
        <v>3775</v>
      </c>
      <c r="H655" s="628">
        <v>540</v>
      </c>
      <c r="I655" s="628">
        <v>540</v>
      </c>
      <c r="J655" s="628"/>
    </row>
    <row r="656" spans="1:10" s="382" customFormat="1" ht="28.5" customHeight="1">
      <c r="A656" s="624" t="s">
        <v>178</v>
      </c>
      <c r="B656" s="625" t="s">
        <v>1978</v>
      </c>
      <c r="C656" s="625" t="s">
        <v>5874</v>
      </c>
      <c r="D656" s="624" t="s">
        <v>3279</v>
      </c>
      <c r="E656" s="626" t="s">
        <v>3289</v>
      </c>
      <c r="F656" s="624" t="s">
        <v>4207</v>
      </c>
      <c r="G656" s="627" t="s">
        <v>3775</v>
      </c>
      <c r="H656" s="628">
        <v>746</v>
      </c>
      <c r="I656" s="628">
        <v>746</v>
      </c>
      <c r="J656" s="628"/>
    </row>
    <row r="657" spans="1:10" s="382" customFormat="1" ht="28.5" customHeight="1">
      <c r="A657" s="624" t="s">
        <v>178</v>
      </c>
      <c r="B657" s="625" t="s">
        <v>1979</v>
      </c>
      <c r="C657" s="625" t="s">
        <v>5875</v>
      </c>
      <c r="D657" s="624" t="s">
        <v>3466</v>
      </c>
      <c r="E657" s="626" t="s">
        <v>2840</v>
      </c>
      <c r="F657" s="624" t="s">
        <v>4207</v>
      </c>
      <c r="G657" s="627" t="s">
        <v>3775</v>
      </c>
      <c r="H657" s="628">
        <v>220</v>
      </c>
      <c r="I657" s="628">
        <v>220</v>
      </c>
      <c r="J657" s="628"/>
    </row>
    <row r="658" spans="1:10" s="382" customFormat="1" ht="28.5" customHeight="1">
      <c r="A658" s="624" t="s">
        <v>178</v>
      </c>
      <c r="B658" s="625" t="s">
        <v>1979</v>
      </c>
      <c r="C658" s="625" t="s">
        <v>5875</v>
      </c>
      <c r="D658" s="624" t="s">
        <v>3279</v>
      </c>
      <c r="E658" s="626" t="s">
        <v>3289</v>
      </c>
      <c r="F658" s="624" t="s">
        <v>4207</v>
      </c>
      <c r="G658" s="627" t="s">
        <v>3775</v>
      </c>
      <c r="H658" s="628">
        <v>460</v>
      </c>
      <c r="I658" s="628">
        <v>460</v>
      </c>
      <c r="J658" s="628"/>
    </row>
    <row r="659" spans="1:10" s="382" customFormat="1" ht="28.5" customHeight="1">
      <c r="A659" s="624" t="s">
        <v>178</v>
      </c>
      <c r="B659" s="625" t="s">
        <v>1980</v>
      </c>
      <c r="C659" s="625" t="s">
        <v>1981</v>
      </c>
      <c r="D659" s="624" t="s">
        <v>3145</v>
      </c>
      <c r="E659" s="626" t="s">
        <v>3283</v>
      </c>
      <c r="F659" s="624" t="s">
        <v>4207</v>
      </c>
      <c r="G659" s="627" t="s">
        <v>3775</v>
      </c>
      <c r="H659" s="628">
        <v>350</v>
      </c>
      <c r="I659" s="628">
        <v>350</v>
      </c>
      <c r="J659" s="628"/>
    </row>
    <row r="660" spans="1:10" s="382" customFormat="1" ht="28.5" customHeight="1">
      <c r="A660" s="624" t="s">
        <v>178</v>
      </c>
      <c r="B660" s="625" t="s">
        <v>1982</v>
      </c>
      <c r="C660" s="625" t="s">
        <v>1983</v>
      </c>
      <c r="D660" s="624" t="s">
        <v>3279</v>
      </c>
      <c r="E660" s="626" t="s">
        <v>3289</v>
      </c>
      <c r="F660" s="624" t="s">
        <v>4207</v>
      </c>
      <c r="G660" s="627" t="s">
        <v>3775</v>
      </c>
      <c r="H660" s="628">
        <v>375</v>
      </c>
      <c r="I660" s="628">
        <v>375</v>
      </c>
      <c r="J660" s="628"/>
    </row>
    <row r="661" spans="1:10" s="382" customFormat="1" ht="28.5" customHeight="1">
      <c r="A661" s="624" t="s">
        <v>178</v>
      </c>
      <c r="B661" s="625" t="s">
        <v>1984</v>
      </c>
      <c r="C661" s="625" t="s">
        <v>5876</v>
      </c>
      <c r="D661" s="624" t="s">
        <v>3145</v>
      </c>
      <c r="E661" s="626" t="s">
        <v>3283</v>
      </c>
      <c r="F661" s="624" t="s">
        <v>4207</v>
      </c>
      <c r="G661" s="627" t="s">
        <v>3775</v>
      </c>
      <c r="H661" s="628">
        <v>205</v>
      </c>
      <c r="I661" s="628">
        <v>205</v>
      </c>
      <c r="J661" s="628"/>
    </row>
    <row r="662" spans="1:10" s="382" customFormat="1" ht="28.5" customHeight="1">
      <c r="A662" s="624" t="s">
        <v>178</v>
      </c>
      <c r="B662" s="625" t="s">
        <v>1984</v>
      </c>
      <c r="C662" s="625" t="s">
        <v>5876</v>
      </c>
      <c r="D662" s="624" t="s">
        <v>3466</v>
      </c>
      <c r="E662" s="626" t="s">
        <v>2840</v>
      </c>
      <c r="F662" s="624" t="s">
        <v>4207</v>
      </c>
      <c r="G662" s="627" t="s">
        <v>3775</v>
      </c>
      <c r="H662" s="628">
        <v>266</v>
      </c>
      <c r="I662" s="628">
        <v>266</v>
      </c>
      <c r="J662" s="628"/>
    </row>
    <row r="663" spans="1:10" s="382" customFormat="1" ht="28.5" customHeight="1">
      <c r="A663" s="624" t="s">
        <v>178</v>
      </c>
      <c r="B663" s="625" t="s">
        <v>1984</v>
      </c>
      <c r="C663" s="625" t="s">
        <v>5876</v>
      </c>
      <c r="D663" s="624" t="s">
        <v>3279</v>
      </c>
      <c r="E663" s="626" t="s">
        <v>3289</v>
      </c>
      <c r="F663" s="624" t="s">
        <v>4207</v>
      </c>
      <c r="G663" s="627" t="s">
        <v>3775</v>
      </c>
      <c r="H663" s="628">
        <v>520</v>
      </c>
      <c r="I663" s="628">
        <v>520</v>
      </c>
      <c r="J663" s="628"/>
    </row>
    <row r="664" spans="1:10" s="382" customFormat="1" ht="28.5" customHeight="1">
      <c r="A664" s="624" t="s">
        <v>178</v>
      </c>
      <c r="B664" s="625" t="s">
        <v>1985</v>
      </c>
      <c r="C664" s="625" t="s">
        <v>5877</v>
      </c>
      <c r="D664" s="624" t="s">
        <v>3145</v>
      </c>
      <c r="E664" s="626" t="s">
        <v>3283</v>
      </c>
      <c r="F664" s="624" t="s">
        <v>4207</v>
      </c>
      <c r="G664" s="627" t="s">
        <v>3775</v>
      </c>
      <c r="H664" s="628">
        <v>121</v>
      </c>
      <c r="I664" s="628">
        <v>121</v>
      </c>
      <c r="J664" s="628"/>
    </row>
    <row r="665" spans="1:10" s="382" customFormat="1" ht="28.5" customHeight="1">
      <c r="A665" s="624" t="s">
        <v>178</v>
      </c>
      <c r="B665" s="625" t="s">
        <v>1985</v>
      </c>
      <c r="C665" s="625" t="s">
        <v>5877</v>
      </c>
      <c r="D665" s="624" t="s">
        <v>3466</v>
      </c>
      <c r="E665" s="626" t="s">
        <v>2840</v>
      </c>
      <c r="F665" s="624" t="s">
        <v>4207</v>
      </c>
      <c r="G665" s="627" t="s">
        <v>3775</v>
      </c>
      <c r="H665" s="628">
        <v>280</v>
      </c>
      <c r="I665" s="628">
        <v>280</v>
      </c>
      <c r="J665" s="628"/>
    </row>
    <row r="666" spans="1:10" s="382" customFormat="1" ht="28.5" customHeight="1">
      <c r="A666" s="624" t="s">
        <v>178</v>
      </c>
      <c r="B666" s="625" t="s">
        <v>1985</v>
      </c>
      <c r="C666" s="625" t="s">
        <v>5877</v>
      </c>
      <c r="D666" s="624" t="s">
        <v>3279</v>
      </c>
      <c r="E666" s="626" t="s">
        <v>3289</v>
      </c>
      <c r="F666" s="624" t="s">
        <v>4207</v>
      </c>
      <c r="G666" s="627" t="s">
        <v>3775</v>
      </c>
      <c r="H666" s="628">
        <v>620</v>
      </c>
      <c r="I666" s="628">
        <v>620</v>
      </c>
      <c r="J666" s="628"/>
    </row>
    <row r="667" spans="1:10" s="382" customFormat="1" ht="28.5" customHeight="1">
      <c r="A667" s="624" t="s">
        <v>178</v>
      </c>
      <c r="B667" s="625" t="s">
        <v>5878</v>
      </c>
      <c r="C667" s="625" t="s">
        <v>5879</v>
      </c>
      <c r="D667" s="624" t="s">
        <v>3145</v>
      </c>
      <c r="E667" s="626" t="s">
        <v>3283</v>
      </c>
      <c r="F667" s="624" t="s">
        <v>4207</v>
      </c>
      <c r="G667" s="627" t="s">
        <v>3775</v>
      </c>
      <c r="H667" s="628">
        <v>135</v>
      </c>
      <c r="I667" s="628">
        <v>135</v>
      </c>
      <c r="J667" s="628"/>
    </row>
    <row r="668" spans="1:10" s="382" customFormat="1" ht="28.5" customHeight="1">
      <c r="A668" s="624" t="s">
        <v>178</v>
      </c>
      <c r="B668" s="625" t="s">
        <v>5878</v>
      </c>
      <c r="C668" s="625" t="s">
        <v>5879</v>
      </c>
      <c r="D668" s="624" t="s">
        <v>3466</v>
      </c>
      <c r="E668" s="626" t="s">
        <v>2840</v>
      </c>
      <c r="F668" s="624" t="s">
        <v>4207</v>
      </c>
      <c r="G668" s="627" t="s">
        <v>3775</v>
      </c>
      <c r="H668" s="628">
        <v>290</v>
      </c>
      <c r="I668" s="628">
        <v>290</v>
      </c>
      <c r="J668" s="628"/>
    </row>
    <row r="669" spans="1:10" s="382" customFormat="1" ht="28.5" customHeight="1">
      <c r="A669" s="624" t="s">
        <v>178</v>
      </c>
      <c r="B669" s="625" t="s">
        <v>5878</v>
      </c>
      <c r="C669" s="625" t="s">
        <v>5879</v>
      </c>
      <c r="D669" s="624" t="s">
        <v>3279</v>
      </c>
      <c r="E669" s="626" t="s">
        <v>3289</v>
      </c>
      <c r="F669" s="624" t="s">
        <v>4207</v>
      </c>
      <c r="G669" s="627" t="s">
        <v>3775</v>
      </c>
      <c r="H669" s="628">
        <v>725</v>
      </c>
      <c r="I669" s="628">
        <v>725</v>
      </c>
      <c r="J669" s="628"/>
    </row>
    <row r="670" spans="1:10" s="382" customFormat="1" ht="28.5" customHeight="1">
      <c r="A670" s="624" t="s">
        <v>178</v>
      </c>
      <c r="B670" s="625" t="s">
        <v>1986</v>
      </c>
      <c r="C670" s="625" t="s">
        <v>5880</v>
      </c>
      <c r="D670" s="624" t="s">
        <v>3145</v>
      </c>
      <c r="E670" s="626" t="s">
        <v>3283</v>
      </c>
      <c r="F670" s="624" t="s">
        <v>4207</v>
      </c>
      <c r="G670" s="627" t="s">
        <v>3775</v>
      </c>
      <c r="H670" s="628">
        <v>290</v>
      </c>
      <c r="I670" s="628">
        <v>290</v>
      </c>
      <c r="J670" s="628"/>
    </row>
    <row r="671" spans="1:10" s="382" customFormat="1" ht="28.5" customHeight="1">
      <c r="A671" s="624" t="s">
        <v>178</v>
      </c>
      <c r="B671" s="625" t="s">
        <v>1986</v>
      </c>
      <c r="C671" s="625" t="s">
        <v>5880</v>
      </c>
      <c r="D671" s="624" t="s">
        <v>3466</v>
      </c>
      <c r="E671" s="626" t="s">
        <v>2840</v>
      </c>
      <c r="F671" s="624" t="s">
        <v>4207</v>
      </c>
      <c r="G671" s="627" t="s">
        <v>3775</v>
      </c>
      <c r="H671" s="628">
        <v>485</v>
      </c>
      <c r="I671" s="628">
        <v>485</v>
      </c>
      <c r="J671" s="628"/>
    </row>
    <row r="672" spans="1:10" s="382" customFormat="1" ht="28.5" customHeight="1">
      <c r="A672" s="624" t="s">
        <v>178</v>
      </c>
      <c r="B672" s="625" t="s">
        <v>1986</v>
      </c>
      <c r="C672" s="625" t="s">
        <v>5880</v>
      </c>
      <c r="D672" s="624" t="s">
        <v>3279</v>
      </c>
      <c r="E672" s="626" t="s">
        <v>3289</v>
      </c>
      <c r="F672" s="624" t="s">
        <v>4207</v>
      </c>
      <c r="G672" s="627" t="s">
        <v>3775</v>
      </c>
      <c r="H672" s="628">
        <v>710</v>
      </c>
      <c r="I672" s="628">
        <v>710</v>
      </c>
      <c r="J672" s="628"/>
    </row>
    <row r="673" spans="1:10" s="382" customFormat="1" ht="28.5" customHeight="1">
      <c r="A673" s="624" t="s">
        <v>178</v>
      </c>
      <c r="B673" s="625" t="s">
        <v>1987</v>
      </c>
      <c r="C673" s="625" t="s">
        <v>5881</v>
      </c>
      <c r="D673" s="624" t="s">
        <v>3145</v>
      </c>
      <c r="E673" s="626" t="s">
        <v>3283</v>
      </c>
      <c r="F673" s="624" t="s">
        <v>4207</v>
      </c>
      <c r="G673" s="627" t="s">
        <v>3775</v>
      </c>
      <c r="H673" s="628">
        <v>205</v>
      </c>
      <c r="I673" s="628">
        <v>205</v>
      </c>
      <c r="J673" s="628"/>
    </row>
    <row r="674" spans="1:10" s="382" customFormat="1" ht="28.5" customHeight="1">
      <c r="A674" s="624" t="s">
        <v>178</v>
      </c>
      <c r="B674" s="625" t="s">
        <v>1987</v>
      </c>
      <c r="C674" s="625" t="s">
        <v>5881</v>
      </c>
      <c r="D674" s="624" t="s">
        <v>3279</v>
      </c>
      <c r="E674" s="626" t="s">
        <v>3289</v>
      </c>
      <c r="F674" s="624" t="s">
        <v>4207</v>
      </c>
      <c r="G674" s="627" t="s">
        <v>3775</v>
      </c>
      <c r="H674" s="628">
        <v>375</v>
      </c>
      <c r="I674" s="628">
        <v>375</v>
      </c>
      <c r="J674" s="628"/>
    </row>
    <row r="675" spans="1:10" s="382" customFormat="1" ht="28.5" customHeight="1">
      <c r="A675" s="624" t="s">
        <v>178</v>
      </c>
      <c r="B675" s="625" t="s">
        <v>1988</v>
      </c>
      <c r="C675" s="625" t="s">
        <v>5882</v>
      </c>
      <c r="D675" s="624" t="s">
        <v>3145</v>
      </c>
      <c r="E675" s="626" t="s">
        <v>3283</v>
      </c>
      <c r="F675" s="624" t="s">
        <v>4207</v>
      </c>
      <c r="G675" s="627" t="s">
        <v>3775</v>
      </c>
      <c r="H675" s="628">
        <v>475</v>
      </c>
      <c r="I675" s="628">
        <v>475</v>
      </c>
      <c r="J675" s="628"/>
    </row>
    <row r="676" spans="1:10" s="382" customFormat="1" ht="28.5" customHeight="1">
      <c r="A676" s="624" t="s">
        <v>178</v>
      </c>
      <c r="B676" s="625" t="s">
        <v>1989</v>
      </c>
      <c r="C676" s="625" t="s">
        <v>5883</v>
      </c>
      <c r="D676" s="624" t="s">
        <v>3145</v>
      </c>
      <c r="E676" s="626" t="s">
        <v>3283</v>
      </c>
      <c r="F676" s="624" t="s">
        <v>4207</v>
      </c>
      <c r="G676" s="627" t="s">
        <v>3775</v>
      </c>
      <c r="H676" s="628">
        <v>545</v>
      </c>
      <c r="I676" s="628">
        <v>545</v>
      </c>
      <c r="J676" s="628"/>
    </row>
    <row r="677" spans="1:10" s="382" customFormat="1" ht="28.5" customHeight="1">
      <c r="A677" s="624" t="s">
        <v>178</v>
      </c>
      <c r="B677" s="625" t="s">
        <v>1989</v>
      </c>
      <c r="C677" s="625" t="s">
        <v>5883</v>
      </c>
      <c r="D677" s="624" t="s">
        <v>3279</v>
      </c>
      <c r="E677" s="626" t="s">
        <v>3289</v>
      </c>
      <c r="F677" s="624" t="s">
        <v>4207</v>
      </c>
      <c r="G677" s="627" t="s">
        <v>3775</v>
      </c>
      <c r="H677" s="628">
        <v>737</v>
      </c>
      <c r="I677" s="628">
        <v>737</v>
      </c>
      <c r="J677" s="628"/>
    </row>
    <row r="678" spans="1:10" s="382" customFormat="1" ht="28.5" customHeight="1">
      <c r="A678" s="624" t="s">
        <v>178</v>
      </c>
      <c r="B678" s="625" t="s">
        <v>1989</v>
      </c>
      <c r="C678" s="625" t="s">
        <v>5883</v>
      </c>
      <c r="D678" s="624" t="s">
        <v>3282</v>
      </c>
      <c r="E678" s="626" t="s">
        <v>3288</v>
      </c>
      <c r="F678" s="624" t="s">
        <v>4207</v>
      </c>
      <c r="G678" s="627" t="s">
        <v>3775</v>
      </c>
      <c r="H678" s="628">
        <v>1208</v>
      </c>
      <c r="I678" s="628">
        <v>1208</v>
      </c>
      <c r="J678" s="628"/>
    </row>
    <row r="679" spans="1:10" s="382" customFormat="1" ht="28.5" customHeight="1">
      <c r="A679" s="624" t="s">
        <v>178</v>
      </c>
      <c r="B679" s="625" t="s">
        <v>1990</v>
      </c>
      <c r="C679" s="625" t="s">
        <v>5884</v>
      </c>
      <c r="D679" s="624" t="s">
        <v>3145</v>
      </c>
      <c r="E679" s="626" t="s">
        <v>3283</v>
      </c>
      <c r="F679" s="624" t="s">
        <v>4207</v>
      </c>
      <c r="G679" s="627" t="s">
        <v>3775</v>
      </c>
      <c r="H679" s="628">
        <v>165</v>
      </c>
      <c r="I679" s="628">
        <v>165</v>
      </c>
      <c r="J679" s="628"/>
    </row>
    <row r="680" spans="1:10" s="382" customFormat="1" ht="28.5" customHeight="1">
      <c r="A680" s="624" t="s">
        <v>178</v>
      </c>
      <c r="B680" s="625" t="s">
        <v>1990</v>
      </c>
      <c r="C680" s="625" t="s">
        <v>5884</v>
      </c>
      <c r="D680" s="624" t="s">
        <v>3466</v>
      </c>
      <c r="E680" s="626" t="s">
        <v>2840</v>
      </c>
      <c r="F680" s="624" t="s">
        <v>4207</v>
      </c>
      <c r="G680" s="627" t="s">
        <v>3775</v>
      </c>
      <c r="H680" s="628">
        <v>225</v>
      </c>
      <c r="I680" s="628">
        <v>225</v>
      </c>
      <c r="J680" s="628"/>
    </row>
    <row r="681" spans="1:10" s="382" customFormat="1" ht="28.5" customHeight="1">
      <c r="A681" s="624" t="s">
        <v>178</v>
      </c>
      <c r="B681" s="625" t="s">
        <v>1991</v>
      </c>
      <c r="C681" s="625" t="s">
        <v>1992</v>
      </c>
      <c r="D681" s="624" t="s">
        <v>3145</v>
      </c>
      <c r="E681" s="626" t="s">
        <v>3283</v>
      </c>
      <c r="F681" s="624" t="s">
        <v>4207</v>
      </c>
      <c r="G681" s="627" t="s">
        <v>3775</v>
      </c>
      <c r="H681" s="628">
        <v>160</v>
      </c>
      <c r="I681" s="628">
        <v>160</v>
      </c>
      <c r="J681" s="628"/>
    </row>
    <row r="682" spans="1:10" s="382" customFormat="1" ht="28.5" customHeight="1">
      <c r="A682" s="624" t="s">
        <v>178</v>
      </c>
      <c r="B682" s="625" t="s">
        <v>1602</v>
      </c>
      <c r="C682" s="625" t="s">
        <v>1603</v>
      </c>
      <c r="D682" s="624" t="s">
        <v>3145</v>
      </c>
      <c r="E682" s="626" t="s">
        <v>3283</v>
      </c>
      <c r="F682" s="624" t="s">
        <v>4207</v>
      </c>
      <c r="G682" s="627" t="s">
        <v>3775</v>
      </c>
      <c r="H682" s="628">
        <v>121</v>
      </c>
      <c r="I682" s="628">
        <v>121</v>
      </c>
      <c r="J682" s="628"/>
    </row>
    <row r="683" spans="1:10" s="382" customFormat="1" ht="28.5" customHeight="1">
      <c r="A683" s="624" t="s">
        <v>178</v>
      </c>
      <c r="B683" s="625" t="s">
        <v>1993</v>
      </c>
      <c r="C683" s="625" t="s">
        <v>1994</v>
      </c>
      <c r="D683" s="624" t="s">
        <v>3145</v>
      </c>
      <c r="E683" s="626" t="s">
        <v>3283</v>
      </c>
      <c r="F683" s="624" t="s">
        <v>4207</v>
      </c>
      <c r="G683" s="627" t="s">
        <v>3775</v>
      </c>
      <c r="H683" s="628">
        <v>195</v>
      </c>
      <c r="I683" s="628">
        <v>195</v>
      </c>
      <c r="J683" s="628"/>
    </row>
    <row r="684" spans="1:10" s="382" customFormat="1" ht="28.5" customHeight="1">
      <c r="A684" s="624" t="s">
        <v>178</v>
      </c>
      <c r="B684" s="625" t="s">
        <v>1993</v>
      </c>
      <c r="C684" s="625" t="s">
        <v>1994</v>
      </c>
      <c r="D684" s="624" t="s">
        <v>3466</v>
      </c>
      <c r="E684" s="626" t="s">
        <v>2840</v>
      </c>
      <c r="F684" s="624" t="s">
        <v>4207</v>
      </c>
      <c r="G684" s="627" t="s">
        <v>3775</v>
      </c>
      <c r="H684" s="628">
        <v>255</v>
      </c>
      <c r="I684" s="628">
        <v>255</v>
      </c>
      <c r="J684" s="628"/>
    </row>
    <row r="685" spans="1:10" s="382" customFormat="1" ht="28.5" customHeight="1">
      <c r="A685" s="624" t="s">
        <v>178</v>
      </c>
      <c r="B685" s="625" t="s">
        <v>1993</v>
      </c>
      <c r="C685" s="625" t="s">
        <v>1994</v>
      </c>
      <c r="D685" s="624" t="s">
        <v>3279</v>
      </c>
      <c r="E685" s="626" t="s">
        <v>3289</v>
      </c>
      <c r="F685" s="624" t="s">
        <v>4207</v>
      </c>
      <c r="G685" s="627" t="s">
        <v>3775</v>
      </c>
      <c r="H685" s="628">
        <v>445</v>
      </c>
      <c r="I685" s="628">
        <v>445</v>
      </c>
      <c r="J685" s="628"/>
    </row>
    <row r="686" spans="1:10" s="382" customFormat="1" ht="28.5" customHeight="1">
      <c r="A686" s="624" t="s">
        <v>178</v>
      </c>
      <c r="B686" s="625" t="s">
        <v>1995</v>
      </c>
      <c r="C686" s="625" t="s">
        <v>5885</v>
      </c>
      <c r="D686" s="624" t="s">
        <v>3145</v>
      </c>
      <c r="E686" s="626" t="s">
        <v>3283</v>
      </c>
      <c r="F686" s="624" t="s">
        <v>4207</v>
      </c>
      <c r="G686" s="627" t="s">
        <v>3775</v>
      </c>
      <c r="H686" s="628">
        <v>160</v>
      </c>
      <c r="I686" s="628">
        <v>160</v>
      </c>
      <c r="J686" s="628"/>
    </row>
    <row r="687" spans="1:10" s="382" customFormat="1" ht="28.5" customHeight="1">
      <c r="A687" s="624" t="s">
        <v>178</v>
      </c>
      <c r="B687" s="625" t="s">
        <v>1995</v>
      </c>
      <c r="C687" s="625" t="s">
        <v>5885</v>
      </c>
      <c r="D687" s="624" t="s">
        <v>3466</v>
      </c>
      <c r="E687" s="626" t="s">
        <v>2840</v>
      </c>
      <c r="F687" s="624" t="s">
        <v>4207</v>
      </c>
      <c r="G687" s="627" t="s">
        <v>3775</v>
      </c>
      <c r="H687" s="628">
        <v>160</v>
      </c>
      <c r="I687" s="628">
        <v>160</v>
      </c>
      <c r="J687" s="628"/>
    </row>
    <row r="688" spans="1:10" s="382" customFormat="1" ht="28.5" customHeight="1">
      <c r="A688" s="624" t="s">
        <v>178</v>
      </c>
      <c r="B688" s="625" t="s">
        <v>1996</v>
      </c>
      <c r="C688" s="625" t="s">
        <v>5886</v>
      </c>
      <c r="D688" s="624" t="s">
        <v>3145</v>
      </c>
      <c r="E688" s="626" t="s">
        <v>3283</v>
      </c>
      <c r="F688" s="624" t="s">
        <v>4207</v>
      </c>
      <c r="G688" s="627" t="s">
        <v>3775</v>
      </c>
      <c r="H688" s="628">
        <v>90</v>
      </c>
      <c r="I688" s="628">
        <v>90</v>
      </c>
      <c r="J688" s="628"/>
    </row>
    <row r="689" spans="1:10" s="382" customFormat="1" ht="28.5" customHeight="1">
      <c r="A689" s="624" t="s">
        <v>178</v>
      </c>
      <c r="B689" s="625" t="s">
        <v>1997</v>
      </c>
      <c r="C689" s="625" t="s">
        <v>1998</v>
      </c>
      <c r="D689" s="624" t="s">
        <v>3145</v>
      </c>
      <c r="E689" s="626" t="s">
        <v>3283</v>
      </c>
      <c r="F689" s="624" t="s">
        <v>4207</v>
      </c>
      <c r="G689" s="627" t="s">
        <v>3775</v>
      </c>
      <c r="H689" s="628">
        <v>140</v>
      </c>
      <c r="I689" s="628">
        <v>140</v>
      </c>
      <c r="J689" s="628"/>
    </row>
    <row r="690" spans="1:10" s="382" customFormat="1" ht="28.5" customHeight="1">
      <c r="A690" s="624" t="s">
        <v>178</v>
      </c>
      <c r="B690" s="625" t="s">
        <v>1999</v>
      </c>
      <c r="C690" s="625" t="s">
        <v>5887</v>
      </c>
      <c r="D690" s="624" t="s">
        <v>3145</v>
      </c>
      <c r="E690" s="626" t="s">
        <v>3283</v>
      </c>
      <c r="F690" s="624" t="s">
        <v>4207</v>
      </c>
      <c r="G690" s="627" t="s">
        <v>3775</v>
      </c>
      <c r="H690" s="628">
        <v>460</v>
      </c>
      <c r="I690" s="628">
        <v>460</v>
      </c>
      <c r="J690" s="628"/>
    </row>
    <row r="691" spans="1:10" s="382" customFormat="1" ht="28.5" customHeight="1">
      <c r="A691" s="624" t="s">
        <v>178</v>
      </c>
      <c r="B691" s="625" t="s">
        <v>1999</v>
      </c>
      <c r="C691" s="625" t="s">
        <v>5887</v>
      </c>
      <c r="D691" s="624" t="s">
        <v>3466</v>
      </c>
      <c r="E691" s="626" t="s">
        <v>2840</v>
      </c>
      <c r="F691" s="624" t="s">
        <v>4207</v>
      </c>
      <c r="G691" s="627" t="s">
        <v>3775</v>
      </c>
      <c r="H691" s="628">
        <v>520</v>
      </c>
      <c r="I691" s="628">
        <v>520</v>
      </c>
      <c r="J691" s="628"/>
    </row>
    <row r="692" spans="1:10" s="382" customFormat="1" ht="28.5" customHeight="1">
      <c r="A692" s="624" t="s">
        <v>178</v>
      </c>
      <c r="B692" s="625" t="s">
        <v>1999</v>
      </c>
      <c r="C692" s="625" t="s">
        <v>5887</v>
      </c>
      <c r="D692" s="624" t="s">
        <v>3282</v>
      </c>
      <c r="E692" s="626" t="s">
        <v>3288</v>
      </c>
      <c r="F692" s="624" t="s">
        <v>4207</v>
      </c>
      <c r="G692" s="627" t="s">
        <v>3775</v>
      </c>
      <c r="H692" s="628">
        <v>710</v>
      </c>
      <c r="I692" s="628">
        <v>710</v>
      </c>
      <c r="J692" s="628"/>
    </row>
    <row r="693" spans="1:10" s="382" customFormat="1" ht="28.5" customHeight="1">
      <c r="A693" s="624" t="s">
        <v>178</v>
      </c>
      <c r="B693" s="625" t="s">
        <v>2000</v>
      </c>
      <c r="C693" s="625" t="s">
        <v>2001</v>
      </c>
      <c r="D693" s="624" t="s">
        <v>3466</v>
      </c>
      <c r="E693" s="626" t="s">
        <v>2840</v>
      </c>
      <c r="F693" s="624" t="s">
        <v>4207</v>
      </c>
      <c r="G693" s="627" t="s">
        <v>3775</v>
      </c>
      <c r="H693" s="628">
        <v>31</v>
      </c>
      <c r="I693" s="628">
        <v>31</v>
      </c>
      <c r="J693" s="628"/>
    </row>
    <row r="694" spans="1:10" s="382" customFormat="1" ht="28.5" customHeight="1">
      <c r="A694" s="624" t="s">
        <v>178</v>
      </c>
      <c r="B694" s="625" t="s">
        <v>5888</v>
      </c>
      <c r="C694" s="625" t="s">
        <v>5889</v>
      </c>
      <c r="D694" s="624" t="s">
        <v>3145</v>
      </c>
      <c r="E694" s="626" t="s">
        <v>3283</v>
      </c>
      <c r="F694" s="624" t="s">
        <v>4207</v>
      </c>
      <c r="G694" s="627" t="s">
        <v>3775</v>
      </c>
      <c r="H694" s="628">
        <v>240</v>
      </c>
      <c r="I694" s="628">
        <v>240</v>
      </c>
      <c r="J694" s="628"/>
    </row>
    <row r="695" spans="1:10" s="382" customFormat="1" ht="28.5" customHeight="1">
      <c r="A695" s="624" t="s">
        <v>178</v>
      </c>
      <c r="B695" s="625" t="s">
        <v>2002</v>
      </c>
      <c r="C695" s="625" t="s">
        <v>5890</v>
      </c>
      <c r="D695" s="624" t="s">
        <v>3145</v>
      </c>
      <c r="E695" s="626" t="s">
        <v>3283</v>
      </c>
      <c r="F695" s="624" t="s">
        <v>4207</v>
      </c>
      <c r="G695" s="627" t="s">
        <v>3775</v>
      </c>
      <c r="H695" s="628">
        <v>145</v>
      </c>
      <c r="I695" s="628">
        <v>145</v>
      </c>
      <c r="J695" s="628"/>
    </row>
    <row r="696" spans="1:10" s="382" customFormat="1" ht="28.5" customHeight="1">
      <c r="A696" s="624" t="s">
        <v>178</v>
      </c>
      <c r="B696" s="625" t="s">
        <v>2002</v>
      </c>
      <c r="C696" s="625" t="s">
        <v>5890</v>
      </c>
      <c r="D696" s="624" t="s">
        <v>3466</v>
      </c>
      <c r="E696" s="626" t="s">
        <v>2840</v>
      </c>
      <c r="F696" s="624" t="s">
        <v>4207</v>
      </c>
      <c r="G696" s="627" t="s">
        <v>3775</v>
      </c>
      <c r="H696" s="628">
        <v>205</v>
      </c>
      <c r="I696" s="628">
        <v>205</v>
      </c>
      <c r="J696" s="628"/>
    </row>
    <row r="697" spans="1:10" s="382" customFormat="1" ht="28.5" customHeight="1">
      <c r="A697" s="624" t="s">
        <v>178</v>
      </c>
      <c r="B697" s="625" t="s">
        <v>2002</v>
      </c>
      <c r="C697" s="625" t="s">
        <v>5890</v>
      </c>
      <c r="D697" s="624" t="s">
        <v>3279</v>
      </c>
      <c r="E697" s="626" t="s">
        <v>3289</v>
      </c>
      <c r="F697" s="624" t="s">
        <v>4207</v>
      </c>
      <c r="G697" s="627" t="s">
        <v>3775</v>
      </c>
      <c r="H697" s="628">
        <v>410</v>
      </c>
      <c r="I697" s="628">
        <v>410</v>
      </c>
      <c r="J697" s="628"/>
    </row>
    <row r="698" spans="1:10" s="382" customFormat="1" ht="28.5" customHeight="1">
      <c r="A698" s="624" t="s">
        <v>178</v>
      </c>
      <c r="B698" s="625" t="s">
        <v>2003</v>
      </c>
      <c r="C698" s="625" t="s">
        <v>2004</v>
      </c>
      <c r="D698" s="624" t="s">
        <v>3145</v>
      </c>
      <c r="E698" s="626" t="s">
        <v>3283</v>
      </c>
      <c r="F698" s="624" t="s">
        <v>4207</v>
      </c>
      <c r="G698" s="627" t="s">
        <v>3775</v>
      </c>
      <c r="H698" s="628">
        <v>135</v>
      </c>
      <c r="I698" s="628">
        <v>135</v>
      </c>
      <c r="J698" s="628"/>
    </row>
    <row r="699" spans="1:10" s="382" customFormat="1" ht="28.5" customHeight="1">
      <c r="A699" s="624" t="s">
        <v>178</v>
      </c>
      <c r="B699" s="625" t="s">
        <v>2003</v>
      </c>
      <c r="C699" s="625" t="s">
        <v>2004</v>
      </c>
      <c r="D699" s="624" t="s">
        <v>3466</v>
      </c>
      <c r="E699" s="626" t="s">
        <v>2840</v>
      </c>
      <c r="F699" s="624" t="s">
        <v>4207</v>
      </c>
      <c r="G699" s="627" t="s">
        <v>3775</v>
      </c>
      <c r="H699" s="628">
        <v>200</v>
      </c>
      <c r="I699" s="628">
        <v>200</v>
      </c>
      <c r="J699" s="628"/>
    </row>
    <row r="700" spans="1:10" s="382" customFormat="1" ht="28.5" customHeight="1">
      <c r="A700" s="624" t="s">
        <v>178</v>
      </c>
      <c r="B700" s="625" t="s">
        <v>2003</v>
      </c>
      <c r="C700" s="625" t="s">
        <v>2004</v>
      </c>
      <c r="D700" s="624" t="s">
        <v>3279</v>
      </c>
      <c r="E700" s="626" t="s">
        <v>3289</v>
      </c>
      <c r="F700" s="624" t="s">
        <v>4207</v>
      </c>
      <c r="G700" s="627" t="s">
        <v>3775</v>
      </c>
      <c r="H700" s="628">
        <v>410</v>
      </c>
      <c r="I700" s="628">
        <v>410</v>
      </c>
      <c r="J700" s="628"/>
    </row>
    <row r="701" spans="1:10" s="382" customFormat="1" ht="28.5" customHeight="1">
      <c r="A701" s="624" t="s">
        <v>178</v>
      </c>
      <c r="B701" s="625" t="s">
        <v>2005</v>
      </c>
      <c r="C701" s="625" t="s">
        <v>5891</v>
      </c>
      <c r="D701" s="624" t="s">
        <v>3145</v>
      </c>
      <c r="E701" s="626" t="s">
        <v>3283</v>
      </c>
      <c r="F701" s="624" t="s">
        <v>4207</v>
      </c>
      <c r="G701" s="627" t="s">
        <v>3775</v>
      </c>
      <c r="H701" s="628">
        <v>260</v>
      </c>
      <c r="I701" s="628">
        <v>260</v>
      </c>
      <c r="J701" s="628"/>
    </row>
    <row r="702" spans="1:10" s="382" customFormat="1" ht="28.5" customHeight="1">
      <c r="A702" s="624" t="s">
        <v>178</v>
      </c>
      <c r="B702" s="625" t="s">
        <v>2006</v>
      </c>
      <c r="C702" s="625" t="s">
        <v>5892</v>
      </c>
      <c r="D702" s="624" t="s">
        <v>3282</v>
      </c>
      <c r="E702" s="626" t="s">
        <v>3288</v>
      </c>
      <c r="F702" s="624" t="s">
        <v>4207</v>
      </c>
      <c r="G702" s="627" t="s">
        <v>3775</v>
      </c>
      <c r="H702" s="628">
        <v>121</v>
      </c>
      <c r="I702" s="628">
        <v>121</v>
      </c>
      <c r="J702" s="628"/>
    </row>
    <row r="703" spans="1:10" s="382" customFormat="1" ht="28.5" customHeight="1">
      <c r="A703" s="624" t="s">
        <v>178</v>
      </c>
      <c r="B703" s="625" t="s">
        <v>2007</v>
      </c>
      <c r="C703" s="625" t="s">
        <v>2008</v>
      </c>
      <c r="D703" s="624" t="s">
        <v>3145</v>
      </c>
      <c r="E703" s="626" t="s">
        <v>3283</v>
      </c>
      <c r="F703" s="624" t="s">
        <v>4207</v>
      </c>
      <c r="G703" s="627" t="s">
        <v>3775</v>
      </c>
      <c r="H703" s="628">
        <v>97</v>
      </c>
      <c r="I703" s="628">
        <v>97</v>
      </c>
      <c r="J703" s="628"/>
    </row>
    <row r="704" spans="1:10" s="382" customFormat="1" ht="28.5" customHeight="1">
      <c r="A704" s="624" t="s">
        <v>178</v>
      </c>
      <c r="B704" s="625" t="s">
        <v>2009</v>
      </c>
      <c r="C704" s="625" t="s">
        <v>5893</v>
      </c>
      <c r="D704" s="624" t="s">
        <v>3145</v>
      </c>
      <c r="E704" s="626" t="s">
        <v>3283</v>
      </c>
      <c r="F704" s="624" t="s">
        <v>4207</v>
      </c>
      <c r="G704" s="627" t="s">
        <v>3775</v>
      </c>
      <c r="H704" s="628">
        <v>485</v>
      </c>
      <c r="I704" s="628">
        <v>485</v>
      </c>
      <c r="J704" s="628"/>
    </row>
    <row r="705" spans="1:10" s="382" customFormat="1" ht="28.5" customHeight="1">
      <c r="A705" s="624" t="s">
        <v>178</v>
      </c>
      <c r="B705" s="625" t="s">
        <v>2010</v>
      </c>
      <c r="C705" s="625" t="s">
        <v>2011</v>
      </c>
      <c r="D705" s="624" t="s">
        <v>3145</v>
      </c>
      <c r="E705" s="626" t="s">
        <v>3283</v>
      </c>
      <c r="F705" s="624" t="s">
        <v>4207</v>
      </c>
      <c r="G705" s="627" t="s">
        <v>3775</v>
      </c>
      <c r="H705" s="628">
        <v>280</v>
      </c>
      <c r="I705" s="628">
        <v>280</v>
      </c>
      <c r="J705" s="628"/>
    </row>
    <row r="706" spans="1:10" ht="28.5" customHeight="1">
      <c r="A706" s="661" t="s">
        <v>179</v>
      </c>
      <c r="B706" s="662"/>
      <c r="C706" s="655" t="s">
        <v>4238</v>
      </c>
      <c r="D706" s="656"/>
      <c r="E706" s="656"/>
      <c r="F706" s="656"/>
      <c r="G706" s="656"/>
      <c r="H706" s="656"/>
      <c r="I706" s="663"/>
      <c r="J706" s="664"/>
    </row>
    <row r="707" spans="1:10" s="382" customFormat="1" ht="28.5" customHeight="1">
      <c r="A707" s="624" t="s">
        <v>179</v>
      </c>
      <c r="B707" s="625" t="s">
        <v>1965</v>
      </c>
      <c r="C707" s="625" t="s">
        <v>5869</v>
      </c>
      <c r="D707" s="624" t="s">
        <v>3280</v>
      </c>
      <c r="E707" s="626" t="s">
        <v>3795</v>
      </c>
      <c r="F707" s="624" t="s">
        <v>4207</v>
      </c>
      <c r="G707" s="627" t="s">
        <v>3775</v>
      </c>
      <c r="H707" s="628">
        <v>1340</v>
      </c>
      <c r="I707" s="628">
        <v>1340</v>
      </c>
      <c r="J707" s="628"/>
    </row>
    <row r="708" spans="1:10" s="382" customFormat="1" ht="28.5" customHeight="1">
      <c r="A708" s="624" t="s">
        <v>179</v>
      </c>
      <c r="B708" s="625" t="s">
        <v>1974</v>
      </c>
      <c r="C708" s="625" t="s">
        <v>1975</v>
      </c>
      <c r="D708" s="624" t="s">
        <v>3280</v>
      </c>
      <c r="E708" s="626" t="s">
        <v>3795</v>
      </c>
      <c r="F708" s="624" t="s">
        <v>4207</v>
      </c>
      <c r="G708" s="627" t="s">
        <v>3775</v>
      </c>
      <c r="H708" s="628">
        <v>1185</v>
      </c>
      <c r="I708" s="628">
        <v>1185</v>
      </c>
      <c r="J708" s="628"/>
    </row>
    <row r="709" spans="1:10" s="382" customFormat="1" ht="28.5" customHeight="1">
      <c r="A709" s="624" t="s">
        <v>179</v>
      </c>
      <c r="B709" s="625" t="s">
        <v>1978</v>
      </c>
      <c r="C709" s="625" t="s">
        <v>5874</v>
      </c>
      <c r="D709" s="624" t="s">
        <v>3280</v>
      </c>
      <c r="E709" s="626" t="s">
        <v>3795</v>
      </c>
      <c r="F709" s="624" t="s">
        <v>4207</v>
      </c>
      <c r="G709" s="627" t="s">
        <v>3775</v>
      </c>
      <c r="H709" s="628">
        <v>2500</v>
      </c>
      <c r="I709" s="628">
        <v>2500</v>
      </c>
      <c r="J709" s="628"/>
    </row>
    <row r="710" spans="1:10" s="382" customFormat="1" ht="28.5" customHeight="1">
      <c r="A710" s="624" t="s">
        <v>179</v>
      </c>
      <c r="B710" s="625" t="s">
        <v>1984</v>
      </c>
      <c r="C710" s="625" t="s">
        <v>5876</v>
      </c>
      <c r="D710" s="624" t="s">
        <v>3280</v>
      </c>
      <c r="E710" s="626" t="s">
        <v>3795</v>
      </c>
      <c r="F710" s="624" t="s">
        <v>4207</v>
      </c>
      <c r="G710" s="627" t="s">
        <v>3775</v>
      </c>
      <c r="H710" s="628">
        <v>1412</v>
      </c>
      <c r="I710" s="628">
        <v>1412</v>
      </c>
      <c r="J710" s="628"/>
    </row>
    <row r="711" spans="1:10" s="382" customFormat="1" ht="28.5" customHeight="1">
      <c r="A711" s="624" t="s">
        <v>179</v>
      </c>
      <c r="B711" s="625" t="s">
        <v>1993</v>
      </c>
      <c r="C711" s="625" t="s">
        <v>1994</v>
      </c>
      <c r="D711" s="624" t="s">
        <v>3280</v>
      </c>
      <c r="E711" s="626" t="s">
        <v>3795</v>
      </c>
      <c r="F711" s="624" t="s">
        <v>4207</v>
      </c>
      <c r="G711" s="627" t="s">
        <v>3775</v>
      </c>
      <c r="H711" s="628">
        <v>1380</v>
      </c>
      <c r="I711" s="628">
        <v>1380</v>
      </c>
      <c r="J711" s="628"/>
    </row>
    <row r="712" spans="1:10" s="382" customFormat="1" ht="28.5" customHeight="1">
      <c r="A712" s="624" t="s">
        <v>179</v>
      </c>
      <c r="B712" s="625" t="s">
        <v>1999</v>
      </c>
      <c r="C712" s="625" t="s">
        <v>5887</v>
      </c>
      <c r="D712" s="624" t="s">
        <v>3280</v>
      </c>
      <c r="E712" s="626" t="s">
        <v>3795</v>
      </c>
      <c r="F712" s="624" t="s">
        <v>4207</v>
      </c>
      <c r="G712" s="627" t="s">
        <v>3775</v>
      </c>
      <c r="H712" s="628">
        <v>2420</v>
      </c>
      <c r="I712" s="628">
        <v>2420</v>
      </c>
      <c r="J712" s="628"/>
    </row>
    <row r="713" spans="1:10" s="382" customFormat="1" ht="28.5" customHeight="1">
      <c r="A713" s="624" t="s">
        <v>179</v>
      </c>
      <c r="B713" s="625" t="s">
        <v>2000</v>
      </c>
      <c r="C713" s="625" t="s">
        <v>2001</v>
      </c>
      <c r="D713" s="624" t="s">
        <v>3280</v>
      </c>
      <c r="E713" s="626" t="s">
        <v>3795</v>
      </c>
      <c r="F713" s="624" t="s">
        <v>4207</v>
      </c>
      <c r="G713" s="627" t="s">
        <v>3775</v>
      </c>
      <c r="H713" s="628">
        <v>1185</v>
      </c>
      <c r="I713" s="628">
        <v>1185</v>
      </c>
      <c r="J713" s="628"/>
    </row>
    <row r="714" spans="1:10" s="382" customFormat="1" ht="28.5" customHeight="1">
      <c r="A714" s="624" t="s">
        <v>179</v>
      </c>
      <c r="B714" s="625" t="s">
        <v>2002</v>
      </c>
      <c r="C714" s="625" t="s">
        <v>5890</v>
      </c>
      <c r="D714" s="624" t="s">
        <v>3280</v>
      </c>
      <c r="E714" s="626" t="s">
        <v>3795</v>
      </c>
      <c r="F714" s="624" t="s">
        <v>4207</v>
      </c>
      <c r="G714" s="627" t="s">
        <v>3775</v>
      </c>
      <c r="H714" s="628">
        <v>1173</v>
      </c>
      <c r="I714" s="628">
        <v>1173</v>
      </c>
      <c r="J714" s="628"/>
    </row>
    <row r="715" spans="1:10" s="382" customFormat="1" ht="28.5" customHeight="1">
      <c r="A715" s="624" t="s">
        <v>179</v>
      </c>
      <c r="B715" s="625" t="s">
        <v>2003</v>
      </c>
      <c r="C715" s="625" t="s">
        <v>2004</v>
      </c>
      <c r="D715" s="624" t="s">
        <v>3280</v>
      </c>
      <c r="E715" s="626" t="s">
        <v>3795</v>
      </c>
      <c r="F715" s="624" t="s">
        <v>4207</v>
      </c>
      <c r="G715" s="627" t="s">
        <v>3775</v>
      </c>
      <c r="H715" s="628">
        <v>1150</v>
      </c>
      <c r="I715" s="628">
        <v>1150</v>
      </c>
      <c r="J715" s="628"/>
    </row>
    <row r="716" spans="1:10" s="382" customFormat="1" ht="28.5" customHeight="1">
      <c r="A716" s="624" t="s">
        <v>179</v>
      </c>
      <c r="B716" s="625" t="s">
        <v>2006</v>
      </c>
      <c r="C716" s="625" t="s">
        <v>5892</v>
      </c>
      <c r="D716" s="624" t="s">
        <v>3466</v>
      </c>
      <c r="E716" s="626" t="s">
        <v>2840</v>
      </c>
      <c r="F716" s="624" t="s">
        <v>4207</v>
      </c>
      <c r="G716" s="627" t="s">
        <v>3775</v>
      </c>
      <c r="H716" s="628">
        <v>575</v>
      </c>
      <c r="I716" s="628">
        <v>575</v>
      </c>
      <c r="J716" s="628"/>
    </row>
    <row r="717" spans="1:10" s="382" customFormat="1" ht="28.5" customHeight="1">
      <c r="A717" s="624" t="s">
        <v>179</v>
      </c>
      <c r="B717" s="625" t="s">
        <v>2006</v>
      </c>
      <c r="C717" s="625" t="s">
        <v>5892</v>
      </c>
      <c r="D717" s="624" t="s">
        <v>3280</v>
      </c>
      <c r="E717" s="626" t="s">
        <v>3795</v>
      </c>
      <c r="F717" s="624" t="s">
        <v>4207</v>
      </c>
      <c r="G717" s="627" t="s">
        <v>3775</v>
      </c>
      <c r="H717" s="628">
        <v>375</v>
      </c>
      <c r="I717" s="628">
        <v>375</v>
      </c>
      <c r="J717" s="628"/>
    </row>
    <row r="718" spans="1:10" s="382" customFormat="1" ht="28.5" customHeight="1">
      <c r="A718" s="624" t="s">
        <v>179</v>
      </c>
      <c r="B718" s="625" t="s">
        <v>2010</v>
      </c>
      <c r="C718" s="625" t="s">
        <v>2011</v>
      </c>
      <c r="D718" s="624" t="s">
        <v>3280</v>
      </c>
      <c r="E718" s="626" t="s">
        <v>3795</v>
      </c>
      <c r="F718" s="624" t="s">
        <v>4207</v>
      </c>
      <c r="G718" s="627" t="s">
        <v>3775</v>
      </c>
      <c r="H718" s="628">
        <v>375</v>
      </c>
      <c r="I718" s="628">
        <v>375</v>
      </c>
      <c r="J718" s="628"/>
    </row>
    <row r="719" spans="1:10" ht="28.5" customHeight="1">
      <c r="A719" s="661" t="s">
        <v>745</v>
      </c>
      <c r="B719" s="662"/>
      <c r="C719" s="655" t="s">
        <v>4239</v>
      </c>
      <c r="D719" s="656"/>
      <c r="E719" s="656"/>
      <c r="F719" s="656"/>
      <c r="G719" s="656"/>
      <c r="H719" s="656"/>
      <c r="I719" s="663"/>
      <c r="J719" s="664"/>
    </row>
    <row r="720" spans="1:10" s="382" customFormat="1" ht="28.5" customHeight="1">
      <c r="A720" s="624" t="s">
        <v>745</v>
      </c>
      <c r="B720" s="625" t="s">
        <v>2012</v>
      </c>
      <c r="C720" s="625" t="s">
        <v>3272</v>
      </c>
      <c r="D720" s="624" t="s">
        <v>3796</v>
      </c>
      <c r="E720" s="626" t="s">
        <v>3797</v>
      </c>
      <c r="F720" s="624" t="s">
        <v>4207</v>
      </c>
      <c r="G720" s="627" t="s">
        <v>3775</v>
      </c>
      <c r="H720" s="628">
        <v>185</v>
      </c>
      <c r="I720" s="628">
        <v>185</v>
      </c>
      <c r="J720" s="628"/>
    </row>
    <row r="721" spans="1:10" s="382" customFormat="1" ht="28.5" customHeight="1">
      <c r="A721" s="624" t="s">
        <v>745</v>
      </c>
      <c r="B721" s="625" t="s">
        <v>2012</v>
      </c>
      <c r="C721" s="625" t="s">
        <v>3272</v>
      </c>
      <c r="D721" s="624" t="s">
        <v>3798</v>
      </c>
      <c r="E721" s="626" t="s">
        <v>3799</v>
      </c>
      <c r="F721" s="624" t="s">
        <v>4207</v>
      </c>
      <c r="G721" s="627" t="s">
        <v>3775</v>
      </c>
      <c r="H721" s="628">
        <v>37</v>
      </c>
      <c r="I721" s="628">
        <v>37</v>
      </c>
      <c r="J721" s="628"/>
    </row>
    <row r="722" spans="1:10" s="382" customFormat="1" ht="28.5" customHeight="1">
      <c r="A722" s="763" t="s">
        <v>745</v>
      </c>
      <c r="B722" s="764" t="s">
        <v>5274</v>
      </c>
      <c r="C722" s="764" t="s">
        <v>2019</v>
      </c>
      <c r="D722" s="763" t="s">
        <v>3796</v>
      </c>
      <c r="E722" s="765" t="s">
        <v>3797</v>
      </c>
      <c r="F722" s="624" t="s">
        <v>4207</v>
      </c>
      <c r="G722" s="766" t="s">
        <v>3775</v>
      </c>
      <c r="H722" s="767">
        <v>152</v>
      </c>
      <c r="I722" s="767">
        <v>152</v>
      </c>
      <c r="J722" s="767"/>
    </row>
    <row r="723" spans="1:10" s="382" customFormat="1" ht="28.5" customHeight="1">
      <c r="A723" s="763" t="s">
        <v>745</v>
      </c>
      <c r="B723" s="764" t="s">
        <v>5274</v>
      </c>
      <c r="C723" s="764" t="s">
        <v>2019</v>
      </c>
      <c r="D723" s="763" t="s">
        <v>3798</v>
      </c>
      <c r="E723" s="765" t="s">
        <v>3799</v>
      </c>
      <c r="F723" s="624" t="s">
        <v>4207</v>
      </c>
      <c r="G723" s="766" t="s">
        <v>3775</v>
      </c>
      <c r="H723" s="767">
        <v>25</v>
      </c>
      <c r="I723" s="767">
        <v>25</v>
      </c>
      <c r="J723" s="767"/>
    </row>
    <row r="724" spans="1:10" s="382" customFormat="1" ht="28.5" customHeight="1">
      <c r="A724" s="624" t="s">
        <v>745</v>
      </c>
      <c r="B724" s="625" t="s">
        <v>5894</v>
      </c>
      <c r="C724" s="625" t="s">
        <v>3971</v>
      </c>
      <c r="D724" s="624" t="s">
        <v>3796</v>
      </c>
      <c r="E724" s="626" t="s">
        <v>3797</v>
      </c>
      <c r="F724" s="624" t="s">
        <v>4207</v>
      </c>
      <c r="G724" s="627" t="s">
        <v>3775</v>
      </c>
      <c r="H724" s="628">
        <v>230</v>
      </c>
      <c r="I724" s="628">
        <v>230</v>
      </c>
      <c r="J724" s="628"/>
    </row>
    <row r="725" spans="1:10" s="382" customFormat="1" ht="28.5" customHeight="1">
      <c r="A725" s="624" t="s">
        <v>745</v>
      </c>
      <c r="B725" s="625" t="s">
        <v>5894</v>
      </c>
      <c r="C725" s="625" t="s">
        <v>3971</v>
      </c>
      <c r="D725" s="624" t="s">
        <v>3798</v>
      </c>
      <c r="E725" s="626" t="s">
        <v>3799</v>
      </c>
      <c r="F725" s="624" t="s">
        <v>4207</v>
      </c>
      <c r="G725" s="627" t="s">
        <v>3775</v>
      </c>
      <c r="H725" s="628">
        <v>37</v>
      </c>
      <c r="I725" s="628">
        <v>37</v>
      </c>
      <c r="J725" s="628"/>
    </row>
    <row r="726" spans="1:10" s="382" customFormat="1" ht="28.5" customHeight="1">
      <c r="A726" s="624" t="s">
        <v>745</v>
      </c>
      <c r="B726" s="625" t="s">
        <v>3801</v>
      </c>
      <c r="C726" s="625" t="s">
        <v>3802</v>
      </c>
      <c r="D726" s="624" t="s">
        <v>3796</v>
      </c>
      <c r="E726" s="626" t="s">
        <v>3797</v>
      </c>
      <c r="F726" s="624" t="s">
        <v>4207</v>
      </c>
      <c r="G726" s="627" t="s">
        <v>3775</v>
      </c>
      <c r="H726" s="628">
        <v>208</v>
      </c>
      <c r="I726" s="628">
        <v>208</v>
      </c>
      <c r="J726" s="628"/>
    </row>
    <row r="727" spans="1:10" s="382" customFormat="1" ht="28.5" customHeight="1">
      <c r="A727" s="624" t="s">
        <v>745</v>
      </c>
      <c r="B727" s="625" t="s">
        <v>3801</v>
      </c>
      <c r="C727" s="625" t="s">
        <v>3802</v>
      </c>
      <c r="D727" s="624" t="s">
        <v>3798</v>
      </c>
      <c r="E727" s="626" t="s">
        <v>3799</v>
      </c>
      <c r="F727" s="624" t="s">
        <v>4207</v>
      </c>
      <c r="G727" s="627" t="s">
        <v>3775</v>
      </c>
      <c r="H727" s="628">
        <v>37</v>
      </c>
      <c r="I727" s="628">
        <v>37</v>
      </c>
      <c r="J727" s="628"/>
    </row>
    <row r="728" spans="1:10" s="382" customFormat="1" ht="28.5" customHeight="1">
      <c r="A728" s="624" t="s">
        <v>745</v>
      </c>
      <c r="B728" s="625" t="s">
        <v>3896</v>
      </c>
      <c r="C728" s="625" t="s">
        <v>3800</v>
      </c>
      <c r="D728" s="624" t="s">
        <v>3796</v>
      </c>
      <c r="E728" s="626" t="s">
        <v>3797</v>
      </c>
      <c r="F728" s="624" t="s">
        <v>4207</v>
      </c>
      <c r="G728" s="627" t="s">
        <v>3775</v>
      </c>
      <c r="H728" s="628">
        <v>208</v>
      </c>
      <c r="I728" s="628">
        <v>208</v>
      </c>
      <c r="J728" s="628"/>
    </row>
    <row r="729" spans="1:10" s="382" customFormat="1" ht="28.5" customHeight="1">
      <c r="A729" s="624" t="s">
        <v>745</v>
      </c>
      <c r="B729" s="625" t="s">
        <v>3896</v>
      </c>
      <c r="C729" s="625" t="s">
        <v>3800</v>
      </c>
      <c r="D729" s="624" t="s">
        <v>3798</v>
      </c>
      <c r="E729" s="626" t="s">
        <v>3799</v>
      </c>
      <c r="F729" s="624" t="s">
        <v>4207</v>
      </c>
      <c r="G729" s="627" t="s">
        <v>3775</v>
      </c>
      <c r="H729" s="628">
        <v>37</v>
      </c>
      <c r="I729" s="628">
        <v>37</v>
      </c>
      <c r="J729" s="628"/>
    </row>
    <row r="730" spans="1:10" s="382" customFormat="1" ht="28.5" customHeight="1">
      <c r="A730" s="624" t="s">
        <v>745</v>
      </c>
      <c r="B730" s="625" t="s">
        <v>3972</v>
      </c>
      <c r="C730" s="625" t="s">
        <v>3973</v>
      </c>
      <c r="D730" s="624" t="s">
        <v>3796</v>
      </c>
      <c r="E730" s="626" t="s">
        <v>3797</v>
      </c>
      <c r="F730" s="624" t="s">
        <v>4207</v>
      </c>
      <c r="G730" s="627" t="s">
        <v>3775</v>
      </c>
      <c r="H730" s="628">
        <v>230</v>
      </c>
      <c r="I730" s="628">
        <v>230</v>
      </c>
      <c r="J730" s="628"/>
    </row>
    <row r="731" spans="1:10" s="382" customFormat="1" ht="28.5" customHeight="1">
      <c r="A731" s="624" t="s">
        <v>745</v>
      </c>
      <c r="B731" s="625" t="s">
        <v>3972</v>
      </c>
      <c r="C731" s="625" t="s">
        <v>3973</v>
      </c>
      <c r="D731" s="624" t="s">
        <v>3798</v>
      </c>
      <c r="E731" s="626" t="s">
        <v>3799</v>
      </c>
      <c r="F731" s="624" t="s">
        <v>4207</v>
      </c>
      <c r="G731" s="627" t="s">
        <v>3775</v>
      </c>
      <c r="H731" s="628">
        <v>37</v>
      </c>
      <c r="I731" s="628">
        <v>37</v>
      </c>
      <c r="J731" s="628"/>
    </row>
    <row r="732" spans="1:10" s="382" customFormat="1" ht="28.5" customHeight="1">
      <c r="A732" s="624" t="s">
        <v>745</v>
      </c>
      <c r="B732" s="625" t="s">
        <v>3803</v>
      </c>
      <c r="C732" s="625" t="s">
        <v>3804</v>
      </c>
      <c r="D732" s="624" t="s">
        <v>3796</v>
      </c>
      <c r="E732" s="626" t="s">
        <v>3797</v>
      </c>
      <c r="F732" s="624" t="s">
        <v>4207</v>
      </c>
      <c r="G732" s="627" t="s">
        <v>3775</v>
      </c>
      <c r="H732" s="628">
        <v>255</v>
      </c>
      <c r="I732" s="628">
        <v>255</v>
      </c>
      <c r="J732" s="628"/>
    </row>
    <row r="733" spans="1:10" s="382" customFormat="1" ht="28.5" customHeight="1">
      <c r="A733" s="624" t="s">
        <v>745</v>
      </c>
      <c r="B733" s="625" t="s">
        <v>3803</v>
      </c>
      <c r="C733" s="625" t="s">
        <v>3804</v>
      </c>
      <c r="D733" s="624" t="s">
        <v>3798</v>
      </c>
      <c r="E733" s="626" t="s">
        <v>3799</v>
      </c>
      <c r="F733" s="624" t="s">
        <v>4207</v>
      </c>
      <c r="G733" s="627" t="s">
        <v>3775</v>
      </c>
      <c r="H733" s="628">
        <v>47</v>
      </c>
      <c r="I733" s="628">
        <v>47</v>
      </c>
      <c r="J733" s="628"/>
    </row>
    <row r="734" spans="1:10" s="382" customFormat="1" ht="28.5" customHeight="1">
      <c r="A734" s="624" t="s">
        <v>745</v>
      </c>
      <c r="B734" s="625" t="s">
        <v>3805</v>
      </c>
      <c r="C734" s="625" t="s">
        <v>3806</v>
      </c>
      <c r="D734" s="624" t="s">
        <v>3796</v>
      </c>
      <c r="E734" s="626" t="s">
        <v>3797</v>
      </c>
      <c r="F734" s="624" t="s">
        <v>4207</v>
      </c>
      <c r="G734" s="627" t="s">
        <v>3775</v>
      </c>
      <c r="H734" s="628">
        <v>255</v>
      </c>
      <c r="I734" s="628">
        <v>255</v>
      </c>
      <c r="J734" s="628"/>
    </row>
    <row r="735" spans="1:10" s="382" customFormat="1" ht="28.5" customHeight="1">
      <c r="A735" s="624" t="s">
        <v>745</v>
      </c>
      <c r="B735" s="625" t="s">
        <v>3805</v>
      </c>
      <c r="C735" s="625" t="s">
        <v>3806</v>
      </c>
      <c r="D735" s="624" t="s">
        <v>3798</v>
      </c>
      <c r="E735" s="626" t="s">
        <v>3799</v>
      </c>
      <c r="F735" s="624" t="s">
        <v>4207</v>
      </c>
      <c r="G735" s="627" t="s">
        <v>3775</v>
      </c>
      <c r="H735" s="628">
        <v>47</v>
      </c>
      <c r="I735" s="628">
        <v>47</v>
      </c>
      <c r="J735" s="628"/>
    </row>
    <row r="736" spans="1:10" s="382" customFormat="1" ht="28.5" customHeight="1">
      <c r="A736" s="624" t="s">
        <v>745</v>
      </c>
      <c r="B736" s="625" t="s">
        <v>3807</v>
      </c>
      <c r="C736" s="625" t="s">
        <v>3808</v>
      </c>
      <c r="D736" s="624" t="s">
        <v>3796</v>
      </c>
      <c r="E736" s="626" t="s">
        <v>3797</v>
      </c>
      <c r="F736" s="624" t="s">
        <v>4207</v>
      </c>
      <c r="G736" s="627" t="s">
        <v>3775</v>
      </c>
      <c r="H736" s="628">
        <v>208</v>
      </c>
      <c r="I736" s="628">
        <v>208</v>
      </c>
      <c r="J736" s="628"/>
    </row>
    <row r="737" spans="1:10" s="382" customFormat="1" ht="28.5" customHeight="1">
      <c r="A737" s="624" t="s">
        <v>745</v>
      </c>
      <c r="B737" s="625" t="s">
        <v>3807</v>
      </c>
      <c r="C737" s="625" t="s">
        <v>3808</v>
      </c>
      <c r="D737" s="624" t="s">
        <v>3798</v>
      </c>
      <c r="E737" s="626" t="s">
        <v>3799</v>
      </c>
      <c r="F737" s="624" t="s">
        <v>4207</v>
      </c>
      <c r="G737" s="627" t="s">
        <v>3775</v>
      </c>
      <c r="H737" s="628">
        <v>37</v>
      </c>
      <c r="I737" s="628">
        <v>37</v>
      </c>
      <c r="J737" s="628"/>
    </row>
    <row r="738" spans="1:10" s="382" customFormat="1" ht="28.5" customHeight="1">
      <c r="A738" s="624" t="s">
        <v>745</v>
      </c>
      <c r="B738" s="625" t="s">
        <v>3809</v>
      </c>
      <c r="C738" s="625" t="s">
        <v>3810</v>
      </c>
      <c r="D738" s="624" t="s">
        <v>3796</v>
      </c>
      <c r="E738" s="626" t="s">
        <v>3797</v>
      </c>
      <c r="F738" s="624" t="s">
        <v>4207</v>
      </c>
      <c r="G738" s="627" t="s">
        <v>3775</v>
      </c>
      <c r="H738" s="628">
        <v>208</v>
      </c>
      <c r="I738" s="628">
        <v>208</v>
      </c>
      <c r="J738" s="628"/>
    </row>
    <row r="739" spans="1:10" s="382" customFormat="1" ht="28.5" customHeight="1">
      <c r="A739" s="624" t="s">
        <v>745</v>
      </c>
      <c r="B739" s="625" t="s">
        <v>3809</v>
      </c>
      <c r="C739" s="625" t="s">
        <v>3810</v>
      </c>
      <c r="D739" s="624" t="s">
        <v>3798</v>
      </c>
      <c r="E739" s="626" t="s">
        <v>3799</v>
      </c>
      <c r="F739" s="624" t="s">
        <v>4207</v>
      </c>
      <c r="G739" s="627" t="s">
        <v>3775</v>
      </c>
      <c r="H739" s="628">
        <v>37</v>
      </c>
      <c r="I739" s="628">
        <v>37</v>
      </c>
      <c r="J739" s="628"/>
    </row>
    <row r="740" spans="1:10" s="382" customFormat="1" ht="28.5" customHeight="1">
      <c r="A740" s="624" t="s">
        <v>745</v>
      </c>
      <c r="B740" s="625" t="s">
        <v>3811</v>
      </c>
      <c r="C740" s="625" t="s">
        <v>3812</v>
      </c>
      <c r="D740" s="624" t="s">
        <v>3796</v>
      </c>
      <c r="E740" s="626" t="s">
        <v>3797</v>
      </c>
      <c r="F740" s="624" t="s">
        <v>4207</v>
      </c>
      <c r="G740" s="627" t="s">
        <v>3775</v>
      </c>
      <c r="H740" s="628">
        <v>208</v>
      </c>
      <c r="I740" s="628">
        <v>208</v>
      </c>
      <c r="J740" s="628"/>
    </row>
    <row r="741" spans="1:10" s="382" customFormat="1" ht="28.5" customHeight="1">
      <c r="A741" s="624" t="s">
        <v>745</v>
      </c>
      <c r="B741" s="625" t="s">
        <v>3811</v>
      </c>
      <c r="C741" s="625" t="s">
        <v>3812</v>
      </c>
      <c r="D741" s="624" t="s">
        <v>3798</v>
      </c>
      <c r="E741" s="626" t="s">
        <v>3799</v>
      </c>
      <c r="F741" s="624" t="s">
        <v>4207</v>
      </c>
      <c r="G741" s="627" t="s">
        <v>3775</v>
      </c>
      <c r="H741" s="628">
        <v>37</v>
      </c>
      <c r="I741" s="628">
        <v>37</v>
      </c>
      <c r="J741" s="628"/>
    </row>
    <row r="742" spans="1:10" s="382" customFormat="1" ht="28.5" customHeight="1">
      <c r="A742" s="624" t="s">
        <v>745</v>
      </c>
      <c r="B742" s="625" t="s">
        <v>3813</v>
      </c>
      <c r="C742" s="625" t="s">
        <v>3814</v>
      </c>
      <c r="D742" s="624" t="s">
        <v>3796</v>
      </c>
      <c r="E742" s="626" t="s">
        <v>3797</v>
      </c>
      <c r="F742" s="624" t="s">
        <v>4207</v>
      </c>
      <c r="G742" s="627" t="s">
        <v>3775</v>
      </c>
      <c r="H742" s="628">
        <v>208</v>
      </c>
      <c r="I742" s="628">
        <v>208</v>
      </c>
      <c r="J742" s="628"/>
    </row>
    <row r="743" spans="1:10" s="382" customFormat="1" ht="28.5" customHeight="1">
      <c r="A743" s="624" t="s">
        <v>745</v>
      </c>
      <c r="B743" s="625" t="s">
        <v>3813</v>
      </c>
      <c r="C743" s="625" t="s">
        <v>3814</v>
      </c>
      <c r="D743" s="624" t="s">
        <v>3798</v>
      </c>
      <c r="E743" s="626" t="s">
        <v>3799</v>
      </c>
      <c r="F743" s="624" t="s">
        <v>4207</v>
      </c>
      <c r="G743" s="627" t="s">
        <v>3775</v>
      </c>
      <c r="H743" s="628">
        <v>37</v>
      </c>
      <c r="I743" s="628">
        <v>37</v>
      </c>
      <c r="J743" s="628"/>
    </row>
    <row r="744" spans="1:10" s="382" customFormat="1" ht="28.5" customHeight="1">
      <c r="A744" s="624" t="s">
        <v>745</v>
      </c>
      <c r="B744" s="625" t="s">
        <v>3815</v>
      </c>
      <c r="C744" s="625" t="s">
        <v>3816</v>
      </c>
      <c r="D744" s="624" t="s">
        <v>3796</v>
      </c>
      <c r="E744" s="626" t="s">
        <v>3797</v>
      </c>
      <c r="F744" s="624" t="s">
        <v>4207</v>
      </c>
      <c r="G744" s="627" t="s">
        <v>3775</v>
      </c>
      <c r="H744" s="628">
        <v>208</v>
      </c>
      <c r="I744" s="628">
        <v>208</v>
      </c>
      <c r="J744" s="628"/>
    </row>
    <row r="745" spans="1:10" s="382" customFormat="1" ht="28.5" customHeight="1">
      <c r="A745" s="624" t="s">
        <v>745</v>
      </c>
      <c r="B745" s="625" t="s">
        <v>3815</v>
      </c>
      <c r="C745" s="625" t="s">
        <v>3816</v>
      </c>
      <c r="D745" s="624" t="s">
        <v>3798</v>
      </c>
      <c r="E745" s="626" t="s">
        <v>3799</v>
      </c>
      <c r="F745" s="624" t="s">
        <v>4207</v>
      </c>
      <c r="G745" s="627" t="s">
        <v>3775</v>
      </c>
      <c r="H745" s="628">
        <v>37</v>
      </c>
      <c r="I745" s="628">
        <v>37</v>
      </c>
      <c r="J745" s="628"/>
    </row>
    <row r="746" spans="1:10" s="382" customFormat="1" ht="28.5" customHeight="1">
      <c r="A746" s="624" t="s">
        <v>745</v>
      </c>
      <c r="B746" s="625" t="s">
        <v>3817</v>
      </c>
      <c r="C746" s="625" t="s">
        <v>3818</v>
      </c>
      <c r="D746" s="624" t="s">
        <v>3796</v>
      </c>
      <c r="E746" s="626" t="s">
        <v>3797</v>
      </c>
      <c r="F746" s="624" t="s">
        <v>4207</v>
      </c>
      <c r="G746" s="627" t="s">
        <v>3775</v>
      </c>
      <c r="H746" s="628">
        <v>208</v>
      </c>
      <c r="I746" s="628">
        <v>208</v>
      </c>
      <c r="J746" s="628"/>
    </row>
    <row r="747" spans="1:10" s="382" customFormat="1" ht="28.5" customHeight="1">
      <c r="A747" s="624" t="s">
        <v>745</v>
      </c>
      <c r="B747" s="625" t="s">
        <v>3817</v>
      </c>
      <c r="C747" s="625" t="s">
        <v>3818</v>
      </c>
      <c r="D747" s="624" t="s">
        <v>3798</v>
      </c>
      <c r="E747" s="626" t="s">
        <v>3799</v>
      </c>
      <c r="F747" s="624" t="s">
        <v>4207</v>
      </c>
      <c r="G747" s="627" t="s">
        <v>3775</v>
      </c>
      <c r="H747" s="628">
        <v>37</v>
      </c>
      <c r="I747" s="628">
        <v>37</v>
      </c>
      <c r="J747" s="628"/>
    </row>
    <row r="748" spans="1:10" s="382" customFormat="1" ht="28.5" customHeight="1">
      <c r="A748" s="624" t="s">
        <v>745</v>
      </c>
      <c r="B748" s="625" t="s">
        <v>3819</v>
      </c>
      <c r="C748" s="625" t="s">
        <v>3820</v>
      </c>
      <c r="D748" s="624" t="s">
        <v>3796</v>
      </c>
      <c r="E748" s="626" t="s">
        <v>3797</v>
      </c>
      <c r="F748" s="624" t="s">
        <v>4207</v>
      </c>
      <c r="G748" s="627" t="s">
        <v>3775</v>
      </c>
      <c r="H748" s="628">
        <v>208</v>
      </c>
      <c r="I748" s="628">
        <v>208</v>
      </c>
      <c r="J748" s="628"/>
    </row>
    <row r="749" spans="1:10" s="382" customFormat="1" ht="28.5" customHeight="1">
      <c r="A749" s="624" t="s">
        <v>745</v>
      </c>
      <c r="B749" s="625" t="s">
        <v>3819</v>
      </c>
      <c r="C749" s="625" t="s">
        <v>3820</v>
      </c>
      <c r="D749" s="624" t="s">
        <v>3798</v>
      </c>
      <c r="E749" s="626" t="s">
        <v>3799</v>
      </c>
      <c r="F749" s="624" t="s">
        <v>4207</v>
      </c>
      <c r="G749" s="627" t="s">
        <v>3775</v>
      </c>
      <c r="H749" s="628">
        <v>37</v>
      </c>
      <c r="I749" s="628">
        <v>37</v>
      </c>
      <c r="J749" s="628"/>
    </row>
    <row r="750" spans="1:10" s="382" customFormat="1" ht="28.5" customHeight="1">
      <c r="A750" s="624" t="s">
        <v>745</v>
      </c>
      <c r="B750" s="625" t="s">
        <v>2014</v>
      </c>
      <c r="C750" s="625" t="s">
        <v>2015</v>
      </c>
      <c r="D750" s="624" t="s">
        <v>3796</v>
      </c>
      <c r="E750" s="626" t="s">
        <v>3797</v>
      </c>
      <c r="F750" s="624" t="s">
        <v>4207</v>
      </c>
      <c r="G750" s="627" t="s">
        <v>3775</v>
      </c>
      <c r="H750" s="628">
        <v>208</v>
      </c>
      <c r="I750" s="628">
        <v>208</v>
      </c>
      <c r="J750" s="628"/>
    </row>
    <row r="751" spans="1:10" s="382" customFormat="1" ht="28.5" customHeight="1">
      <c r="A751" s="624" t="s">
        <v>745</v>
      </c>
      <c r="B751" s="625" t="s">
        <v>2014</v>
      </c>
      <c r="C751" s="625" t="s">
        <v>2015</v>
      </c>
      <c r="D751" s="624" t="s">
        <v>3798</v>
      </c>
      <c r="E751" s="626" t="s">
        <v>3799</v>
      </c>
      <c r="F751" s="624" t="s">
        <v>4207</v>
      </c>
      <c r="G751" s="627" t="s">
        <v>3775</v>
      </c>
      <c r="H751" s="628">
        <v>37</v>
      </c>
      <c r="I751" s="628">
        <v>37</v>
      </c>
      <c r="J751" s="628"/>
    </row>
    <row r="752" spans="1:10" s="382" customFormat="1" ht="28.5" customHeight="1">
      <c r="A752" s="624" t="s">
        <v>745</v>
      </c>
      <c r="B752" s="625" t="s">
        <v>3974</v>
      </c>
      <c r="C752" s="625" t="s">
        <v>3975</v>
      </c>
      <c r="D752" s="624" t="s">
        <v>3796</v>
      </c>
      <c r="E752" s="626" t="s">
        <v>3797</v>
      </c>
      <c r="F752" s="624" t="s">
        <v>4207</v>
      </c>
      <c r="G752" s="627" t="s">
        <v>3775</v>
      </c>
      <c r="H752" s="628">
        <v>185</v>
      </c>
      <c r="I752" s="628">
        <v>185</v>
      </c>
      <c r="J752" s="628"/>
    </row>
    <row r="753" spans="1:10" s="382" customFormat="1" ht="28.5" customHeight="1">
      <c r="A753" s="624" t="s">
        <v>745</v>
      </c>
      <c r="B753" s="625" t="s">
        <v>3974</v>
      </c>
      <c r="C753" s="625" t="s">
        <v>3975</v>
      </c>
      <c r="D753" s="624" t="s">
        <v>3798</v>
      </c>
      <c r="E753" s="626" t="s">
        <v>3799</v>
      </c>
      <c r="F753" s="624" t="s">
        <v>4207</v>
      </c>
      <c r="G753" s="627" t="s">
        <v>3775</v>
      </c>
      <c r="H753" s="628">
        <v>28</v>
      </c>
      <c r="I753" s="628">
        <v>28</v>
      </c>
      <c r="J753" s="628"/>
    </row>
    <row r="754" spans="1:10" s="382" customFormat="1" ht="28.5" customHeight="1">
      <c r="A754" s="624" t="s">
        <v>745</v>
      </c>
      <c r="B754" s="625" t="s">
        <v>1034</v>
      </c>
      <c r="C754" s="625" t="s">
        <v>3273</v>
      </c>
      <c r="D754" s="624" t="s">
        <v>3796</v>
      </c>
      <c r="E754" s="626" t="s">
        <v>3797</v>
      </c>
      <c r="F754" s="624" t="s">
        <v>4207</v>
      </c>
      <c r="G754" s="627" t="s">
        <v>3775</v>
      </c>
      <c r="H754" s="628">
        <v>185</v>
      </c>
      <c r="I754" s="628">
        <v>185</v>
      </c>
      <c r="J754" s="628"/>
    </row>
    <row r="755" spans="1:10" s="382" customFormat="1" ht="28.5" customHeight="1">
      <c r="A755" s="624" t="s">
        <v>745</v>
      </c>
      <c r="B755" s="625" t="s">
        <v>1034</v>
      </c>
      <c r="C755" s="625" t="s">
        <v>3273</v>
      </c>
      <c r="D755" s="624" t="s">
        <v>3922</v>
      </c>
      <c r="E755" s="626" t="s">
        <v>3923</v>
      </c>
      <c r="F755" s="624" t="s">
        <v>4207</v>
      </c>
      <c r="G755" s="627" t="s">
        <v>3775</v>
      </c>
      <c r="H755" s="628">
        <v>342</v>
      </c>
      <c r="I755" s="628">
        <v>342</v>
      </c>
      <c r="J755" s="628"/>
    </row>
    <row r="756" spans="1:10" s="382" customFormat="1" ht="28.5" customHeight="1">
      <c r="A756" s="624" t="s">
        <v>745</v>
      </c>
      <c r="B756" s="625" t="s">
        <v>1034</v>
      </c>
      <c r="C756" s="625" t="s">
        <v>3273</v>
      </c>
      <c r="D756" s="624" t="s">
        <v>3798</v>
      </c>
      <c r="E756" s="626" t="s">
        <v>3799</v>
      </c>
      <c r="F756" s="624" t="s">
        <v>4207</v>
      </c>
      <c r="G756" s="627" t="s">
        <v>3775</v>
      </c>
      <c r="H756" s="628">
        <v>28</v>
      </c>
      <c r="I756" s="628">
        <v>28</v>
      </c>
      <c r="J756" s="628"/>
    </row>
    <row r="757" spans="1:10" s="382" customFormat="1" ht="28.5" customHeight="1">
      <c r="A757" s="624" t="s">
        <v>745</v>
      </c>
      <c r="B757" s="625" t="s">
        <v>2016</v>
      </c>
      <c r="C757" s="625" t="s">
        <v>3274</v>
      </c>
      <c r="D757" s="624" t="s">
        <v>3796</v>
      </c>
      <c r="E757" s="626" t="s">
        <v>3797</v>
      </c>
      <c r="F757" s="624" t="s">
        <v>4207</v>
      </c>
      <c r="G757" s="627" t="s">
        <v>3775</v>
      </c>
      <c r="H757" s="628">
        <v>185</v>
      </c>
      <c r="I757" s="628">
        <v>185</v>
      </c>
      <c r="J757" s="628"/>
    </row>
    <row r="758" spans="1:10" s="382" customFormat="1" ht="28.5" customHeight="1">
      <c r="A758" s="624" t="s">
        <v>745</v>
      </c>
      <c r="B758" s="625" t="s">
        <v>2016</v>
      </c>
      <c r="C758" s="625" t="s">
        <v>3274</v>
      </c>
      <c r="D758" s="624" t="s">
        <v>3798</v>
      </c>
      <c r="E758" s="626" t="s">
        <v>3799</v>
      </c>
      <c r="F758" s="624" t="s">
        <v>4207</v>
      </c>
      <c r="G758" s="627" t="s">
        <v>3775</v>
      </c>
      <c r="H758" s="628">
        <v>37</v>
      </c>
      <c r="I758" s="628">
        <v>37</v>
      </c>
      <c r="J758" s="628"/>
    </row>
    <row r="759" spans="1:10" s="382" customFormat="1" ht="28.5" customHeight="1">
      <c r="A759" s="624" t="s">
        <v>745</v>
      </c>
      <c r="B759" s="625" t="s">
        <v>3821</v>
      </c>
      <c r="C759" s="625" t="s">
        <v>3822</v>
      </c>
      <c r="D759" s="624" t="s">
        <v>3796</v>
      </c>
      <c r="E759" s="626" t="s">
        <v>3797</v>
      </c>
      <c r="F759" s="624" t="s">
        <v>4207</v>
      </c>
      <c r="G759" s="627" t="s">
        <v>3775</v>
      </c>
      <c r="H759" s="628">
        <v>230</v>
      </c>
      <c r="I759" s="628">
        <v>230</v>
      </c>
      <c r="J759" s="628"/>
    </row>
    <row r="760" spans="1:10" s="382" customFormat="1" ht="28.5" customHeight="1">
      <c r="A760" s="624" t="s">
        <v>745</v>
      </c>
      <c r="B760" s="625" t="s">
        <v>3821</v>
      </c>
      <c r="C760" s="625" t="s">
        <v>3822</v>
      </c>
      <c r="D760" s="624" t="s">
        <v>3798</v>
      </c>
      <c r="E760" s="626" t="s">
        <v>3799</v>
      </c>
      <c r="F760" s="624" t="s">
        <v>4207</v>
      </c>
      <c r="G760" s="627" t="s">
        <v>3775</v>
      </c>
      <c r="H760" s="628">
        <v>37</v>
      </c>
      <c r="I760" s="628">
        <v>37</v>
      </c>
      <c r="J760" s="628"/>
    </row>
    <row r="761" spans="1:10" s="382" customFormat="1" ht="28.5" customHeight="1">
      <c r="A761" s="624" t="s">
        <v>745</v>
      </c>
      <c r="B761" s="625" t="s">
        <v>3823</v>
      </c>
      <c r="C761" s="625" t="s">
        <v>3929</v>
      </c>
      <c r="D761" s="624" t="s">
        <v>3796</v>
      </c>
      <c r="E761" s="626" t="s">
        <v>3797</v>
      </c>
      <c r="F761" s="624" t="s">
        <v>4207</v>
      </c>
      <c r="G761" s="627" t="s">
        <v>3775</v>
      </c>
      <c r="H761" s="628">
        <v>230</v>
      </c>
      <c r="I761" s="628">
        <v>230</v>
      </c>
      <c r="J761" s="628"/>
    </row>
    <row r="762" spans="1:10" s="382" customFormat="1" ht="28.5" customHeight="1">
      <c r="A762" s="624" t="s">
        <v>745</v>
      </c>
      <c r="B762" s="625" t="s">
        <v>3823</v>
      </c>
      <c r="C762" s="625" t="s">
        <v>3929</v>
      </c>
      <c r="D762" s="624" t="s">
        <v>3798</v>
      </c>
      <c r="E762" s="626" t="s">
        <v>3799</v>
      </c>
      <c r="F762" s="624" t="s">
        <v>4207</v>
      </c>
      <c r="G762" s="627" t="s">
        <v>3775</v>
      </c>
      <c r="H762" s="628">
        <v>37</v>
      </c>
      <c r="I762" s="628">
        <v>37</v>
      </c>
      <c r="J762" s="628"/>
    </row>
    <row r="763" spans="1:10" s="382" customFormat="1" ht="28.5" customHeight="1">
      <c r="A763" s="624" t="s">
        <v>745</v>
      </c>
      <c r="B763" s="625" t="s">
        <v>3824</v>
      </c>
      <c r="C763" s="625" t="s">
        <v>3825</v>
      </c>
      <c r="D763" s="624" t="s">
        <v>3796</v>
      </c>
      <c r="E763" s="626" t="s">
        <v>3797</v>
      </c>
      <c r="F763" s="624" t="s">
        <v>4207</v>
      </c>
      <c r="G763" s="627" t="s">
        <v>3775</v>
      </c>
      <c r="H763" s="628">
        <v>230</v>
      </c>
      <c r="I763" s="628">
        <v>230</v>
      </c>
      <c r="J763" s="628"/>
    </row>
    <row r="764" spans="1:10" s="382" customFormat="1" ht="28.5" customHeight="1">
      <c r="A764" s="624" t="s">
        <v>745</v>
      </c>
      <c r="B764" s="625" t="s">
        <v>3824</v>
      </c>
      <c r="C764" s="625" t="s">
        <v>3825</v>
      </c>
      <c r="D764" s="624" t="s">
        <v>3798</v>
      </c>
      <c r="E764" s="626" t="s">
        <v>3799</v>
      </c>
      <c r="F764" s="624" t="s">
        <v>4207</v>
      </c>
      <c r="G764" s="627" t="s">
        <v>3775</v>
      </c>
      <c r="H764" s="628">
        <v>37</v>
      </c>
      <c r="I764" s="628">
        <v>37</v>
      </c>
      <c r="J764" s="628"/>
    </row>
    <row r="765" spans="1:10" s="382" customFormat="1" ht="28.5" customHeight="1">
      <c r="A765" s="624" t="s">
        <v>745</v>
      </c>
      <c r="B765" s="625" t="s">
        <v>3826</v>
      </c>
      <c r="C765" s="625" t="s">
        <v>3827</v>
      </c>
      <c r="D765" s="624" t="s">
        <v>3796</v>
      </c>
      <c r="E765" s="626" t="s">
        <v>3797</v>
      </c>
      <c r="F765" s="624" t="s">
        <v>4207</v>
      </c>
      <c r="G765" s="627" t="s">
        <v>3775</v>
      </c>
      <c r="H765" s="628">
        <v>255</v>
      </c>
      <c r="I765" s="628">
        <v>255</v>
      </c>
      <c r="J765" s="628"/>
    </row>
    <row r="766" spans="1:10" s="382" customFormat="1" ht="28.5" customHeight="1">
      <c r="A766" s="624" t="s">
        <v>745</v>
      </c>
      <c r="B766" s="625" t="s">
        <v>3826</v>
      </c>
      <c r="C766" s="625" t="s">
        <v>3827</v>
      </c>
      <c r="D766" s="624" t="s">
        <v>3798</v>
      </c>
      <c r="E766" s="626" t="s">
        <v>3799</v>
      </c>
      <c r="F766" s="624" t="s">
        <v>4207</v>
      </c>
      <c r="G766" s="627" t="s">
        <v>3775</v>
      </c>
      <c r="H766" s="628">
        <v>47</v>
      </c>
      <c r="I766" s="628">
        <v>47</v>
      </c>
      <c r="J766" s="628"/>
    </row>
    <row r="767" spans="1:10" s="382" customFormat="1" ht="28.5" customHeight="1">
      <c r="A767" s="624" t="s">
        <v>745</v>
      </c>
      <c r="B767" s="625" t="s">
        <v>3828</v>
      </c>
      <c r="C767" s="625" t="s">
        <v>3829</v>
      </c>
      <c r="D767" s="624" t="s">
        <v>3796</v>
      </c>
      <c r="E767" s="626" t="s">
        <v>3797</v>
      </c>
      <c r="F767" s="624" t="s">
        <v>4207</v>
      </c>
      <c r="G767" s="627" t="s">
        <v>3775</v>
      </c>
      <c r="H767" s="628">
        <v>230</v>
      </c>
      <c r="I767" s="628">
        <v>230</v>
      </c>
      <c r="J767" s="628"/>
    </row>
    <row r="768" spans="1:10" s="382" customFormat="1" ht="28.5" customHeight="1">
      <c r="A768" s="624" t="s">
        <v>745</v>
      </c>
      <c r="B768" s="625" t="s">
        <v>3828</v>
      </c>
      <c r="C768" s="625" t="s">
        <v>3829</v>
      </c>
      <c r="D768" s="624" t="s">
        <v>3798</v>
      </c>
      <c r="E768" s="626" t="s">
        <v>3799</v>
      </c>
      <c r="F768" s="624" t="s">
        <v>4207</v>
      </c>
      <c r="G768" s="627" t="s">
        <v>3775</v>
      </c>
      <c r="H768" s="628">
        <v>37</v>
      </c>
      <c r="I768" s="628">
        <v>37</v>
      </c>
      <c r="J768" s="628"/>
    </row>
    <row r="769" spans="1:10" s="382" customFormat="1" ht="28.5" customHeight="1">
      <c r="A769" s="624" t="s">
        <v>745</v>
      </c>
      <c r="B769" s="625" t="s">
        <v>3830</v>
      </c>
      <c r="C769" s="625" t="s">
        <v>3831</v>
      </c>
      <c r="D769" s="624" t="s">
        <v>3796</v>
      </c>
      <c r="E769" s="626" t="s">
        <v>3797</v>
      </c>
      <c r="F769" s="624" t="s">
        <v>4207</v>
      </c>
      <c r="G769" s="627" t="s">
        <v>3775</v>
      </c>
      <c r="H769" s="628">
        <v>230</v>
      </c>
      <c r="I769" s="628">
        <v>230</v>
      </c>
      <c r="J769" s="628"/>
    </row>
    <row r="770" spans="1:10" s="382" customFormat="1" ht="28.5" customHeight="1">
      <c r="A770" s="624" t="s">
        <v>745</v>
      </c>
      <c r="B770" s="625" t="s">
        <v>3830</v>
      </c>
      <c r="C770" s="625" t="s">
        <v>3831</v>
      </c>
      <c r="D770" s="624" t="s">
        <v>3798</v>
      </c>
      <c r="E770" s="626" t="s">
        <v>3799</v>
      </c>
      <c r="F770" s="624" t="s">
        <v>4207</v>
      </c>
      <c r="G770" s="627" t="s">
        <v>3775</v>
      </c>
      <c r="H770" s="628">
        <v>37</v>
      </c>
      <c r="I770" s="628">
        <v>37</v>
      </c>
      <c r="J770" s="628"/>
    </row>
    <row r="771" spans="1:10" s="382" customFormat="1" ht="28.5" customHeight="1">
      <c r="A771" s="624" t="s">
        <v>745</v>
      </c>
      <c r="B771" s="625" t="s">
        <v>3832</v>
      </c>
      <c r="C771" s="625" t="s">
        <v>3833</v>
      </c>
      <c r="D771" s="624" t="s">
        <v>3796</v>
      </c>
      <c r="E771" s="626" t="s">
        <v>3797</v>
      </c>
      <c r="F771" s="624" t="s">
        <v>4207</v>
      </c>
      <c r="G771" s="627" t="s">
        <v>3775</v>
      </c>
      <c r="H771" s="628">
        <v>185</v>
      </c>
      <c r="I771" s="628">
        <v>185</v>
      </c>
      <c r="J771" s="628"/>
    </row>
    <row r="772" spans="1:10" s="382" customFormat="1" ht="28.5" customHeight="1">
      <c r="A772" s="624" t="s">
        <v>745</v>
      </c>
      <c r="B772" s="625" t="s">
        <v>3832</v>
      </c>
      <c r="C772" s="625" t="s">
        <v>3833</v>
      </c>
      <c r="D772" s="624" t="s">
        <v>3798</v>
      </c>
      <c r="E772" s="626" t="s">
        <v>3799</v>
      </c>
      <c r="F772" s="624" t="s">
        <v>4207</v>
      </c>
      <c r="G772" s="627" t="s">
        <v>3775</v>
      </c>
      <c r="H772" s="628">
        <v>28</v>
      </c>
      <c r="I772" s="628">
        <v>28</v>
      </c>
      <c r="J772" s="628"/>
    </row>
    <row r="773" spans="1:10" s="382" customFormat="1" ht="28.5" customHeight="1">
      <c r="A773" s="624" t="s">
        <v>745</v>
      </c>
      <c r="B773" s="625" t="s">
        <v>3976</v>
      </c>
      <c r="C773" s="625" t="s">
        <v>3977</v>
      </c>
      <c r="D773" s="624" t="s">
        <v>3796</v>
      </c>
      <c r="E773" s="626" t="s">
        <v>3797</v>
      </c>
      <c r="F773" s="624" t="s">
        <v>4207</v>
      </c>
      <c r="G773" s="627" t="s">
        <v>3775</v>
      </c>
      <c r="H773" s="628">
        <v>230</v>
      </c>
      <c r="I773" s="628">
        <v>230</v>
      </c>
      <c r="J773" s="628"/>
    </row>
    <row r="774" spans="1:10" s="382" customFormat="1" ht="28.5" customHeight="1">
      <c r="A774" s="763" t="s">
        <v>745</v>
      </c>
      <c r="B774" s="764" t="s">
        <v>3976</v>
      </c>
      <c r="C774" s="764" t="s">
        <v>3977</v>
      </c>
      <c r="D774" s="763" t="s">
        <v>3798</v>
      </c>
      <c r="E774" s="765" t="s">
        <v>3799</v>
      </c>
      <c r="F774" s="624" t="s">
        <v>4207</v>
      </c>
      <c r="G774" s="766" t="s">
        <v>3775</v>
      </c>
      <c r="H774" s="767">
        <v>37</v>
      </c>
      <c r="I774" s="767">
        <v>37</v>
      </c>
      <c r="J774" s="767"/>
    </row>
    <row r="775" spans="1:10" ht="28.5" customHeight="1">
      <c r="A775" s="661" t="s">
        <v>3924</v>
      </c>
      <c r="B775" s="662"/>
      <c r="C775" s="655" t="s">
        <v>4240</v>
      </c>
      <c r="D775" s="656"/>
      <c r="E775" s="656"/>
      <c r="F775" s="656"/>
      <c r="G775" s="656"/>
      <c r="H775" s="656"/>
      <c r="I775" s="663"/>
      <c r="J775" s="664"/>
    </row>
    <row r="776" spans="1:10" s="382" customFormat="1" ht="28.5" customHeight="1">
      <c r="A776" s="624" t="s">
        <v>3924</v>
      </c>
      <c r="B776" s="625" t="s">
        <v>5895</v>
      </c>
      <c r="C776" s="625" t="s">
        <v>2017</v>
      </c>
      <c r="D776" s="624" t="s">
        <v>3897</v>
      </c>
      <c r="E776" s="626" t="s">
        <v>3925</v>
      </c>
      <c r="F776" s="624" t="s">
        <v>4207</v>
      </c>
      <c r="G776" s="627" t="s">
        <v>3775</v>
      </c>
      <c r="H776" s="628">
        <v>260</v>
      </c>
      <c r="I776" s="628">
        <v>260</v>
      </c>
      <c r="J776" s="628"/>
    </row>
    <row r="777" spans="1:10" s="382" customFormat="1" ht="28.5" customHeight="1">
      <c r="A777" s="624" t="s">
        <v>3924</v>
      </c>
      <c r="B777" s="625" t="s">
        <v>5895</v>
      </c>
      <c r="C777" s="625" t="s">
        <v>2017</v>
      </c>
      <c r="D777" s="624" t="s">
        <v>3926</v>
      </c>
      <c r="E777" s="626" t="s">
        <v>3927</v>
      </c>
      <c r="F777" s="624" t="s">
        <v>4207</v>
      </c>
      <c r="G777" s="627" t="s">
        <v>3775</v>
      </c>
      <c r="H777" s="628">
        <v>105</v>
      </c>
      <c r="I777" s="628">
        <v>105</v>
      </c>
      <c r="J777" s="628"/>
    </row>
    <row r="778" spans="1:10" s="382" customFormat="1" ht="28.5" customHeight="1">
      <c r="A778" s="624" t="s">
        <v>3924</v>
      </c>
      <c r="B778" s="625" t="s">
        <v>5896</v>
      </c>
      <c r="C778" s="625" t="s">
        <v>2018</v>
      </c>
      <c r="D778" s="624" t="s">
        <v>3897</v>
      </c>
      <c r="E778" s="626" t="s">
        <v>3925</v>
      </c>
      <c r="F778" s="624" t="s">
        <v>4207</v>
      </c>
      <c r="G778" s="627" t="s">
        <v>3775</v>
      </c>
      <c r="H778" s="628">
        <v>260</v>
      </c>
      <c r="I778" s="628">
        <v>260</v>
      </c>
      <c r="J778" s="628"/>
    </row>
    <row r="779" spans="1:10" s="382" customFormat="1" ht="28.5" customHeight="1">
      <c r="A779" s="624" t="s">
        <v>3924</v>
      </c>
      <c r="B779" s="625" t="s">
        <v>5896</v>
      </c>
      <c r="C779" s="625" t="s">
        <v>2018</v>
      </c>
      <c r="D779" s="624" t="s">
        <v>3926</v>
      </c>
      <c r="E779" s="626" t="s">
        <v>3927</v>
      </c>
      <c r="F779" s="624" t="s">
        <v>4207</v>
      </c>
      <c r="G779" s="627" t="s">
        <v>3775</v>
      </c>
      <c r="H779" s="628">
        <v>105</v>
      </c>
      <c r="I779" s="628">
        <v>105</v>
      </c>
      <c r="J779" s="628"/>
    </row>
    <row r="780" spans="1:10" ht="28.5" customHeight="1">
      <c r="A780" s="661" t="s">
        <v>180</v>
      </c>
      <c r="B780" s="662"/>
      <c r="C780" s="655" t="s">
        <v>4241</v>
      </c>
      <c r="D780" s="656"/>
      <c r="E780" s="656"/>
      <c r="F780" s="656"/>
      <c r="G780" s="656"/>
      <c r="H780" s="656"/>
      <c r="I780" s="663"/>
      <c r="J780" s="664"/>
    </row>
    <row r="781" spans="1:10" s="382" customFormat="1" ht="28.5" customHeight="1">
      <c r="A781" s="624" t="s">
        <v>180</v>
      </c>
      <c r="B781" s="625" t="s">
        <v>2020</v>
      </c>
      <c r="C781" s="625" t="s">
        <v>5897</v>
      </c>
      <c r="D781" s="624" t="s">
        <v>3145</v>
      </c>
      <c r="E781" s="626" t="s">
        <v>3283</v>
      </c>
      <c r="F781" s="624" t="s">
        <v>4207</v>
      </c>
      <c r="G781" s="627" t="s">
        <v>3775</v>
      </c>
      <c r="H781" s="628">
        <v>450</v>
      </c>
      <c r="I781" s="628">
        <v>450</v>
      </c>
      <c r="J781" s="628"/>
    </row>
    <row r="782" spans="1:10" s="382" customFormat="1" ht="28.5" customHeight="1">
      <c r="A782" s="624" t="s">
        <v>180</v>
      </c>
      <c r="B782" s="625" t="s">
        <v>2021</v>
      </c>
      <c r="C782" s="625" t="s">
        <v>2013</v>
      </c>
      <c r="D782" s="624" t="s">
        <v>3280</v>
      </c>
      <c r="E782" s="626" t="s">
        <v>3795</v>
      </c>
      <c r="F782" s="624" t="s">
        <v>4207</v>
      </c>
      <c r="G782" s="627" t="s">
        <v>3775</v>
      </c>
      <c r="H782" s="628">
        <v>245</v>
      </c>
      <c r="I782" s="628">
        <v>245</v>
      </c>
      <c r="J782" s="628"/>
    </row>
    <row r="783" spans="1:10" s="382" customFormat="1" ht="28.5" customHeight="1">
      <c r="A783" s="624" t="s">
        <v>180</v>
      </c>
      <c r="B783" s="625" t="s">
        <v>2021</v>
      </c>
      <c r="C783" s="625" t="s">
        <v>2013</v>
      </c>
      <c r="D783" s="624" t="s">
        <v>3279</v>
      </c>
      <c r="E783" s="626" t="s">
        <v>3289</v>
      </c>
      <c r="F783" s="624" t="s">
        <v>4207</v>
      </c>
      <c r="G783" s="627" t="s">
        <v>3775</v>
      </c>
      <c r="H783" s="628">
        <v>245</v>
      </c>
      <c r="I783" s="628">
        <v>245</v>
      </c>
      <c r="J783" s="628"/>
    </row>
    <row r="784" spans="1:10" s="382" customFormat="1" ht="28.5" customHeight="1">
      <c r="A784" s="624" t="s">
        <v>180</v>
      </c>
      <c r="B784" s="625" t="s">
        <v>2022</v>
      </c>
      <c r="C784" s="625" t="s">
        <v>3275</v>
      </c>
      <c r="D784" s="624" t="s">
        <v>3145</v>
      </c>
      <c r="E784" s="626" t="s">
        <v>3283</v>
      </c>
      <c r="F784" s="624" t="s">
        <v>4207</v>
      </c>
      <c r="G784" s="627" t="s">
        <v>3775</v>
      </c>
      <c r="H784" s="628">
        <v>1430</v>
      </c>
      <c r="I784" s="628">
        <v>1430</v>
      </c>
      <c r="J784" s="628"/>
    </row>
    <row r="785" spans="1:10" ht="28.5" customHeight="1">
      <c r="A785" s="661" t="s">
        <v>181</v>
      </c>
      <c r="B785" s="662"/>
      <c r="C785" s="655" t="s">
        <v>4242</v>
      </c>
      <c r="D785" s="656"/>
      <c r="E785" s="656"/>
      <c r="F785" s="656"/>
      <c r="G785" s="656"/>
      <c r="H785" s="656"/>
      <c r="I785" s="663"/>
      <c r="J785" s="664"/>
    </row>
    <row r="786" spans="1:10" s="382" customFormat="1" ht="28.5" customHeight="1">
      <c r="A786" s="624" t="s">
        <v>181</v>
      </c>
      <c r="B786" s="625" t="s">
        <v>2023</v>
      </c>
      <c r="C786" s="625" t="s">
        <v>2024</v>
      </c>
      <c r="D786" s="624" t="s">
        <v>3718</v>
      </c>
      <c r="E786" s="626" t="s">
        <v>3729</v>
      </c>
      <c r="F786" s="624" t="s">
        <v>4207</v>
      </c>
      <c r="G786" s="627" t="s">
        <v>3775</v>
      </c>
      <c r="H786" s="628">
        <v>545</v>
      </c>
      <c r="I786" s="628">
        <v>545</v>
      </c>
      <c r="J786" s="628"/>
    </row>
    <row r="787" spans="1:10" s="382" customFormat="1" ht="28.5" customHeight="1">
      <c r="A787" s="624" t="s">
        <v>181</v>
      </c>
      <c r="B787" s="625" t="s">
        <v>2025</v>
      </c>
      <c r="C787" s="625" t="s">
        <v>2026</v>
      </c>
      <c r="D787" s="624" t="s">
        <v>3718</v>
      </c>
      <c r="E787" s="626" t="s">
        <v>3729</v>
      </c>
      <c r="F787" s="624" t="s">
        <v>4207</v>
      </c>
      <c r="G787" s="627" t="s">
        <v>3775</v>
      </c>
      <c r="H787" s="628">
        <v>545</v>
      </c>
      <c r="I787" s="628">
        <v>545</v>
      </c>
      <c r="J787" s="628"/>
    </row>
    <row r="788" spans="1:10" s="382" customFormat="1" ht="28.5" customHeight="1">
      <c r="A788" s="624" t="s">
        <v>181</v>
      </c>
      <c r="B788" s="625" t="s">
        <v>1972</v>
      </c>
      <c r="C788" s="625" t="s">
        <v>2027</v>
      </c>
      <c r="D788" s="624" t="s">
        <v>3718</v>
      </c>
      <c r="E788" s="626" t="s">
        <v>3729</v>
      </c>
      <c r="F788" s="624" t="s">
        <v>4207</v>
      </c>
      <c r="G788" s="627" t="s">
        <v>3775</v>
      </c>
      <c r="H788" s="628">
        <v>545</v>
      </c>
      <c r="I788" s="628">
        <v>545</v>
      </c>
      <c r="J788" s="628"/>
    </row>
    <row r="789" spans="1:10" s="382" customFormat="1" ht="28.5" customHeight="1">
      <c r="A789" s="624" t="s">
        <v>181</v>
      </c>
      <c r="B789" s="625" t="s">
        <v>1974</v>
      </c>
      <c r="C789" s="625" t="s">
        <v>2028</v>
      </c>
      <c r="D789" s="624" t="s">
        <v>3718</v>
      </c>
      <c r="E789" s="626" t="s">
        <v>3729</v>
      </c>
      <c r="F789" s="624" t="s">
        <v>4207</v>
      </c>
      <c r="G789" s="627" t="s">
        <v>3775</v>
      </c>
      <c r="H789" s="628">
        <v>545</v>
      </c>
      <c r="I789" s="628">
        <v>545</v>
      </c>
      <c r="J789" s="628"/>
    </row>
    <row r="790" spans="1:10" s="382" customFormat="1" ht="28.5" customHeight="1">
      <c r="A790" s="624" t="s">
        <v>181</v>
      </c>
      <c r="B790" s="625" t="s">
        <v>2029</v>
      </c>
      <c r="C790" s="625" t="s">
        <v>5898</v>
      </c>
      <c r="D790" s="624" t="s">
        <v>3718</v>
      </c>
      <c r="E790" s="626" t="s">
        <v>3729</v>
      </c>
      <c r="F790" s="624" t="s">
        <v>4207</v>
      </c>
      <c r="G790" s="627" t="s">
        <v>3775</v>
      </c>
      <c r="H790" s="628">
        <v>545</v>
      </c>
      <c r="I790" s="628">
        <v>545</v>
      </c>
      <c r="J790" s="628"/>
    </row>
    <row r="791" spans="1:10" s="382" customFormat="1" ht="28.5" customHeight="1">
      <c r="A791" s="624" t="s">
        <v>181</v>
      </c>
      <c r="B791" s="625" t="s">
        <v>2030</v>
      </c>
      <c r="C791" s="625" t="s">
        <v>2031</v>
      </c>
      <c r="D791" s="624" t="s">
        <v>3718</v>
      </c>
      <c r="E791" s="626" t="s">
        <v>3729</v>
      </c>
      <c r="F791" s="624" t="s">
        <v>4207</v>
      </c>
      <c r="G791" s="627" t="s">
        <v>3775</v>
      </c>
      <c r="H791" s="628">
        <v>545</v>
      </c>
      <c r="I791" s="628">
        <v>545</v>
      </c>
      <c r="J791" s="628"/>
    </row>
    <row r="792" spans="1:10" s="382" customFormat="1" ht="28.5" customHeight="1">
      <c r="A792" s="624" t="s">
        <v>181</v>
      </c>
      <c r="B792" s="625" t="s">
        <v>2032</v>
      </c>
      <c r="C792" s="625" t="s">
        <v>2033</v>
      </c>
      <c r="D792" s="624" t="s">
        <v>3718</v>
      </c>
      <c r="E792" s="626" t="s">
        <v>3729</v>
      </c>
      <c r="F792" s="624" t="s">
        <v>4207</v>
      </c>
      <c r="G792" s="627" t="s">
        <v>3775</v>
      </c>
      <c r="H792" s="628">
        <v>545</v>
      </c>
      <c r="I792" s="628">
        <v>545</v>
      </c>
      <c r="J792" s="628"/>
    </row>
    <row r="793" spans="1:10" s="382" customFormat="1" ht="28.5" customHeight="1">
      <c r="A793" s="624" t="s">
        <v>181</v>
      </c>
      <c r="B793" s="625" t="s">
        <v>2034</v>
      </c>
      <c r="C793" s="625" t="s">
        <v>5899</v>
      </c>
      <c r="D793" s="624" t="s">
        <v>3718</v>
      </c>
      <c r="E793" s="626" t="s">
        <v>3729</v>
      </c>
      <c r="F793" s="624" t="s">
        <v>4207</v>
      </c>
      <c r="G793" s="627" t="s">
        <v>3775</v>
      </c>
      <c r="H793" s="628">
        <v>545</v>
      </c>
      <c r="I793" s="628">
        <v>545</v>
      </c>
      <c r="J793" s="628"/>
    </row>
    <row r="794" spans="1:10" s="382" customFormat="1" ht="28.5" customHeight="1">
      <c r="A794" s="624" t="s">
        <v>181</v>
      </c>
      <c r="B794" s="625" t="s">
        <v>2035</v>
      </c>
      <c r="C794" s="625" t="s">
        <v>5900</v>
      </c>
      <c r="D794" s="624" t="s">
        <v>3194</v>
      </c>
      <c r="E794" s="626" t="s">
        <v>3195</v>
      </c>
      <c r="F794" s="624" t="s">
        <v>4207</v>
      </c>
      <c r="G794" s="627" t="s">
        <v>3775</v>
      </c>
      <c r="H794" s="628">
        <v>545</v>
      </c>
      <c r="I794" s="628">
        <v>545</v>
      </c>
      <c r="J794" s="628"/>
    </row>
    <row r="795" spans="1:10" s="382" customFormat="1" ht="28.5" customHeight="1">
      <c r="A795" s="624" t="s">
        <v>181</v>
      </c>
      <c r="B795" s="625" t="s">
        <v>2035</v>
      </c>
      <c r="C795" s="625" t="s">
        <v>5900</v>
      </c>
      <c r="D795" s="624" t="s">
        <v>3718</v>
      </c>
      <c r="E795" s="626" t="s">
        <v>3729</v>
      </c>
      <c r="F795" s="624" t="s">
        <v>4207</v>
      </c>
      <c r="G795" s="627" t="s">
        <v>3775</v>
      </c>
      <c r="H795" s="628">
        <v>545</v>
      </c>
      <c r="I795" s="628">
        <v>545</v>
      </c>
      <c r="J795" s="628"/>
    </row>
    <row r="796" spans="1:10" s="382" customFormat="1" ht="28.5" customHeight="1">
      <c r="A796" s="624" t="s">
        <v>181</v>
      </c>
      <c r="B796" s="625" t="s">
        <v>2036</v>
      </c>
      <c r="C796" s="625" t="s">
        <v>2037</v>
      </c>
      <c r="D796" s="624" t="s">
        <v>3718</v>
      </c>
      <c r="E796" s="626" t="s">
        <v>3729</v>
      </c>
      <c r="F796" s="624" t="s">
        <v>4207</v>
      </c>
      <c r="G796" s="627" t="s">
        <v>3775</v>
      </c>
      <c r="H796" s="628">
        <v>545</v>
      </c>
      <c r="I796" s="628">
        <v>545</v>
      </c>
      <c r="J796" s="628"/>
    </row>
    <row r="797" spans="1:10" s="382" customFormat="1" ht="28.5" customHeight="1">
      <c r="A797" s="624" t="s">
        <v>181</v>
      </c>
      <c r="B797" s="625" t="s">
        <v>2056</v>
      </c>
      <c r="C797" s="625" t="s">
        <v>2057</v>
      </c>
      <c r="D797" s="624" t="s">
        <v>3194</v>
      </c>
      <c r="E797" s="626" t="s">
        <v>3195</v>
      </c>
      <c r="F797" s="624" t="s">
        <v>4207</v>
      </c>
      <c r="G797" s="627" t="s">
        <v>3775</v>
      </c>
      <c r="H797" s="628">
        <v>545</v>
      </c>
      <c r="I797" s="628">
        <v>545</v>
      </c>
      <c r="J797" s="628"/>
    </row>
    <row r="798" spans="1:10" s="382" customFormat="1" ht="28.5" customHeight="1">
      <c r="A798" s="624" t="s">
        <v>181</v>
      </c>
      <c r="B798" s="625" t="s">
        <v>2038</v>
      </c>
      <c r="C798" s="625" t="s">
        <v>2039</v>
      </c>
      <c r="D798" s="624" t="s">
        <v>3718</v>
      </c>
      <c r="E798" s="626" t="s">
        <v>3729</v>
      </c>
      <c r="F798" s="624" t="s">
        <v>4207</v>
      </c>
      <c r="G798" s="627" t="s">
        <v>3775</v>
      </c>
      <c r="H798" s="628">
        <v>545</v>
      </c>
      <c r="I798" s="628">
        <v>545</v>
      </c>
      <c r="J798" s="628"/>
    </row>
    <row r="799" spans="1:10" s="382" customFormat="1" ht="28.5" customHeight="1">
      <c r="A799" s="624" t="s">
        <v>181</v>
      </c>
      <c r="B799" s="625" t="s">
        <v>2038</v>
      </c>
      <c r="C799" s="625" t="s">
        <v>2039</v>
      </c>
      <c r="D799" s="624" t="s">
        <v>3290</v>
      </c>
      <c r="E799" s="626" t="s">
        <v>3291</v>
      </c>
      <c r="F799" s="624" t="s">
        <v>4207</v>
      </c>
      <c r="G799" s="627" t="s">
        <v>3775</v>
      </c>
      <c r="H799" s="628">
        <v>180</v>
      </c>
      <c r="I799" s="628">
        <v>180</v>
      </c>
      <c r="J799" s="628"/>
    </row>
    <row r="800" spans="1:10" s="382" customFormat="1" ht="28.5" customHeight="1">
      <c r="A800" s="624" t="s">
        <v>181</v>
      </c>
      <c r="B800" s="625" t="s">
        <v>2040</v>
      </c>
      <c r="C800" s="625" t="s">
        <v>2041</v>
      </c>
      <c r="D800" s="624" t="s">
        <v>3194</v>
      </c>
      <c r="E800" s="626" t="s">
        <v>3195</v>
      </c>
      <c r="F800" s="624" t="s">
        <v>4207</v>
      </c>
      <c r="G800" s="627" t="s">
        <v>3775</v>
      </c>
      <c r="H800" s="628">
        <v>545</v>
      </c>
      <c r="I800" s="628">
        <v>545</v>
      </c>
      <c r="J800" s="628"/>
    </row>
    <row r="801" spans="1:10" s="382" customFormat="1" ht="28.5" customHeight="1">
      <c r="A801" s="624" t="s">
        <v>181</v>
      </c>
      <c r="B801" s="625" t="s">
        <v>2040</v>
      </c>
      <c r="C801" s="625" t="s">
        <v>2041</v>
      </c>
      <c r="D801" s="624" t="s">
        <v>3718</v>
      </c>
      <c r="E801" s="626" t="s">
        <v>3729</v>
      </c>
      <c r="F801" s="624" t="s">
        <v>4207</v>
      </c>
      <c r="G801" s="627" t="s">
        <v>3775</v>
      </c>
      <c r="H801" s="628">
        <v>545</v>
      </c>
      <c r="I801" s="628">
        <v>545</v>
      </c>
      <c r="J801" s="628"/>
    </row>
    <row r="802" spans="1:10" s="382" customFormat="1" ht="28.5" customHeight="1">
      <c r="A802" s="624" t="s">
        <v>181</v>
      </c>
      <c r="B802" s="625" t="s">
        <v>2042</v>
      </c>
      <c r="C802" s="625" t="s">
        <v>2043</v>
      </c>
      <c r="D802" s="624" t="s">
        <v>3194</v>
      </c>
      <c r="E802" s="626" t="s">
        <v>3195</v>
      </c>
      <c r="F802" s="624" t="s">
        <v>4207</v>
      </c>
      <c r="G802" s="627" t="s">
        <v>3775</v>
      </c>
      <c r="H802" s="628">
        <v>545</v>
      </c>
      <c r="I802" s="628">
        <v>545</v>
      </c>
      <c r="J802" s="628"/>
    </row>
    <row r="803" spans="1:10" s="382" customFormat="1" ht="28.5" customHeight="1">
      <c r="A803" s="624" t="s">
        <v>181</v>
      </c>
      <c r="B803" s="625" t="s">
        <v>2044</v>
      </c>
      <c r="C803" s="625" t="s">
        <v>5901</v>
      </c>
      <c r="D803" s="624" t="s">
        <v>3718</v>
      </c>
      <c r="E803" s="626" t="s">
        <v>3729</v>
      </c>
      <c r="F803" s="624" t="s">
        <v>4207</v>
      </c>
      <c r="G803" s="627" t="s">
        <v>3775</v>
      </c>
      <c r="H803" s="628">
        <v>545</v>
      </c>
      <c r="I803" s="628">
        <v>545</v>
      </c>
      <c r="J803" s="628"/>
    </row>
    <row r="804" spans="1:10" s="382" customFormat="1" ht="28.5" customHeight="1">
      <c r="A804" s="624" t="s">
        <v>181</v>
      </c>
      <c r="B804" s="625" t="s">
        <v>1995</v>
      </c>
      <c r="C804" s="625" t="s">
        <v>5885</v>
      </c>
      <c r="D804" s="624" t="s">
        <v>3718</v>
      </c>
      <c r="E804" s="626" t="s">
        <v>3729</v>
      </c>
      <c r="F804" s="624" t="s">
        <v>4207</v>
      </c>
      <c r="G804" s="627" t="s">
        <v>3775</v>
      </c>
      <c r="H804" s="628">
        <v>545</v>
      </c>
      <c r="I804" s="628">
        <v>545</v>
      </c>
      <c r="J804" s="628"/>
    </row>
    <row r="805" spans="1:10" s="382" customFormat="1" ht="28.5" customHeight="1">
      <c r="A805" s="624" t="s">
        <v>181</v>
      </c>
      <c r="B805" s="625" t="s">
        <v>2045</v>
      </c>
      <c r="C805" s="625" t="s">
        <v>2046</v>
      </c>
      <c r="D805" s="624" t="s">
        <v>3194</v>
      </c>
      <c r="E805" s="626" t="s">
        <v>3195</v>
      </c>
      <c r="F805" s="624" t="s">
        <v>4207</v>
      </c>
      <c r="G805" s="627" t="s">
        <v>3775</v>
      </c>
      <c r="H805" s="628">
        <v>545</v>
      </c>
      <c r="I805" s="628">
        <v>545</v>
      </c>
      <c r="J805" s="628"/>
    </row>
    <row r="806" spans="1:10" s="382" customFormat="1" ht="28.5" customHeight="1">
      <c r="A806" s="624" t="s">
        <v>181</v>
      </c>
      <c r="B806" s="625" t="s">
        <v>2047</v>
      </c>
      <c r="C806" s="625" t="s">
        <v>2048</v>
      </c>
      <c r="D806" s="624" t="s">
        <v>3194</v>
      </c>
      <c r="E806" s="626" t="s">
        <v>3195</v>
      </c>
      <c r="F806" s="624" t="s">
        <v>4207</v>
      </c>
      <c r="G806" s="627" t="s">
        <v>3775</v>
      </c>
      <c r="H806" s="628">
        <v>545</v>
      </c>
      <c r="I806" s="628">
        <v>545</v>
      </c>
      <c r="J806" s="628"/>
    </row>
    <row r="807" spans="1:10" s="382" customFormat="1" ht="28.5" customHeight="1">
      <c r="A807" s="624" t="s">
        <v>181</v>
      </c>
      <c r="B807" s="625" t="s">
        <v>2049</v>
      </c>
      <c r="C807" s="625" t="s">
        <v>2050</v>
      </c>
      <c r="D807" s="624" t="s">
        <v>3718</v>
      </c>
      <c r="E807" s="626" t="s">
        <v>3729</v>
      </c>
      <c r="F807" s="624" t="s">
        <v>4207</v>
      </c>
      <c r="G807" s="627" t="s">
        <v>3775</v>
      </c>
      <c r="H807" s="628">
        <v>545</v>
      </c>
      <c r="I807" s="628">
        <v>545</v>
      </c>
      <c r="J807" s="628"/>
    </row>
    <row r="808" spans="1:10" s="382" customFormat="1" ht="28.5" customHeight="1">
      <c r="A808" s="624" t="s">
        <v>181</v>
      </c>
      <c r="B808" s="625" t="s">
        <v>2051</v>
      </c>
      <c r="C808" s="625" t="s">
        <v>2052</v>
      </c>
      <c r="D808" s="624" t="s">
        <v>3718</v>
      </c>
      <c r="E808" s="626" t="s">
        <v>3729</v>
      </c>
      <c r="F808" s="624" t="s">
        <v>4207</v>
      </c>
      <c r="G808" s="627" t="s">
        <v>3775</v>
      </c>
      <c r="H808" s="628">
        <v>545</v>
      </c>
      <c r="I808" s="628">
        <v>545</v>
      </c>
      <c r="J808" s="628"/>
    </row>
    <row r="809" spans="1:10" s="382" customFormat="1" ht="28.5" customHeight="1">
      <c r="A809" s="624" t="s">
        <v>181</v>
      </c>
      <c r="B809" s="625" t="s">
        <v>2053</v>
      </c>
      <c r="C809" s="625" t="s">
        <v>2054</v>
      </c>
      <c r="D809" s="624" t="s">
        <v>3718</v>
      </c>
      <c r="E809" s="626" t="s">
        <v>3729</v>
      </c>
      <c r="F809" s="624" t="s">
        <v>4207</v>
      </c>
      <c r="G809" s="627" t="s">
        <v>3775</v>
      </c>
      <c r="H809" s="628">
        <v>545</v>
      </c>
      <c r="I809" s="628">
        <v>545</v>
      </c>
      <c r="J809" s="628"/>
    </row>
    <row r="810" spans="1:10" s="382" customFormat="1" ht="28.5" customHeight="1">
      <c r="A810" s="624" t="s">
        <v>181</v>
      </c>
      <c r="B810" s="625" t="s">
        <v>2055</v>
      </c>
      <c r="C810" s="625" t="s">
        <v>5902</v>
      </c>
      <c r="D810" s="624" t="s">
        <v>3718</v>
      </c>
      <c r="E810" s="626" t="s">
        <v>3729</v>
      </c>
      <c r="F810" s="624" t="s">
        <v>4207</v>
      </c>
      <c r="G810" s="627" t="s">
        <v>3775</v>
      </c>
      <c r="H810" s="628">
        <v>545</v>
      </c>
      <c r="I810" s="628">
        <v>545</v>
      </c>
      <c r="J810" s="628"/>
    </row>
    <row r="811" spans="1:10" ht="28.5" customHeight="1">
      <c r="A811" s="661" t="s">
        <v>526</v>
      </c>
      <c r="B811" s="662"/>
      <c r="C811" s="655" t="s">
        <v>4243</v>
      </c>
      <c r="D811" s="656"/>
      <c r="E811" s="656"/>
      <c r="F811" s="656"/>
      <c r="G811" s="656"/>
      <c r="H811" s="656"/>
      <c r="I811" s="663"/>
      <c r="J811" s="664"/>
    </row>
    <row r="812" spans="1:10" s="382" customFormat="1" ht="28.5" customHeight="1">
      <c r="A812" s="624" t="s">
        <v>526</v>
      </c>
      <c r="B812" s="625" t="s">
        <v>2023</v>
      </c>
      <c r="C812" s="625" t="s">
        <v>2024</v>
      </c>
      <c r="D812" s="624" t="s">
        <v>3194</v>
      </c>
      <c r="E812" s="626" t="s">
        <v>3195</v>
      </c>
      <c r="F812" s="624" t="s">
        <v>4207</v>
      </c>
      <c r="G812" s="627" t="s">
        <v>3775</v>
      </c>
      <c r="H812" s="628">
        <v>1280</v>
      </c>
      <c r="I812" s="628">
        <v>1280</v>
      </c>
      <c r="J812" s="628"/>
    </row>
    <row r="813" spans="1:10" s="382" customFormat="1" ht="28.5" customHeight="1">
      <c r="A813" s="624" t="s">
        <v>526</v>
      </c>
      <c r="B813" s="625" t="s">
        <v>2023</v>
      </c>
      <c r="C813" s="625" t="s">
        <v>2024</v>
      </c>
      <c r="D813" s="624" t="s">
        <v>3290</v>
      </c>
      <c r="E813" s="626" t="s">
        <v>3291</v>
      </c>
      <c r="F813" s="624" t="s">
        <v>4207</v>
      </c>
      <c r="G813" s="627" t="s">
        <v>3775</v>
      </c>
      <c r="H813" s="628">
        <v>425</v>
      </c>
      <c r="I813" s="628">
        <v>425</v>
      </c>
      <c r="J813" s="628"/>
    </row>
    <row r="814" spans="1:10" s="382" customFormat="1" ht="28.5" customHeight="1">
      <c r="A814" s="624" t="s">
        <v>526</v>
      </c>
      <c r="B814" s="625" t="s">
        <v>2025</v>
      </c>
      <c r="C814" s="625" t="s">
        <v>2026</v>
      </c>
      <c r="D814" s="624" t="s">
        <v>3194</v>
      </c>
      <c r="E814" s="626" t="s">
        <v>3195</v>
      </c>
      <c r="F814" s="624" t="s">
        <v>4207</v>
      </c>
      <c r="G814" s="627" t="s">
        <v>3775</v>
      </c>
      <c r="H814" s="628">
        <v>1280</v>
      </c>
      <c r="I814" s="628">
        <v>1280</v>
      </c>
      <c r="J814" s="628"/>
    </row>
    <row r="815" spans="1:10" s="382" customFormat="1" ht="28.5" customHeight="1">
      <c r="A815" s="624" t="s">
        <v>526</v>
      </c>
      <c r="B815" s="625" t="s">
        <v>2025</v>
      </c>
      <c r="C815" s="625" t="s">
        <v>2026</v>
      </c>
      <c r="D815" s="624" t="s">
        <v>3290</v>
      </c>
      <c r="E815" s="626" t="s">
        <v>3291</v>
      </c>
      <c r="F815" s="624" t="s">
        <v>4207</v>
      </c>
      <c r="G815" s="627" t="s">
        <v>3775</v>
      </c>
      <c r="H815" s="628">
        <v>425</v>
      </c>
      <c r="I815" s="628">
        <v>425</v>
      </c>
      <c r="J815" s="628"/>
    </row>
    <row r="816" spans="1:10" ht="28.5" customHeight="1">
      <c r="A816" s="661" t="s">
        <v>527</v>
      </c>
      <c r="B816" s="662"/>
      <c r="C816" s="655" t="s">
        <v>3292</v>
      </c>
      <c r="D816" s="656"/>
      <c r="E816" s="656"/>
      <c r="F816" s="656"/>
      <c r="G816" s="656"/>
      <c r="H816" s="656"/>
      <c r="I816" s="663"/>
      <c r="J816" s="664"/>
    </row>
    <row r="817" spans="1:10" s="382" customFormat="1" ht="28.5" customHeight="1">
      <c r="A817" s="624" t="s">
        <v>527</v>
      </c>
      <c r="B817" s="625" t="s">
        <v>996</v>
      </c>
      <c r="C817" s="625" t="s">
        <v>997</v>
      </c>
      <c r="D817" s="624" t="s">
        <v>3194</v>
      </c>
      <c r="E817" s="626" t="s">
        <v>3195</v>
      </c>
      <c r="F817" s="624" t="s">
        <v>4207</v>
      </c>
      <c r="G817" s="627" t="s">
        <v>3775</v>
      </c>
      <c r="H817" s="628">
        <v>1280</v>
      </c>
      <c r="I817" s="628">
        <v>1280</v>
      </c>
      <c r="J817" s="628"/>
    </row>
    <row r="818" spans="1:10" s="382" customFormat="1" ht="28.5" customHeight="1">
      <c r="A818" s="624" t="s">
        <v>527</v>
      </c>
      <c r="B818" s="625" t="s">
        <v>2058</v>
      </c>
      <c r="C818" s="625" t="s">
        <v>2059</v>
      </c>
      <c r="D818" s="624" t="s">
        <v>3718</v>
      </c>
      <c r="E818" s="626" t="s">
        <v>3729</v>
      </c>
      <c r="F818" s="624" t="s">
        <v>4207</v>
      </c>
      <c r="G818" s="627" t="s">
        <v>3775</v>
      </c>
      <c r="H818" s="628">
        <v>1280</v>
      </c>
      <c r="I818" s="628">
        <v>1280</v>
      </c>
      <c r="J818" s="628"/>
    </row>
    <row r="819" spans="1:10" s="382" customFormat="1" ht="28.5" customHeight="1">
      <c r="A819" s="624" t="s">
        <v>527</v>
      </c>
      <c r="B819" s="625" t="s">
        <v>2058</v>
      </c>
      <c r="C819" s="625" t="s">
        <v>2059</v>
      </c>
      <c r="D819" s="624" t="s">
        <v>3290</v>
      </c>
      <c r="E819" s="626" t="s">
        <v>3291</v>
      </c>
      <c r="F819" s="624" t="s">
        <v>4207</v>
      </c>
      <c r="G819" s="627" t="s">
        <v>3775</v>
      </c>
      <c r="H819" s="628">
        <v>425</v>
      </c>
      <c r="I819" s="628">
        <v>425</v>
      </c>
      <c r="J819" s="628"/>
    </row>
    <row r="820" spans="1:10" s="382" customFormat="1" ht="28.5" customHeight="1">
      <c r="A820" s="624" t="s">
        <v>527</v>
      </c>
      <c r="B820" s="625" t="s">
        <v>2060</v>
      </c>
      <c r="C820" s="625" t="s">
        <v>2061</v>
      </c>
      <c r="D820" s="624" t="s">
        <v>3718</v>
      </c>
      <c r="E820" s="626" t="s">
        <v>3729</v>
      </c>
      <c r="F820" s="624" t="s">
        <v>4207</v>
      </c>
      <c r="G820" s="627" t="s">
        <v>3775</v>
      </c>
      <c r="H820" s="628">
        <v>1280</v>
      </c>
      <c r="I820" s="628">
        <v>1280</v>
      </c>
      <c r="J820" s="628"/>
    </row>
    <row r="821" spans="1:10" s="382" customFormat="1" ht="28.5" customHeight="1">
      <c r="A821" s="624" t="s">
        <v>527</v>
      </c>
      <c r="B821" s="625" t="s">
        <v>2060</v>
      </c>
      <c r="C821" s="625" t="s">
        <v>2061</v>
      </c>
      <c r="D821" s="624" t="s">
        <v>3290</v>
      </c>
      <c r="E821" s="626" t="s">
        <v>3291</v>
      </c>
      <c r="F821" s="624" t="s">
        <v>4207</v>
      </c>
      <c r="G821" s="627" t="s">
        <v>3775</v>
      </c>
      <c r="H821" s="628">
        <v>425</v>
      </c>
      <c r="I821" s="628">
        <v>425</v>
      </c>
      <c r="J821" s="628"/>
    </row>
    <row r="822" spans="1:10" s="382" customFormat="1" ht="28.5" customHeight="1">
      <c r="A822" s="624" t="s">
        <v>527</v>
      </c>
      <c r="B822" s="625" t="s">
        <v>2062</v>
      </c>
      <c r="C822" s="625" t="s">
        <v>2063</v>
      </c>
      <c r="D822" s="624" t="s">
        <v>3194</v>
      </c>
      <c r="E822" s="626" t="s">
        <v>3195</v>
      </c>
      <c r="F822" s="624" t="s">
        <v>4207</v>
      </c>
      <c r="G822" s="627" t="s">
        <v>3775</v>
      </c>
      <c r="H822" s="628">
        <v>1280</v>
      </c>
      <c r="I822" s="628">
        <v>1280</v>
      </c>
      <c r="J822" s="628"/>
    </row>
    <row r="823" spans="1:10" s="382" customFormat="1" ht="28.5" customHeight="1">
      <c r="A823" s="624" t="s">
        <v>527</v>
      </c>
      <c r="B823" s="625" t="s">
        <v>2062</v>
      </c>
      <c r="C823" s="625" t="s">
        <v>2063</v>
      </c>
      <c r="D823" s="624" t="s">
        <v>3718</v>
      </c>
      <c r="E823" s="626" t="s">
        <v>3729</v>
      </c>
      <c r="F823" s="624" t="s">
        <v>4207</v>
      </c>
      <c r="G823" s="627" t="s">
        <v>3775</v>
      </c>
      <c r="H823" s="628">
        <v>1280</v>
      </c>
      <c r="I823" s="628">
        <v>1280</v>
      </c>
      <c r="J823" s="628"/>
    </row>
    <row r="824" spans="1:10" s="382" customFormat="1" ht="28.5" customHeight="1">
      <c r="A824" s="624" t="s">
        <v>527</v>
      </c>
      <c r="B824" s="625" t="s">
        <v>2062</v>
      </c>
      <c r="C824" s="625" t="s">
        <v>2063</v>
      </c>
      <c r="D824" s="624" t="s">
        <v>3290</v>
      </c>
      <c r="E824" s="626" t="s">
        <v>3291</v>
      </c>
      <c r="F824" s="624" t="s">
        <v>4207</v>
      </c>
      <c r="G824" s="627" t="s">
        <v>3775</v>
      </c>
      <c r="H824" s="628">
        <v>425</v>
      </c>
      <c r="I824" s="628">
        <v>425</v>
      </c>
      <c r="J824" s="628"/>
    </row>
    <row r="825" spans="1:10" s="382" customFormat="1" ht="28.5" customHeight="1">
      <c r="A825" s="624" t="s">
        <v>527</v>
      </c>
      <c r="B825" s="625" t="s">
        <v>1896</v>
      </c>
      <c r="C825" s="625" t="s">
        <v>5864</v>
      </c>
      <c r="D825" s="624" t="s">
        <v>3718</v>
      </c>
      <c r="E825" s="626" t="s">
        <v>3729</v>
      </c>
      <c r="F825" s="624" t="s">
        <v>4207</v>
      </c>
      <c r="G825" s="627" t="s">
        <v>3775</v>
      </c>
      <c r="H825" s="628">
        <v>1280</v>
      </c>
      <c r="I825" s="628">
        <v>1280</v>
      </c>
      <c r="J825" s="628"/>
    </row>
    <row r="826" spans="1:10" s="382" customFormat="1" ht="28.5" customHeight="1">
      <c r="A826" s="624" t="s">
        <v>527</v>
      </c>
      <c r="B826" s="625" t="s">
        <v>1896</v>
      </c>
      <c r="C826" s="625" t="s">
        <v>5864</v>
      </c>
      <c r="D826" s="624" t="s">
        <v>3290</v>
      </c>
      <c r="E826" s="626" t="s">
        <v>3291</v>
      </c>
      <c r="F826" s="624" t="s">
        <v>4207</v>
      </c>
      <c r="G826" s="627" t="s">
        <v>3775</v>
      </c>
      <c r="H826" s="628">
        <v>425</v>
      </c>
      <c r="I826" s="628">
        <v>425</v>
      </c>
      <c r="J826" s="628"/>
    </row>
    <row r="827" spans="1:10" s="382" customFormat="1" ht="28.5" customHeight="1">
      <c r="A827" s="624" t="s">
        <v>527</v>
      </c>
      <c r="B827" s="625" t="s">
        <v>3978</v>
      </c>
      <c r="C827" s="625" t="s">
        <v>3979</v>
      </c>
      <c r="D827" s="624" t="s">
        <v>3194</v>
      </c>
      <c r="E827" s="626" t="s">
        <v>3195</v>
      </c>
      <c r="F827" s="624" t="s">
        <v>4207</v>
      </c>
      <c r="G827" s="627" t="s">
        <v>3775</v>
      </c>
      <c r="H827" s="628">
        <v>1150</v>
      </c>
      <c r="I827" s="628">
        <v>1150</v>
      </c>
      <c r="J827" s="628"/>
    </row>
    <row r="828" spans="1:10" s="382" customFormat="1" ht="28.5" customHeight="1">
      <c r="A828" s="624" t="s">
        <v>527</v>
      </c>
      <c r="B828" s="625" t="s">
        <v>1979</v>
      </c>
      <c r="C828" s="625" t="s">
        <v>5875</v>
      </c>
      <c r="D828" s="624" t="s">
        <v>3194</v>
      </c>
      <c r="E828" s="626" t="s">
        <v>3195</v>
      </c>
      <c r="F828" s="624" t="s">
        <v>4207</v>
      </c>
      <c r="G828" s="627" t="s">
        <v>3775</v>
      </c>
      <c r="H828" s="628">
        <v>1280</v>
      </c>
      <c r="I828" s="628">
        <v>1280</v>
      </c>
      <c r="J828" s="628"/>
    </row>
    <row r="829" spans="1:10" s="382" customFormat="1" ht="28.5" customHeight="1">
      <c r="A829" s="624" t="s">
        <v>527</v>
      </c>
      <c r="B829" s="625" t="s">
        <v>2035</v>
      </c>
      <c r="C829" s="625" t="s">
        <v>5900</v>
      </c>
      <c r="D829" s="624" t="s">
        <v>3277</v>
      </c>
      <c r="E829" s="626" t="s">
        <v>3276</v>
      </c>
      <c r="F829" s="624" t="s">
        <v>4207</v>
      </c>
      <c r="G829" s="627" t="s">
        <v>3775</v>
      </c>
      <c r="H829" s="628">
        <v>1280</v>
      </c>
      <c r="I829" s="628">
        <v>1280</v>
      </c>
      <c r="J829" s="628"/>
    </row>
    <row r="830" spans="1:10" s="382" customFormat="1" ht="28.5" customHeight="1">
      <c r="A830" s="624" t="s">
        <v>527</v>
      </c>
      <c r="B830" s="625" t="s">
        <v>2064</v>
      </c>
      <c r="C830" s="625" t="s">
        <v>2065</v>
      </c>
      <c r="D830" s="624" t="s">
        <v>3194</v>
      </c>
      <c r="E830" s="626" t="s">
        <v>3195</v>
      </c>
      <c r="F830" s="624" t="s">
        <v>4207</v>
      </c>
      <c r="G830" s="627" t="s">
        <v>3775</v>
      </c>
      <c r="H830" s="628">
        <v>1280</v>
      </c>
      <c r="I830" s="628">
        <v>1280</v>
      </c>
      <c r="J830" s="628"/>
    </row>
    <row r="831" spans="1:10" s="382" customFormat="1" ht="28.5" customHeight="1">
      <c r="A831" s="624" t="s">
        <v>527</v>
      </c>
      <c r="B831" s="625" t="s">
        <v>2066</v>
      </c>
      <c r="C831" s="625" t="s">
        <v>2067</v>
      </c>
      <c r="D831" s="624" t="s">
        <v>3194</v>
      </c>
      <c r="E831" s="626" t="s">
        <v>3195</v>
      </c>
      <c r="F831" s="624" t="s">
        <v>4207</v>
      </c>
      <c r="G831" s="627" t="s">
        <v>3775</v>
      </c>
      <c r="H831" s="628">
        <v>1280</v>
      </c>
      <c r="I831" s="628">
        <v>1280</v>
      </c>
      <c r="J831" s="628"/>
    </row>
    <row r="832" spans="1:10" s="382" customFormat="1" ht="28.5" customHeight="1">
      <c r="A832" s="624" t="s">
        <v>527</v>
      </c>
      <c r="B832" s="625" t="s">
        <v>1989</v>
      </c>
      <c r="C832" s="625" t="s">
        <v>5883</v>
      </c>
      <c r="D832" s="624" t="s">
        <v>3194</v>
      </c>
      <c r="E832" s="626" t="s">
        <v>3195</v>
      </c>
      <c r="F832" s="624" t="s">
        <v>4207</v>
      </c>
      <c r="G832" s="627" t="s">
        <v>3775</v>
      </c>
      <c r="H832" s="628">
        <v>1280</v>
      </c>
      <c r="I832" s="628">
        <v>1280</v>
      </c>
      <c r="J832" s="628"/>
    </row>
    <row r="833" spans="1:10" s="382" customFormat="1" ht="28.5" customHeight="1">
      <c r="A833" s="624" t="s">
        <v>527</v>
      </c>
      <c r="B833" s="625" t="s">
        <v>2040</v>
      </c>
      <c r="C833" s="625" t="s">
        <v>2041</v>
      </c>
      <c r="D833" s="624" t="s">
        <v>3277</v>
      </c>
      <c r="E833" s="626" t="s">
        <v>3276</v>
      </c>
      <c r="F833" s="624" t="s">
        <v>4207</v>
      </c>
      <c r="G833" s="627" t="s">
        <v>3775</v>
      </c>
      <c r="H833" s="628">
        <v>1280</v>
      </c>
      <c r="I833" s="628">
        <v>1280</v>
      </c>
      <c r="J833" s="628"/>
    </row>
    <row r="834" spans="1:10" s="382" customFormat="1" ht="28.5" customHeight="1">
      <c r="A834" s="624" t="s">
        <v>527</v>
      </c>
      <c r="B834" s="625" t="s">
        <v>2068</v>
      </c>
      <c r="C834" s="625" t="s">
        <v>2069</v>
      </c>
      <c r="D834" s="624" t="s">
        <v>3194</v>
      </c>
      <c r="E834" s="626" t="s">
        <v>3195</v>
      </c>
      <c r="F834" s="624" t="s">
        <v>4207</v>
      </c>
      <c r="G834" s="627" t="s">
        <v>3775</v>
      </c>
      <c r="H834" s="628">
        <v>1280</v>
      </c>
      <c r="I834" s="628">
        <v>1280</v>
      </c>
      <c r="J834" s="628"/>
    </row>
    <row r="835" spans="1:10" s="382" customFormat="1" ht="28.5" customHeight="1">
      <c r="A835" s="624" t="s">
        <v>527</v>
      </c>
      <c r="B835" s="625" t="s">
        <v>2070</v>
      </c>
      <c r="C835" s="625" t="s">
        <v>2071</v>
      </c>
      <c r="D835" s="624" t="s">
        <v>3194</v>
      </c>
      <c r="E835" s="626" t="s">
        <v>3195</v>
      </c>
      <c r="F835" s="624" t="s">
        <v>4207</v>
      </c>
      <c r="G835" s="627" t="s">
        <v>3775</v>
      </c>
      <c r="H835" s="628">
        <v>1280</v>
      </c>
      <c r="I835" s="628">
        <v>1280</v>
      </c>
      <c r="J835" s="628"/>
    </row>
    <row r="836" spans="1:10" s="382" customFormat="1" ht="28.5" customHeight="1">
      <c r="A836" s="624" t="s">
        <v>527</v>
      </c>
      <c r="B836" s="625" t="s">
        <v>2072</v>
      </c>
      <c r="C836" s="625" t="s">
        <v>2073</v>
      </c>
      <c r="D836" s="624" t="s">
        <v>3194</v>
      </c>
      <c r="E836" s="626" t="s">
        <v>3195</v>
      </c>
      <c r="F836" s="624" t="s">
        <v>4207</v>
      </c>
      <c r="G836" s="627" t="s">
        <v>3775</v>
      </c>
      <c r="H836" s="628">
        <v>1280</v>
      </c>
      <c r="I836" s="628">
        <v>1280</v>
      </c>
      <c r="J836" s="628"/>
    </row>
    <row r="837" spans="1:10" s="382" customFormat="1" ht="28.5" customHeight="1">
      <c r="A837" s="624" t="s">
        <v>527</v>
      </c>
      <c r="B837" s="625" t="s">
        <v>1999</v>
      </c>
      <c r="C837" s="625" t="s">
        <v>5887</v>
      </c>
      <c r="D837" s="624" t="s">
        <v>3194</v>
      </c>
      <c r="E837" s="626" t="s">
        <v>3195</v>
      </c>
      <c r="F837" s="624" t="s">
        <v>4207</v>
      </c>
      <c r="G837" s="627" t="s">
        <v>3775</v>
      </c>
      <c r="H837" s="628">
        <v>1280</v>
      </c>
      <c r="I837" s="628">
        <v>1280</v>
      </c>
      <c r="J837" s="628"/>
    </row>
    <row r="838" spans="1:10" s="382" customFormat="1" ht="28.5" customHeight="1">
      <c r="A838" s="624" t="s">
        <v>527</v>
      </c>
      <c r="B838" s="625" t="s">
        <v>2074</v>
      </c>
      <c r="C838" s="625" t="s">
        <v>2075</v>
      </c>
      <c r="D838" s="624" t="s">
        <v>3194</v>
      </c>
      <c r="E838" s="626" t="s">
        <v>3195</v>
      </c>
      <c r="F838" s="624" t="s">
        <v>4207</v>
      </c>
      <c r="G838" s="627" t="s">
        <v>3775</v>
      </c>
      <c r="H838" s="628">
        <v>1280</v>
      </c>
      <c r="I838" s="628">
        <v>1280</v>
      </c>
      <c r="J838" s="628"/>
    </row>
    <row r="839" spans="1:10" s="382" customFormat="1" ht="28.5" customHeight="1">
      <c r="A839" s="624" t="s">
        <v>527</v>
      </c>
      <c r="B839" s="625" t="s">
        <v>2000</v>
      </c>
      <c r="C839" s="625" t="s">
        <v>2001</v>
      </c>
      <c r="D839" s="624" t="s">
        <v>3194</v>
      </c>
      <c r="E839" s="626" t="s">
        <v>3195</v>
      </c>
      <c r="F839" s="624" t="s">
        <v>4207</v>
      </c>
      <c r="G839" s="627" t="s">
        <v>3775</v>
      </c>
      <c r="H839" s="628">
        <v>1280</v>
      </c>
      <c r="I839" s="628">
        <v>1280</v>
      </c>
      <c r="J839" s="628"/>
    </row>
    <row r="840" spans="1:10" s="382" customFormat="1" ht="28.5" customHeight="1">
      <c r="A840" s="624" t="s">
        <v>527</v>
      </c>
      <c r="B840" s="625" t="s">
        <v>2076</v>
      </c>
      <c r="C840" s="625" t="s">
        <v>2077</v>
      </c>
      <c r="D840" s="624" t="s">
        <v>3194</v>
      </c>
      <c r="E840" s="626" t="s">
        <v>3195</v>
      </c>
      <c r="F840" s="624" t="s">
        <v>4207</v>
      </c>
      <c r="G840" s="627" t="s">
        <v>3775</v>
      </c>
      <c r="H840" s="628">
        <v>1280</v>
      </c>
      <c r="I840" s="628">
        <v>1280</v>
      </c>
      <c r="J840" s="628"/>
    </row>
    <row r="841" spans="1:10" s="382" customFormat="1" ht="28.5" customHeight="1">
      <c r="A841" s="624" t="s">
        <v>527</v>
      </c>
      <c r="B841" s="625" t="s">
        <v>2078</v>
      </c>
      <c r="C841" s="625" t="s">
        <v>5903</v>
      </c>
      <c r="D841" s="624" t="s">
        <v>3718</v>
      </c>
      <c r="E841" s="626" t="s">
        <v>3729</v>
      </c>
      <c r="F841" s="624" t="s">
        <v>4207</v>
      </c>
      <c r="G841" s="627" t="s">
        <v>3775</v>
      </c>
      <c r="H841" s="628">
        <v>1280</v>
      </c>
      <c r="I841" s="628">
        <v>1280</v>
      </c>
      <c r="J841" s="628"/>
    </row>
    <row r="842" spans="1:10" s="382" customFormat="1" ht="28.5" customHeight="1">
      <c r="A842" s="624" t="s">
        <v>527</v>
      </c>
      <c r="B842" s="625" t="s">
        <v>2055</v>
      </c>
      <c r="C842" s="625" t="s">
        <v>5902</v>
      </c>
      <c r="D842" s="624" t="s">
        <v>3194</v>
      </c>
      <c r="E842" s="626" t="s">
        <v>3195</v>
      </c>
      <c r="F842" s="624" t="s">
        <v>4207</v>
      </c>
      <c r="G842" s="627" t="s">
        <v>3775</v>
      </c>
      <c r="H842" s="628">
        <v>1280</v>
      </c>
      <c r="I842" s="628">
        <v>1280</v>
      </c>
      <c r="J842" s="628"/>
    </row>
    <row r="843" spans="1:10" s="382" customFormat="1" ht="28.5" customHeight="1">
      <c r="A843" s="624" t="s">
        <v>527</v>
      </c>
      <c r="B843" s="625" t="s">
        <v>2055</v>
      </c>
      <c r="C843" s="625" t="s">
        <v>5902</v>
      </c>
      <c r="D843" s="624" t="s">
        <v>3290</v>
      </c>
      <c r="E843" s="626" t="s">
        <v>3291</v>
      </c>
      <c r="F843" s="624" t="s">
        <v>4207</v>
      </c>
      <c r="G843" s="627" t="s">
        <v>3775</v>
      </c>
      <c r="H843" s="628">
        <v>425</v>
      </c>
      <c r="I843" s="628">
        <v>425</v>
      </c>
      <c r="J843" s="628"/>
    </row>
    <row r="844" spans="1:10" s="382" customFormat="1" ht="28.5" customHeight="1">
      <c r="A844" s="624" t="s">
        <v>527</v>
      </c>
      <c r="B844" s="625" t="s">
        <v>2079</v>
      </c>
      <c r="C844" s="625" t="s">
        <v>2080</v>
      </c>
      <c r="D844" s="624" t="s">
        <v>3718</v>
      </c>
      <c r="E844" s="626" t="s">
        <v>3729</v>
      </c>
      <c r="F844" s="624" t="s">
        <v>4207</v>
      </c>
      <c r="G844" s="627" t="s">
        <v>3775</v>
      </c>
      <c r="H844" s="628">
        <v>1280</v>
      </c>
      <c r="I844" s="628">
        <v>1280</v>
      </c>
      <c r="J844" s="628"/>
    </row>
    <row r="845" spans="1:10" s="382" customFormat="1" ht="28.5" customHeight="1">
      <c r="A845" s="624" t="s">
        <v>527</v>
      </c>
      <c r="B845" s="625" t="s">
        <v>2079</v>
      </c>
      <c r="C845" s="625" t="s">
        <v>2080</v>
      </c>
      <c r="D845" s="624" t="s">
        <v>3290</v>
      </c>
      <c r="E845" s="626" t="s">
        <v>3291</v>
      </c>
      <c r="F845" s="624" t="s">
        <v>4207</v>
      </c>
      <c r="G845" s="627" t="s">
        <v>3775</v>
      </c>
      <c r="H845" s="628">
        <v>425</v>
      </c>
      <c r="I845" s="628">
        <v>425</v>
      </c>
      <c r="J845" s="628"/>
    </row>
    <row r="846" spans="1:10" s="382" customFormat="1" ht="28.5" customHeight="1">
      <c r="A846" s="624" t="s">
        <v>527</v>
      </c>
      <c r="B846" s="625" t="s">
        <v>2006</v>
      </c>
      <c r="C846" s="625" t="s">
        <v>5892</v>
      </c>
      <c r="D846" s="624" t="s">
        <v>3194</v>
      </c>
      <c r="E846" s="626" t="s">
        <v>3195</v>
      </c>
      <c r="F846" s="624" t="s">
        <v>4207</v>
      </c>
      <c r="G846" s="627" t="s">
        <v>3775</v>
      </c>
      <c r="H846" s="628">
        <v>1280</v>
      </c>
      <c r="I846" s="628">
        <v>1280</v>
      </c>
      <c r="J846" s="628"/>
    </row>
    <row r="847" spans="1:10" ht="28.5" customHeight="1">
      <c r="A847" s="661" t="s">
        <v>2864</v>
      </c>
      <c r="B847" s="662"/>
      <c r="C847" s="655" t="s">
        <v>5277</v>
      </c>
      <c r="D847" s="656"/>
      <c r="E847" s="656"/>
      <c r="F847" s="656"/>
      <c r="G847" s="656"/>
      <c r="H847" s="656"/>
      <c r="I847" s="656"/>
      <c r="J847" s="664"/>
    </row>
    <row r="848" spans="1:10" ht="28.5" customHeight="1">
      <c r="A848" s="661" t="s">
        <v>5278</v>
      </c>
      <c r="B848" s="662"/>
      <c r="C848" s="655" t="s">
        <v>5279</v>
      </c>
      <c r="D848" s="656"/>
      <c r="E848" s="656"/>
      <c r="F848" s="656"/>
      <c r="G848" s="656"/>
      <c r="H848" s="656"/>
      <c r="I848" s="656"/>
      <c r="J848" s="664"/>
    </row>
    <row r="849" spans="1:10" s="382" customFormat="1" ht="28.5" customHeight="1">
      <c r="A849" s="624" t="s">
        <v>5278</v>
      </c>
      <c r="B849" s="625" t="s">
        <v>1037</v>
      </c>
      <c r="C849" s="625" t="s">
        <v>1038</v>
      </c>
      <c r="D849" s="624" t="s">
        <v>3145</v>
      </c>
      <c r="E849" s="626" t="s">
        <v>3283</v>
      </c>
      <c r="F849" s="624" t="s">
        <v>4248</v>
      </c>
      <c r="G849" s="627" t="s">
        <v>3775</v>
      </c>
      <c r="H849" s="628">
        <v>775</v>
      </c>
      <c r="I849" s="628">
        <v>775</v>
      </c>
      <c r="J849" s="628"/>
    </row>
    <row r="850" spans="1:10" ht="28.5" customHeight="1">
      <c r="A850" s="661" t="s">
        <v>5280</v>
      </c>
      <c r="B850" s="662"/>
      <c r="C850" s="655" t="s">
        <v>2633</v>
      </c>
      <c r="D850" s="656"/>
      <c r="E850" s="656"/>
      <c r="F850" s="656"/>
      <c r="G850" s="656"/>
      <c r="H850" s="656"/>
      <c r="I850" s="663"/>
      <c r="J850" s="664"/>
    </row>
    <row r="851" spans="1:10" s="382" customFormat="1" ht="28.5" customHeight="1">
      <c r="A851" s="624" t="s">
        <v>5280</v>
      </c>
      <c r="B851" s="625" t="s">
        <v>1200</v>
      </c>
      <c r="C851" s="625" t="s">
        <v>1201</v>
      </c>
      <c r="D851" s="624" t="s">
        <v>3145</v>
      </c>
      <c r="E851" s="626" t="s">
        <v>3283</v>
      </c>
      <c r="F851" s="624" t="s">
        <v>4248</v>
      </c>
      <c r="G851" s="627" t="s">
        <v>3775</v>
      </c>
      <c r="H851" s="628">
        <v>218</v>
      </c>
      <c r="I851" s="628">
        <v>218</v>
      </c>
      <c r="J851" s="628"/>
    </row>
    <row r="852" spans="1:10" s="382" customFormat="1" ht="28.5" customHeight="1">
      <c r="A852" s="624" t="s">
        <v>5280</v>
      </c>
      <c r="B852" s="625" t="s">
        <v>1039</v>
      </c>
      <c r="C852" s="625" t="s">
        <v>1040</v>
      </c>
      <c r="D852" s="624" t="s">
        <v>3145</v>
      </c>
      <c r="E852" s="626" t="s">
        <v>3283</v>
      </c>
      <c r="F852" s="624" t="s">
        <v>4248</v>
      </c>
      <c r="G852" s="627" t="s">
        <v>3775</v>
      </c>
      <c r="H852" s="628">
        <v>1230</v>
      </c>
      <c r="I852" s="628">
        <v>1230</v>
      </c>
      <c r="J852" s="628"/>
    </row>
    <row r="853" spans="1:10" s="382" customFormat="1" ht="28.5" customHeight="1">
      <c r="A853" s="624" t="s">
        <v>5280</v>
      </c>
      <c r="B853" s="625" t="s">
        <v>5904</v>
      </c>
      <c r="C853" s="625" t="s">
        <v>1199</v>
      </c>
      <c r="D853" s="624" t="s">
        <v>3145</v>
      </c>
      <c r="E853" s="626" t="s">
        <v>3283</v>
      </c>
      <c r="F853" s="624" t="s">
        <v>4248</v>
      </c>
      <c r="G853" s="627" t="s">
        <v>3775</v>
      </c>
      <c r="H853" s="628">
        <v>668</v>
      </c>
      <c r="I853" s="628">
        <v>668</v>
      </c>
      <c r="J853" s="628"/>
    </row>
    <row r="854" spans="1:10" s="382" customFormat="1" ht="28.5" customHeight="1">
      <c r="A854" s="624" t="s">
        <v>5280</v>
      </c>
      <c r="B854" s="625" t="s">
        <v>5905</v>
      </c>
      <c r="C854" s="625" t="s">
        <v>1202</v>
      </c>
      <c r="D854" s="624" t="s">
        <v>3145</v>
      </c>
      <c r="E854" s="626" t="s">
        <v>3283</v>
      </c>
      <c r="F854" s="624" t="s">
        <v>4248</v>
      </c>
      <c r="G854" s="627" t="s">
        <v>3775</v>
      </c>
      <c r="H854" s="628">
        <v>252</v>
      </c>
      <c r="I854" s="628">
        <v>252</v>
      </c>
      <c r="J854" s="628"/>
    </row>
    <row r="855" spans="1:10" ht="28.5" customHeight="1">
      <c r="A855" s="661" t="s">
        <v>5281</v>
      </c>
      <c r="B855" s="662"/>
      <c r="C855" s="655" t="s">
        <v>2838</v>
      </c>
      <c r="D855" s="656"/>
      <c r="E855" s="656"/>
      <c r="F855" s="656"/>
      <c r="G855" s="656"/>
      <c r="H855" s="656"/>
      <c r="I855" s="656"/>
      <c r="J855" s="664"/>
    </row>
    <row r="856" spans="1:10" s="382" customFormat="1" ht="28.5" customHeight="1">
      <c r="A856" s="624" t="s">
        <v>5281</v>
      </c>
      <c r="B856" s="625" t="s">
        <v>2082</v>
      </c>
      <c r="C856" s="625" t="s">
        <v>2083</v>
      </c>
      <c r="D856" s="624" t="s">
        <v>3145</v>
      </c>
      <c r="E856" s="626" t="s">
        <v>3283</v>
      </c>
      <c r="F856" s="624" t="s">
        <v>4248</v>
      </c>
      <c r="G856" s="627" t="s">
        <v>3775</v>
      </c>
      <c r="H856" s="628">
        <v>1055</v>
      </c>
      <c r="I856" s="628">
        <v>1055</v>
      </c>
      <c r="J856" s="628"/>
    </row>
    <row r="857" spans="1:10" s="382" customFormat="1" ht="28.5" customHeight="1">
      <c r="A857" s="624" t="s">
        <v>5281</v>
      </c>
      <c r="B857" s="625" t="s">
        <v>2084</v>
      </c>
      <c r="C857" s="625" t="s">
        <v>746</v>
      </c>
      <c r="D857" s="624" t="s">
        <v>3145</v>
      </c>
      <c r="E857" s="626" t="s">
        <v>3283</v>
      </c>
      <c r="F857" s="624" t="s">
        <v>4248</v>
      </c>
      <c r="G857" s="627" t="s">
        <v>3775</v>
      </c>
      <c r="H857" s="628">
        <v>650</v>
      </c>
      <c r="I857" s="628">
        <v>650</v>
      </c>
      <c r="J857" s="628"/>
    </row>
    <row r="858" spans="1:10" ht="28.5" customHeight="1">
      <c r="A858" s="661" t="s">
        <v>195</v>
      </c>
      <c r="B858" s="662"/>
      <c r="C858" s="655" t="s">
        <v>4256</v>
      </c>
      <c r="D858" s="656"/>
      <c r="E858" s="656"/>
      <c r="F858" s="656"/>
      <c r="G858" s="656"/>
      <c r="H858" s="656"/>
      <c r="I858" s="656"/>
      <c r="J858" s="664"/>
    </row>
    <row r="859" spans="1:10" s="382" customFormat="1" ht="28.5" customHeight="1">
      <c r="A859" s="624" t="s">
        <v>195</v>
      </c>
      <c r="B859" s="625" t="s">
        <v>1041</v>
      </c>
      <c r="C859" s="625" t="s">
        <v>4244</v>
      </c>
      <c r="D859" s="624" t="s">
        <v>3145</v>
      </c>
      <c r="E859" s="626" t="s">
        <v>3283</v>
      </c>
      <c r="F859" s="624" t="s">
        <v>4248</v>
      </c>
      <c r="G859" s="627" t="s">
        <v>3775</v>
      </c>
      <c r="H859" s="628">
        <v>225</v>
      </c>
      <c r="I859" s="628">
        <v>225</v>
      </c>
      <c r="J859" s="628"/>
    </row>
    <row r="860" spans="1:10" s="382" customFormat="1" ht="28.5" customHeight="1">
      <c r="A860" s="624" t="s">
        <v>195</v>
      </c>
      <c r="B860" s="625" t="s">
        <v>1042</v>
      </c>
      <c r="C860" s="625" t="s">
        <v>1043</v>
      </c>
      <c r="D860" s="624" t="s">
        <v>3145</v>
      </c>
      <c r="E860" s="626" t="s">
        <v>3283</v>
      </c>
      <c r="F860" s="624" t="s">
        <v>4248</v>
      </c>
      <c r="G860" s="627" t="s">
        <v>3775</v>
      </c>
      <c r="H860" s="628">
        <v>1372</v>
      </c>
      <c r="I860" s="628">
        <v>1372</v>
      </c>
      <c r="J860" s="628"/>
    </row>
    <row r="861" spans="1:10" s="382" customFormat="1" ht="28.5" customHeight="1">
      <c r="A861" s="624" t="s">
        <v>195</v>
      </c>
      <c r="B861" s="625" t="s">
        <v>1044</v>
      </c>
      <c r="C861" s="625" t="s">
        <v>1045</v>
      </c>
      <c r="D861" s="624" t="s">
        <v>3145</v>
      </c>
      <c r="E861" s="626" t="s">
        <v>3283</v>
      </c>
      <c r="F861" s="624" t="s">
        <v>4248</v>
      </c>
      <c r="G861" s="627" t="s">
        <v>3775</v>
      </c>
      <c r="H861" s="628">
        <v>1372</v>
      </c>
      <c r="I861" s="628">
        <v>1372</v>
      </c>
      <c r="J861" s="628"/>
    </row>
    <row r="862" spans="1:10" ht="28.5" customHeight="1">
      <c r="A862" s="661" t="s">
        <v>2869</v>
      </c>
      <c r="B862" s="662"/>
      <c r="C862" s="655" t="s">
        <v>3970</v>
      </c>
      <c r="D862" s="656"/>
      <c r="E862" s="656"/>
      <c r="F862" s="656"/>
      <c r="G862" s="656"/>
      <c r="H862" s="656"/>
      <c r="I862" s="663"/>
      <c r="J862" s="664"/>
    </row>
    <row r="863" spans="1:10" s="382" customFormat="1" ht="28.5" customHeight="1">
      <c r="A863" s="624" t="s">
        <v>2869</v>
      </c>
      <c r="B863" s="625" t="s">
        <v>2081</v>
      </c>
      <c r="C863" s="625" t="s">
        <v>2839</v>
      </c>
      <c r="D863" s="624" t="s">
        <v>3466</v>
      </c>
      <c r="E863" s="626" t="s">
        <v>2840</v>
      </c>
      <c r="F863" s="624" t="s">
        <v>4252</v>
      </c>
      <c r="G863" s="627" t="s">
        <v>3775</v>
      </c>
      <c r="H863" s="628">
        <v>2280</v>
      </c>
      <c r="I863" s="628">
        <v>2280</v>
      </c>
      <c r="J863" s="628"/>
    </row>
    <row r="864" spans="1:10" s="382" customFormat="1" ht="28.5" customHeight="1">
      <c r="A864" s="624" t="s">
        <v>2869</v>
      </c>
      <c r="B864" s="625" t="s">
        <v>2081</v>
      </c>
      <c r="C864" s="625" t="s">
        <v>2839</v>
      </c>
      <c r="D864" s="624" t="s">
        <v>3145</v>
      </c>
      <c r="E864" s="626" t="s">
        <v>3283</v>
      </c>
      <c r="F864" s="624" t="s">
        <v>4252</v>
      </c>
      <c r="G864" s="627" t="s">
        <v>3775</v>
      </c>
      <c r="H864" s="628">
        <v>2660</v>
      </c>
      <c r="I864" s="628">
        <v>2660</v>
      </c>
      <c r="J864" s="628"/>
    </row>
    <row r="865" spans="1:10" ht="28.5" customHeight="1">
      <c r="A865" s="661" t="s">
        <v>2865</v>
      </c>
      <c r="B865" s="662"/>
      <c r="C865" s="655" t="s">
        <v>2629</v>
      </c>
      <c r="D865" s="656"/>
      <c r="E865" s="656"/>
      <c r="F865" s="656"/>
      <c r="G865" s="656"/>
      <c r="H865" s="656"/>
      <c r="I865" s="663"/>
      <c r="J865" s="664"/>
    </row>
    <row r="866" spans="1:10" ht="28.5" customHeight="1">
      <c r="A866" s="661" t="s">
        <v>196</v>
      </c>
      <c r="B866" s="662"/>
      <c r="C866" s="655" t="s">
        <v>4245</v>
      </c>
      <c r="D866" s="656"/>
      <c r="E866" s="656"/>
      <c r="F866" s="656"/>
      <c r="G866" s="656"/>
      <c r="H866" s="656"/>
      <c r="I866" s="663"/>
      <c r="J866" s="664"/>
    </row>
    <row r="867" spans="1:10" s="382" customFormat="1" ht="28.5" customHeight="1">
      <c r="A867" s="624" t="s">
        <v>196</v>
      </c>
      <c r="B867" s="625" t="s">
        <v>1046</v>
      </c>
      <c r="C867" s="625" t="s">
        <v>1047</v>
      </c>
      <c r="D867" s="624" t="s">
        <v>3145</v>
      </c>
      <c r="E867" s="626" t="s">
        <v>3283</v>
      </c>
      <c r="F867" s="624" t="s">
        <v>5336</v>
      </c>
      <c r="G867" s="627" t="s">
        <v>3775</v>
      </c>
      <c r="H867" s="628">
        <v>502</v>
      </c>
      <c r="I867" s="628">
        <v>502</v>
      </c>
      <c r="J867" s="628"/>
    </row>
    <row r="868" spans="1:10" s="382" customFormat="1" ht="28.5" customHeight="1">
      <c r="A868" s="624" t="s">
        <v>196</v>
      </c>
      <c r="B868" s="625" t="s">
        <v>5125</v>
      </c>
      <c r="C868" s="625" t="s">
        <v>5126</v>
      </c>
      <c r="D868" s="624" t="s">
        <v>3145</v>
      </c>
      <c r="E868" s="626" t="s">
        <v>3283</v>
      </c>
      <c r="F868" s="624">
        <v>212</v>
      </c>
      <c r="G868" s="627" t="s">
        <v>3775</v>
      </c>
      <c r="H868" s="628">
        <v>1560</v>
      </c>
      <c r="I868" s="628">
        <v>1560</v>
      </c>
      <c r="J868" s="628"/>
    </row>
    <row r="869" spans="1:10" s="382" customFormat="1" ht="28.5" customHeight="1">
      <c r="A869" s="624" t="s">
        <v>196</v>
      </c>
      <c r="B869" s="625" t="s">
        <v>1048</v>
      </c>
      <c r="C869" s="625" t="s">
        <v>1049</v>
      </c>
      <c r="D869" s="624" t="s">
        <v>5275</v>
      </c>
      <c r="E869" s="626" t="s">
        <v>5276</v>
      </c>
      <c r="F869" s="624">
        <v>212</v>
      </c>
      <c r="G869" s="627" t="s">
        <v>3775</v>
      </c>
      <c r="H869" s="628">
        <v>180</v>
      </c>
      <c r="I869" s="628">
        <v>180</v>
      </c>
      <c r="J869" s="628"/>
    </row>
    <row r="870" spans="1:10" s="382" customFormat="1" ht="28.5" customHeight="1">
      <c r="A870" s="894" t="s">
        <v>196</v>
      </c>
      <c r="B870" s="895" t="s">
        <v>5906</v>
      </c>
      <c r="C870" s="895" t="s">
        <v>5335</v>
      </c>
      <c r="D870" s="894" t="s">
        <v>3145</v>
      </c>
      <c r="E870" s="896" t="s">
        <v>3283</v>
      </c>
      <c r="F870" s="897" t="s">
        <v>5336</v>
      </c>
      <c r="G870" s="898" t="s">
        <v>3775</v>
      </c>
      <c r="H870" s="899">
        <v>380</v>
      </c>
      <c r="I870" s="899">
        <v>380</v>
      </c>
      <c r="J870" s="900" t="s">
        <v>5338</v>
      </c>
    </row>
    <row r="871" spans="1:10" ht="28.5" customHeight="1">
      <c r="A871" s="661" t="s">
        <v>197</v>
      </c>
      <c r="B871" s="662"/>
      <c r="C871" s="655" t="s">
        <v>4246</v>
      </c>
      <c r="D871" s="656"/>
      <c r="E871" s="656"/>
      <c r="F871" s="656"/>
      <c r="G871" s="656"/>
      <c r="H871" s="656"/>
      <c r="I871" s="663"/>
      <c r="J871" s="664"/>
    </row>
    <row r="872" spans="1:10" s="382" customFormat="1" ht="28.5" customHeight="1">
      <c r="A872" s="624" t="s">
        <v>197</v>
      </c>
      <c r="B872" s="625" t="s">
        <v>1050</v>
      </c>
      <c r="C872" s="625" t="s">
        <v>1051</v>
      </c>
      <c r="D872" s="624" t="s">
        <v>3145</v>
      </c>
      <c r="E872" s="626" t="s">
        <v>3283</v>
      </c>
      <c r="F872" s="624" t="s">
        <v>5925</v>
      </c>
      <c r="G872" s="627" t="s">
        <v>3775</v>
      </c>
      <c r="H872" s="628"/>
      <c r="I872" s="628">
        <v>163</v>
      </c>
      <c r="J872" s="628"/>
    </row>
    <row r="873" spans="1:10" s="382" customFormat="1" ht="28.5" customHeight="1">
      <c r="A873" s="624" t="s">
        <v>197</v>
      </c>
      <c r="B873" s="625" t="s">
        <v>1052</v>
      </c>
      <c r="C873" s="625" t="s">
        <v>1053</v>
      </c>
      <c r="D873" s="624" t="s">
        <v>3145</v>
      </c>
      <c r="E873" s="626" t="s">
        <v>3283</v>
      </c>
      <c r="F873" s="624">
        <v>214</v>
      </c>
      <c r="G873" s="627" t="s">
        <v>3775</v>
      </c>
      <c r="H873" s="628"/>
      <c r="I873" s="628">
        <v>153</v>
      </c>
      <c r="J873" s="628"/>
    </row>
    <row r="874" spans="1:10" s="382" customFormat="1" ht="28.5" customHeight="1">
      <c r="A874" s="624" t="s">
        <v>197</v>
      </c>
      <c r="B874" s="625" t="s">
        <v>1054</v>
      </c>
      <c r="C874" s="625" t="s">
        <v>1055</v>
      </c>
      <c r="D874" s="624" t="s">
        <v>3145</v>
      </c>
      <c r="E874" s="626" t="s">
        <v>3283</v>
      </c>
      <c r="F874" s="624">
        <v>214</v>
      </c>
      <c r="G874" s="627" t="s">
        <v>3775</v>
      </c>
      <c r="H874" s="628"/>
      <c r="I874" s="628">
        <v>221</v>
      </c>
      <c r="J874" s="628"/>
    </row>
    <row r="875" spans="1:10" s="382" customFormat="1" ht="28.5" customHeight="1">
      <c r="A875" s="624" t="s">
        <v>197</v>
      </c>
      <c r="B875" s="625" t="s">
        <v>1056</v>
      </c>
      <c r="C875" s="625" t="s">
        <v>1057</v>
      </c>
      <c r="D875" s="624" t="s">
        <v>3145</v>
      </c>
      <c r="E875" s="626" t="s">
        <v>3283</v>
      </c>
      <c r="F875" s="624">
        <v>214</v>
      </c>
      <c r="G875" s="627" t="s">
        <v>3775</v>
      </c>
      <c r="H875" s="628"/>
      <c r="I875" s="628">
        <v>299</v>
      </c>
      <c r="J875" s="628"/>
    </row>
    <row r="876" spans="1:10" s="382" customFormat="1" ht="28.5" customHeight="1">
      <c r="A876" s="624" t="s">
        <v>197</v>
      </c>
      <c r="B876" s="625" t="s">
        <v>1058</v>
      </c>
      <c r="C876" s="625" t="s">
        <v>1059</v>
      </c>
      <c r="D876" s="624" t="s">
        <v>3145</v>
      </c>
      <c r="E876" s="626" t="s">
        <v>3283</v>
      </c>
      <c r="F876" s="624">
        <v>214</v>
      </c>
      <c r="G876" s="627" t="s">
        <v>3775</v>
      </c>
      <c r="H876" s="628"/>
      <c r="I876" s="628">
        <v>124</v>
      </c>
      <c r="J876" s="628"/>
    </row>
    <row r="877" spans="1:10" ht="28.5" customHeight="1">
      <c r="A877" s="653" t="s">
        <v>5012</v>
      </c>
      <c r="B877" s="654"/>
      <c r="C877" s="655" t="s">
        <v>4247</v>
      </c>
      <c r="D877" s="656"/>
      <c r="E877" s="656"/>
      <c r="F877" s="656"/>
      <c r="G877" s="656"/>
      <c r="H877" s="656"/>
      <c r="I877" s="656"/>
      <c r="J877" s="657"/>
    </row>
    <row r="878" spans="1:10" ht="28.5" customHeight="1">
      <c r="A878" s="653" t="s">
        <v>5013</v>
      </c>
      <c r="B878" s="654"/>
      <c r="C878" s="655" t="s">
        <v>5014</v>
      </c>
      <c r="D878" s="656"/>
      <c r="E878" s="656"/>
      <c r="F878" s="656"/>
      <c r="G878" s="656"/>
      <c r="H878" s="656"/>
      <c r="I878" s="656"/>
      <c r="J878" s="657"/>
    </row>
    <row r="879" spans="1:10" s="560" customFormat="1" ht="28.5" customHeight="1">
      <c r="A879" s="647" t="s">
        <v>5013</v>
      </c>
      <c r="B879" s="658" t="s">
        <v>1062</v>
      </c>
      <c r="C879" s="659" t="s">
        <v>1063</v>
      </c>
      <c r="D879" s="647" t="s">
        <v>3145</v>
      </c>
      <c r="E879" s="650" t="s">
        <v>3283</v>
      </c>
      <c r="F879" s="647" t="s">
        <v>5345</v>
      </c>
      <c r="G879" s="651" t="s">
        <v>3775</v>
      </c>
      <c r="H879" s="628">
        <v>216</v>
      </c>
      <c r="I879" s="628">
        <v>216</v>
      </c>
      <c r="J879" s="652"/>
    </row>
    <row r="880" spans="1:10" s="560" customFormat="1" ht="28.5" customHeight="1">
      <c r="A880" s="647" t="s">
        <v>5013</v>
      </c>
      <c r="B880" s="658" t="s">
        <v>1064</v>
      </c>
      <c r="C880" s="659" t="s">
        <v>1065</v>
      </c>
      <c r="D880" s="647" t="s">
        <v>3145</v>
      </c>
      <c r="E880" s="650" t="s">
        <v>3283</v>
      </c>
      <c r="F880" s="647" t="s">
        <v>5345</v>
      </c>
      <c r="G880" s="651" t="s">
        <v>3775</v>
      </c>
      <c r="H880" s="628">
        <v>111</v>
      </c>
      <c r="I880" s="628">
        <v>111</v>
      </c>
      <c r="J880" s="652"/>
    </row>
    <row r="881" spans="1:10" s="560" customFormat="1" ht="28.5" customHeight="1">
      <c r="A881" s="647" t="s">
        <v>5013</v>
      </c>
      <c r="B881" s="648" t="s">
        <v>1066</v>
      </c>
      <c r="C881" s="649" t="s">
        <v>2628</v>
      </c>
      <c r="D881" s="647" t="s">
        <v>3145</v>
      </c>
      <c r="E881" s="650" t="s">
        <v>3283</v>
      </c>
      <c r="F881" s="647" t="s">
        <v>5345</v>
      </c>
      <c r="G881" s="651" t="s">
        <v>3775</v>
      </c>
      <c r="H881" s="628">
        <v>208</v>
      </c>
      <c r="I881" s="628">
        <v>208</v>
      </c>
      <c r="J881" s="652"/>
    </row>
    <row r="882" spans="1:10" s="560" customFormat="1" ht="28.5" customHeight="1">
      <c r="A882" s="647" t="s">
        <v>5013</v>
      </c>
      <c r="B882" s="648" t="s">
        <v>1067</v>
      </c>
      <c r="C882" s="649" t="s">
        <v>3834</v>
      </c>
      <c r="D882" s="647" t="s">
        <v>3145</v>
      </c>
      <c r="E882" s="650" t="s">
        <v>3283</v>
      </c>
      <c r="F882" s="647" t="s">
        <v>5345</v>
      </c>
      <c r="G882" s="651" t="s">
        <v>3775</v>
      </c>
      <c r="H882" s="628">
        <v>169</v>
      </c>
      <c r="I882" s="628">
        <v>169</v>
      </c>
      <c r="J882" s="652"/>
    </row>
    <row r="883" spans="1:10" s="560" customFormat="1" ht="28.5" customHeight="1">
      <c r="A883" s="647" t="s">
        <v>5013</v>
      </c>
      <c r="B883" s="648" t="s">
        <v>1068</v>
      </c>
      <c r="C883" s="649" t="s">
        <v>3835</v>
      </c>
      <c r="D883" s="647" t="s">
        <v>3145</v>
      </c>
      <c r="E883" s="650" t="s">
        <v>3283</v>
      </c>
      <c r="F883" s="647" t="s">
        <v>5345</v>
      </c>
      <c r="G883" s="651" t="s">
        <v>3775</v>
      </c>
      <c r="H883" s="628">
        <v>169</v>
      </c>
      <c r="I883" s="628">
        <v>169</v>
      </c>
      <c r="J883" s="652"/>
    </row>
    <row r="884" spans="1:10" s="560" customFormat="1" ht="28.5" customHeight="1">
      <c r="A884" s="647" t="s">
        <v>5013</v>
      </c>
      <c r="B884" s="648" t="s">
        <v>1069</v>
      </c>
      <c r="C884" s="649" t="s">
        <v>1070</v>
      </c>
      <c r="D884" s="647" t="s">
        <v>3145</v>
      </c>
      <c r="E884" s="650" t="s">
        <v>3283</v>
      </c>
      <c r="F884" s="647" t="s">
        <v>5345</v>
      </c>
      <c r="G884" s="651" t="s">
        <v>3775</v>
      </c>
      <c r="H884" s="628">
        <v>208</v>
      </c>
      <c r="I884" s="628">
        <v>208</v>
      </c>
      <c r="J884" s="652"/>
    </row>
    <row r="885" spans="1:10" s="560" customFormat="1" ht="28.5" customHeight="1">
      <c r="A885" s="647" t="s">
        <v>5013</v>
      </c>
      <c r="B885" s="648" t="s">
        <v>1071</v>
      </c>
      <c r="C885" s="649" t="s">
        <v>1072</v>
      </c>
      <c r="D885" s="647" t="s">
        <v>3145</v>
      </c>
      <c r="E885" s="650" t="s">
        <v>3283</v>
      </c>
      <c r="F885" s="647" t="s">
        <v>5345</v>
      </c>
      <c r="G885" s="651" t="s">
        <v>3775</v>
      </c>
      <c r="H885" s="628">
        <v>306</v>
      </c>
      <c r="I885" s="628">
        <v>306</v>
      </c>
      <c r="J885" s="652"/>
    </row>
    <row r="886" spans="1:10" s="560" customFormat="1" ht="28.5" customHeight="1">
      <c r="A886" s="647" t="s">
        <v>5013</v>
      </c>
      <c r="B886" s="648" t="s">
        <v>1073</v>
      </c>
      <c r="C886" s="649" t="s">
        <v>1074</v>
      </c>
      <c r="D886" s="647" t="s">
        <v>3145</v>
      </c>
      <c r="E886" s="650" t="s">
        <v>3283</v>
      </c>
      <c r="F886" s="647" t="s">
        <v>5345</v>
      </c>
      <c r="G886" s="651" t="s">
        <v>3775</v>
      </c>
      <c r="H886" s="628">
        <v>208</v>
      </c>
      <c r="I886" s="628">
        <v>208</v>
      </c>
      <c r="J886" s="652"/>
    </row>
    <row r="887" spans="1:10" s="560" customFormat="1" ht="28.5" customHeight="1">
      <c r="A887" s="647" t="s">
        <v>5013</v>
      </c>
      <c r="B887" s="648" t="s">
        <v>5015</v>
      </c>
      <c r="C887" s="649" t="s">
        <v>5016</v>
      </c>
      <c r="D887" s="647" t="s">
        <v>3145</v>
      </c>
      <c r="E887" s="650" t="s">
        <v>3283</v>
      </c>
      <c r="F887" s="647" t="s">
        <v>5345</v>
      </c>
      <c r="G887" s="651" t="s">
        <v>3775</v>
      </c>
      <c r="H887" s="628">
        <v>203</v>
      </c>
      <c r="I887" s="628">
        <v>203</v>
      </c>
      <c r="J887" s="652"/>
    </row>
    <row r="888" spans="1:10" s="560" customFormat="1" ht="28.5" customHeight="1">
      <c r="A888" s="647" t="s">
        <v>5013</v>
      </c>
      <c r="B888" s="648" t="s">
        <v>1075</v>
      </c>
      <c r="C888" s="649" t="s">
        <v>1076</v>
      </c>
      <c r="D888" s="647" t="s">
        <v>3145</v>
      </c>
      <c r="E888" s="650" t="s">
        <v>3283</v>
      </c>
      <c r="F888" s="647" t="s">
        <v>5345</v>
      </c>
      <c r="G888" s="651" t="s">
        <v>3775</v>
      </c>
      <c r="H888" s="628">
        <v>204</v>
      </c>
      <c r="I888" s="628">
        <v>204</v>
      </c>
      <c r="J888" s="652"/>
    </row>
    <row r="889" spans="1:10" ht="28.5" customHeight="1">
      <c r="A889" s="653" t="s">
        <v>5017</v>
      </c>
      <c r="B889" s="654"/>
      <c r="C889" s="655" t="s">
        <v>5018</v>
      </c>
      <c r="D889" s="656"/>
      <c r="E889" s="656"/>
      <c r="F889" s="656"/>
      <c r="G889" s="656"/>
      <c r="H889" s="674"/>
      <c r="I889" s="674"/>
      <c r="J889" s="657"/>
    </row>
    <row r="890" spans="1:10" s="382" customFormat="1" ht="28.5" customHeight="1">
      <c r="A890" s="619" t="s">
        <v>5017</v>
      </c>
      <c r="B890" s="620" t="s">
        <v>1089</v>
      </c>
      <c r="C890" s="620" t="s">
        <v>1090</v>
      </c>
      <c r="D890" s="619" t="s">
        <v>3145</v>
      </c>
      <c r="E890" s="621" t="s">
        <v>3283</v>
      </c>
      <c r="F890" s="647" t="s">
        <v>5345</v>
      </c>
      <c r="G890" s="651" t="s">
        <v>3775</v>
      </c>
      <c r="H890" s="628">
        <v>130</v>
      </c>
      <c r="I890" s="628">
        <v>130</v>
      </c>
      <c r="J890" s="623"/>
    </row>
    <row r="891" spans="1:10" s="382" customFormat="1" ht="28.5" customHeight="1">
      <c r="A891" s="619" t="s">
        <v>5017</v>
      </c>
      <c r="B891" s="620" t="s">
        <v>1095</v>
      </c>
      <c r="C891" s="620" t="s">
        <v>1096</v>
      </c>
      <c r="D891" s="619" t="s">
        <v>3145</v>
      </c>
      <c r="E891" s="621" t="s">
        <v>3283</v>
      </c>
      <c r="F891" s="647" t="s">
        <v>5345</v>
      </c>
      <c r="G891" s="651" t="s">
        <v>3775</v>
      </c>
      <c r="H891" s="628">
        <v>208</v>
      </c>
      <c r="I891" s="628">
        <v>208</v>
      </c>
      <c r="J891" s="623"/>
    </row>
    <row r="892" spans="1:10" ht="28.5" customHeight="1">
      <c r="A892" s="653" t="s">
        <v>5019</v>
      </c>
      <c r="B892" s="654"/>
      <c r="C892" s="655" t="s">
        <v>5020</v>
      </c>
      <c r="D892" s="656"/>
      <c r="E892" s="656"/>
      <c r="F892" s="656"/>
      <c r="G892" s="656"/>
      <c r="H892" s="674"/>
      <c r="I892" s="674"/>
      <c r="J892" s="657"/>
    </row>
    <row r="893" spans="1:10" s="382" customFormat="1" ht="28.5" customHeight="1">
      <c r="A893" s="619" t="s">
        <v>5019</v>
      </c>
      <c r="B893" s="620" t="s">
        <v>1091</v>
      </c>
      <c r="C893" s="620" t="s">
        <v>1092</v>
      </c>
      <c r="D893" s="619" t="s">
        <v>3145</v>
      </c>
      <c r="E893" s="621" t="s">
        <v>3283</v>
      </c>
      <c r="F893" s="647" t="s">
        <v>5345</v>
      </c>
      <c r="G893" s="651" t="s">
        <v>3775</v>
      </c>
      <c r="H893" s="628">
        <v>111</v>
      </c>
      <c r="I893" s="628">
        <v>111</v>
      </c>
      <c r="J893" s="623"/>
    </row>
    <row r="894" spans="1:10" s="382" customFormat="1" ht="28.5" customHeight="1">
      <c r="A894" s="619" t="s">
        <v>5019</v>
      </c>
      <c r="B894" s="620" t="s">
        <v>1093</v>
      </c>
      <c r="C894" s="620" t="s">
        <v>1094</v>
      </c>
      <c r="D894" s="619" t="s">
        <v>3145</v>
      </c>
      <c r="E894" s="621" t="s">
        <v>3283</v>
      </c>
      <c r="F894" s="647" t="s">
        <v>5345</v>
      </c>
      <c r="G894" s="651" t="s">
        <v>3775</v>
      </c>
      <c r="H894" s="628">
        <v>111</v>
      </c>
      <c r="I894" s="628">
        <v>111</v>
      </c>
      <c r="J894" s="623"/>
    </row>
    <row r="895" spans="1:10" ht="28.5" customHeight="1">
      <c r="A895" s="653" t="s">
        <v>5021</v>
      </c>
      <c r="B895" s="654"/>
      <c r="C895" s="655" t="s">
        <v>5022</v>
      </c>
      <c r="D895" s="656"/>
      <c r="E895" s="656"/>
      <c r="F895" s="656"/>
      <c r="G895" s="656"/>
      <c r="H895" s="674"/>
      <c r="I895" s="674"/>
      <c r="J895" s="657"/>
    </row>
    <row r="896" spans="1:10" s="382" customFormat="1" ht="28.5" customHeight="1">
      <c r="A896" s="619" t="s">
        <v>5021</v>
      </c>
      <c r="B896" s="620" t="s">
        <v>1077</v>
      </c>
      <c r="C896" s="620" t="s">
        <v>1078</v>
      </c>
      <c r="D896" s="619" t="s">
        <v>3145</v>
      </c>
      <c r="E896" s="621" t="s">
        <v>3283</v>
      </c>
      <c r="F896" s="647" t="s">
        <v>5345</v>
      </c>
      <c r="G896" s="651" t="s">
        <v>3775</v>
      </c>
      <c r="H896" s="628">
        <v>126</v>
      </c>
      <c r="I896" s="628">
        <v>126</v>
      </c>
      <c r="J896" s="623"/>
    </row>
    <row r="897" spans="1:10" s="382" customFormat="1" ht="28.5" customHeight="1">
      <c r="A897" s="865" t="s">
        <v>5021</v>
      </c>
      <c r="B897" s="866" t="s">
        <v>1087</v>
      </c>
      <c r="C897" s="866" t="s">
        <v>1088</v>
      </c>
      <c r="D897" s="865" t="s">
        <v>3145</v>
      </c>
      <c r="E897" s="867" t="s">
        <v>3283</v>
      </c>
      <c r="F897" s="624" t="s">
        <v>5327</v>
      </c>
      <c r="G897" s="869" t="s">
        <v>3775</v>
      </c>
      <c r="H897" s="870">
        <v>598</v>
      </c>
      <c r="I897" s="870">
        <v>598</v>
      </c>
      <c r="J897" s="870"/>
    </row>
    <row r="898" spans="1:10" s="382" customFormat="1" ht="28.5" customHeight="1">
      <c r="A898" s="865" t="s">
        <v>5021</v>
      </c>
      <c r="B898" s="866" t="s">
        <v>1101</v>
      </c>
      <c r="C898" s="866" t="s">
        <v>1102</v>
      </c>
      <c r="D898" s="865" t="s">
        <v>3145</v>
      </c>
      <c r="E898" s="867" t="s">
        <v>3283</v>
      </c>
      <c r="F898" s="868">
        <v>233</v>
      </c>
      <c r="G898" s="869" t="s">
        <v>3775</v>
      </c>
      <c r="H898" s="870">
        <v>212</v>
      </c>
      <c r="I898" s="870">
        <v>212</v>
      </c>
      <c r="J898" s="870"/>
    </row>
    <row r="899" spans="1:10" s="382" customFormat="1" ht="28.5" customHeight="1">
      <c r="A899" s="860" t="s">
        <v>5023</v>
      </c>
      <c r="B899" s="861"/>
      <c r="C899" s="862" t="s">
        <v>5024</v>
      </c>
      <c r="D899" s="863"/>
      <c r="E899" s="863"/>
      <c r="F899" s="863"/>
      <c r="G899" s="863"/>
      <c r="H899" s="864"/>
      <c r="I899" s="864"/>
      <c r="J899" s="871"/>
    </row>
    <row r="900" spans="1:10" s="382" customFormat="1" ht="28.5" customHeight="1">
      <c r="A900" s="865" t="s">
        <v>5023</v>
      </c>
      <c r="B900" s="866" t="s">
        <v>1081</v>
      </c>
      <c r="C900" s="866" t="s">
        <v>1082</v>
      </c>
      <c r="D900" s="865" t="s">
        <v>3145</v>
      </c>
      <c r="E900" s="867" t="s">
        <v>3283</v>
      </c>
      <c r="F900" s="868">
        <v>233</v>
      </c>
      <c r="G900" s="869" t="s">
        <v>3775</v>
      </c>
      <c r="H900" s="870">
        <v>208</v>
      </c>
      <c r="I900" s="870">
        <v>208</v>
      </c>
      <c r="J900" s="870"/>
    </row>
    <row r="901" spans="1:10" s="382" customFormat="1" ht="28.5" customHeight="1">
      <c r="A901" s="865" t="s">
        <v>5023</v>
      </c>
      <c r="B901" s="866" t="s">
        <v>1083</v>
      </c>
      <c r="C901" s="866" t="s">
        <v>1084</v>
      </c>
      <c r="D901" s="865" t="s">
        <v>3145</v>
      </c>
      <c r="E901" s="867" t="s">
        <v>3283</v>
      </c>
      <c r="F901" s="868">
        <v>233</v>
      </c>
      <c r="G901" s="869" t="s">
        <v>3775</v>
      </c>
      <c r="H901" s="870">
        <v>325</v>
      </c>
      <c r="I901" s="870">
        <v>325</v>
      </c>
      <c r="J901" s="870"/>
    </row>
    <row r="902" spans="1:10" s="382" customFormat="1" ht="28.5" customHeight="1">
      <c r="A902" s="865" t="s">
        <v>5023</v>
      </c>
      <c r="B902" s="866" t="s">
        <v>1085</v>
      </c>
      <c r="C902" s="866" t="s">
        <v>1086</v>
      </c>
      <c r="D902" s="865" t="s">
        <v>3145</v>
      </c>
      <c r="E902" s="867" t="s">
        <v>3283</v>
      </c>
      <c r="F902" s="868">
        <v>233</v>
      </c>
      <c r="G902" s="869" t="s">
        <v>3775</v>
      </c>
      <c r="H902" s="870">
        <v>111</v>
      </c>
      <c r="I902" s="870">
        <v>111</v>
      </c>
      <c r="J902" s="870"/>
    </row>
    <row r="903" spans="1:10" s="382" customFormat="1" ht="28.5" customHeight="1">
      <c r="A903" s="860" t="s">
        <v>5025</v>
      </c>
      <c r="B903" s="861"/>
      <c r="C903" s="862" t="s">
        <v>5026</v>
      </c>
      <c r="D903" s="863"/>
      <c r="E903" s="863"/>
      <c r="F903" s="863"/>
      <c r="G903" s="863"/>
      <c r="H903" s="864"/>
      <c r="I903" s="864"/>
      <c r="J903" s="871"/>
    </row>
    <row r="904" spans="1:10" s="382" customFormat="1" ht="28.5" customHeight="1">
      <c r="A904" s="865" t="s">
        <v>5025</v>
      </c>
      <c r="B904" s="866" t="s">
        <v>5027</v>
      </c>
      <c r="C904" s="866" t="s">
        <v>5028</v>
      </c>
      <c r="D904" s="865" t="s">
        <v>3145</v>
      </c>
      <c r="E904" s="867" t="s">
        <v>3283</v>
      </c>
      <c r="F904" s="868">
        <v>233</v>
      </c>
      <c r="G904" s="869" t="s">
        <v>3775</v>
      </c>
      <c r="H904" s="870">
        <v>330</v>
      </c>
      <c r="I904" s="870">
        <v>330</v>
      </c>
      <c r="J904" s="870"/>
    </row>
    <row r="905" spans="1:10" s="382" customFormat="1" ht="28.5" customHeight="1">
      <c r="A905" s="865" t="s">
        <v>5025</v>
      </c>
      <c r="B905" s="866" t="s">
        <v>1099</v>
      </c>
      <c r="C905" s="866" t="s">
        <v>1100</v>
      </c>
      <c r="D905" s="865" t="s">
        <v>3145</v>
      </c>
      <c r="E905" s="867" t="s">
        <v>3283</v>
      </c>
      <c r="F905" s="868">
        <v>233</v>
      </c>
      <c r="G905" s="869" t="s">
        <v>3775</v>
      </c>
      <c r="H905" s="870">
        <v>408</v>
      </c>
      <c r="I905" s="870">
        <v>408</v>
      </c>
      <c r="J905" s="870"/>
    </row>
    <row r="906" spans="1:10" s="382" customFormat="1" ht="28.5" customHeight="1">
      <c r="A906" s="865" t="s">
        <v>5025</v>
      </c>
      <c r="B906" s="866" t="s">
        <v>1097</v>
      </c>
      <c r="C906" s="866" t="s">
        <v>1098</v>
      </c>
      <c r="D906" s="865" t="s">
        <v>3145</v>
      </c>
      <c r="E906" s="867" t="s">
        <v>3283</v>
      </c>
      <c r="F906" s="868">
        <v>233</v>
      </c>
      <c r="G906" s="869" t="s">
        <v>3775</v>
      </c>
      <c r="H906" s="870">
        <v>330</v>
      </c>
      <c r="I906" s="870">
        <v>330</v>
      </c>
      <c r="J906" s="870"/>
    </row>
    <row r="907" spans="1:10" s="382" customFormat="1" ht="28.5" customHeight="1">
      <c r="A907" s="865" t="s">
        <v>5025</v>
      </c>
      <c r="B907" s="866" t="s">
        <v>1079</v>
      </c>
      <c r="C907" s="866" t="s">
        <v>1080</v>
      </c>
      <c r="D907" s="865" t="s">
        <v>3145</v>
      </c>
      <c r="E907" s="867" t="s">
        <v>3283</v>
      </c>
      <c r="F907" s="868">
        <v>233</v>
      </c>
      <c r="G907" s="869" t="s">
        <v>3775</v>
      </c>
      <c r="H907" s="870">
        <v>311</v>
      </c>
      <c r="I907" s="870">
        <v>311</v>
      </c>
      <c r="J907" s="870"/>
    </row>
    <row r="908" spans="1:10" s="382" customFormat="1" ht="28.5" customHeight="1">
      <c r="A908" s="865" t="s">
        <v>5025</v>
      </c>
      <c r="B908" s="866" t="s">
        <v>5907</v>
      </c>
      <c r="C908" s="866" t="s">
        <v>5029</v>
      </c>
      <c r="D908" s="865" t="s">
        <v>3145</v>
      </c>
      <c r="E908" s="867" t="s">
        <v>3283</v>
      </c>
      <c r="F908" s="868">
        <v>233</v>
      </c>
      <c r="G908" s="869" t="s">
        <v>3775</v>
      </c>
      <c r="H908" s="870">
        <v>306</v>
      </c>
      <c r="I908" s="870">
        <v>306</v>
      </c>
      <c r="J908" s="870"/>
    </row>
    <row r="909" spans="1:10" s="382" customFormat="1" ht="28.5" customHeight="1">
      <c r="A909" s="860" t="s">
        <v>5030</v>
      </c>
      <c r="B909" s="861"/>
      <c r="C909" s="862" t="s">
        <v>5031</v>
      </c>
      <c r="D909" s="863"/>
      <c r="E909" s="863"/>
      <c r="F909" s="863"/>
      <c r="G909" s="863"/>
      <c r="H909" s="864"/>
      <c r="I909" s="864"/>
      <c r="J909" s="871"/>
    </row>
    <row r="910" spans="1:10" s="382" customFormat="1" ht="28.5" customHeight="1">
      <c r="A910" s="865" t="s">
        <v>5030</v>
      </c>
      <c r="B910" s="866" t="s">
        <v>1048</v>
      </c>
      <c r="C910" s="866" t="s">
        <v>1049</v>
      </c>
      <c r="D910" s="865" t="s">
        <v>3145</v>
      </c>
      <c r="E910" s="867" t="s">
        <v>3283</v>
      </c>
      <c r="F910" s="868">
        <v>233</v>
      </c>
      <c r="G910" s="869" t="s">
        <v>3775</v>
      </c>
      <c r="H910" s="870">
        <v>160</v>
      </c>
      <c r="I910" s="870">
        <v>160</v>
      </c>
      <c r="J910" s="870"/>
    </row>
    <row r="911" spans="1:10" ht="28.5" customHeight="1">
      <c r="A911" s="653" t="s">
        <v>2866</v>
      </c>
      <c r="B911" s="654"/>
      <c r="C911" s="655" t="s">
        <v>2630</v>
      </c>
      <c r="D911" s="656"/>
      <c r="E911" s="656"/>
      <c r="F911" s="656"/>
      <c r="G911" s="656"/>
      <c r="H911" s="674"/>
      <c r="I911" s="674"/>
      <c r="J911" s="657"/>
    </row>
    <row r="912" spans="1:10" s="560" customFormat="1" ht="28.5" customHeight="1">
      <c r="A912" s="647" t="s">
        <v>2866</v>
      </c>
      <c r="B912" s="658" t="s">
        <v>1103</v>
      </c>
      <c r="C912" s="659" t="s">
        <v>1104</v>
      </c>
      <c r="D912" s="647" t="s">
        <v>5032</v>
      </c>
      <c r="E912" s="650" t="s">
        <v>5033</v>
      </c>
      <c r="F912" s="647" t="s">
        <v>5345</v>
      </c>
      <c r="G912" s="651" t="s">
        <v>3775</v>
      </c>
      <c r="H912" s="628">
        <v>68</v>
      </c>
      <c r="I912" s="628">
        <v>68</v>
      </c>
      <c r="J912" s="652"/>
    </row>
    <row r="913" spans="1:10" s="560" customFormat="1" ht="28.5" customHeight="1">
      <c r="A913" s="647" t="s">
        <v>2866</v>
      </c>
      <c r="B913" s="658" t="s">
        <v>1103</v>
      </c>
      <c r="C913" s="659" t="s">
        <v>1104</v>
      </c>
      <c r="D913" s="647" t="s">
        <v>5034</v>
      </c>
      <c r="E913" s="650" t="s">
        <v>5035</v>
      </c>
      <c r="F913" s="647" t="s">
        <v>5345</v>
      </c>
      <c r="G913" s="651" t="s">
        <v>3775</v>
      </c>
      <c r="H913" s="628">
        <v>134</v>
      </c>
      <c r="I913" s="628">
        <v>134</v>
      </c>
      <c r="J913" s="652"/>
    </row>
    <row r="914" spans="1:10" s="560" customFormat="1" ht="28.5" customHeight="1">
      <c r="A914" s="647" t="s">
        <v>2866</v>
      </c>
      <c r="B914" s="648" t="s">
        <v>1105</v>
      </c>
      <c r="C914" s="649" t="s">
        <v>1106</v>
      </c>
      <c r="D914" s="647" t="s">
        <v>4595</v>
      </c>
      <c r="E914" s="650" t="s">
        <v>4596</v>
      </c>
      <c r="F914" s="647" t="s">
        <v>5345</v>
      </c>
      <c r="G914" s="651" t="s">
        <v>3775</v>
      </c>
      <c r="H914" s="628">
        <v>603</v>
      </c>
      <c r="I914" s="628">
        <v>603</v>
      </c>
      <c r="J914" s="652"/>
    </row>
    <row r="915" spans="1:10" s="560" customFormat="1" ht="28.5" customHeight="1">
      <c r="A915" s="647" t="s">
        <v>2866</v>
      </c>
      <c r="B915" s="648" t="s">
        <v>5036</v>
      </c>
      <c r="C915" s="649" t="s">
        <v>5037</v>
      </c>
      <c r="D915" s="647" t="s">
        <v>4595</v>
      </c>
      <c r="E915" s="650" t="s">
        <v>4596</v>
      </c>
      <c r="F915" s="647" t="s">
        <v>5345</v>
      </c>
      <c r="G915" s="651" t="s">
        <v>3775</v>
      </c>
      <c r="H915" s="628">
        <v>403</v>
      </c>
      <c r="I915" s="628">
        <v>403</v>
      </c>
      <c r="J915" s="652"/>
    </row>
    <row r="916" spans="1:10" s="560" customFormat="1" ht="28.5" customHeight="1">
      <c r="A916" s="647" t="s">
        <v>2866</v>
      </c>
      <c r="B916" s="648" t="s">
        <v>5038</v>
      </c>
      <c r="C916" s="649" t="s">
        <v>5039</v>
      </c>
      <c r="D916" s="647" t="s">
        <v>5032</v>
      </c>
      <c r="E916" s="650" t="s">
        <v>5033</v>
      </c>
      <c r="F916" s="647" t="s">
        <v>5345</v>
      </c>
      <c r="G916" s="651" t="s">
        <v>3775</v>
      </c>
      <c r="H916" s="628">
        <v>51</v>
      </c>
      <c r="I916" s="628">
        <v>51</v>
      </c>
      <c r="J916" s="652"/>
    </row>
    <row r="917" spans="1:10" s="560" customFormat="1" ht="28.5" customHeight="1">
      <c r="A917" s="647" t="s">
        <v>2866</v>
      </c>
      <c r="B917" s="648" t="s">
        <v>5038</v>
      </c>
      <c r="C917" s="649" t="s">
        <v>5039</v>
      </c>
      <c r="D917" s="647" t="s">
        <v>5034</v>
      </c>
      <c r="E917" s="650" t="s">
        <v>5035</v>
      </c>
      <c r="F917" s="647" t="s">
        <v>5345</v>
      </c>
      <c r="G917" s="651" t="s">
        <v>3775</v>
      </c>
      <c r="H917" s="628">
        <v>90</v>
      </c>
      <c r="I917" s="628">
        <v>90</v>
      </c>
      <c r="J917" s="652"/>
    </row>
    <row r="918" spans="1:10" s="560" customFormat="1" ht="28.5" customHeight="1">
      <c r="A918" s="647" t="s">
        <v>2866</v>
      </c>
      <c r="B918" s="648" t="s">
        <v>5040</v>
      </c>
      <c r="C918" s="649" t="s">
        <v>5041</v>
      </c>
      <c r="D918" s="647" t="s">
        <v>4595</v>
      </c>
      <c r="E918" s="650" t="s">
        <v>4596</v>
      </c>
      <c r="F918" s="647" t="s">
        <v>5345</v>
      </c>
      <c r="G918" s="651" t="s">
        <v>3775</v>
      </c>
      <c r="H918" s="628">
        <v>603</v>
      </c>
      <c r="I918" s="628">
        <v>603</v>
      </c>
      <c r="J918" s="652"/>
    </row>
    <row r="919" spans="1:10" s="560" customFormat="1" ht="28.5" customHeight="1">
      <c r="A919" s="647" t="s">
        <v>2866</v>
      </c>
      <c r="B919" s="648" t="s">
        <v>5042</v>
      </c>
      <c r="C919" s="649" t="s">
        <v>5043</v>
      </c>
      <c r="D919" s="647" t="s">
        <v>4595</v>
      </c>
      <c r="E919" s="650" t="s">
        <v>4596</v>
      </c>
      <c r="F919" s="647" t="s">
        <v>5345</v>
      </c>
      <c r="G919" s="651" t="s">
        <v>3775</v>
      </c>
      <c r="H919" s="628">
        <v>603</v>
      </c>
      <c r="I919" s="628">
        <v>603</v>
      </c>
      <c r="J919" s="652"/>
    </row>
    <row r="920" spans="1:10" s="560" customFormat="1" ht="28.5" customHeight="1">
      <c r="A920" s="647" t="s">
        <v>2866</v>
      </c>
      <c r="B920" s="648" t="s">
        <v>1107</v>
      </c>
      <c r="C920" s="649" t="s">
        <v>1108</v>
      </c>
      <c r="D920" s="647" t="s">
        <v>4595</v>
      </c>
      <c r="E920" s="650" t="s">
        <v>4596</v>
      </c>
      <c r="F920" s="647" t="s">
        <v>5345</v>
      </c>
      <c r="G920" s="651" t="s">
        <v>3775</v>
      </c>
      <c r="H920" s="628">
        <v>203</v>
      </c>
      <c r="I920" s="628">
        <v>203</v>
      </c>
      <c r="J920" s="652"/>
    </row>
    <row r="921" spans="1:10" s="560" customFormat="1" ht="28.5" customHeight="1">
      <c r="A921" s="647" t="s">
        <v>2866</v>
      </c>
      <c r="B921" s="648" t="s">
        <v>1109</v>
      </c>
      <c r="C921" s="649" t="s">
        <v>1110</v>
      </c>
      <c r="D921" s="647" t="s">
        <v>5032</v>
      </c>
      <c r="E921" s="650" t="s">
        <v>5033</v>
      </c>
      <c r="F921" s="647" t="s">
        <v>5345</v>
      </c>
      <c r="G921" s="651" t="s">
        <v>3775</v>
      </c>
      <c r="H921" s="628">
        <v>43</v>
      </c>
      <c r="I921" s="628">
        <v>43</v>
      </c>
      <c r="J921" s="652"/>
    </row>
    <row r="922" spans="1:10" s="560" customFormat="1" ht="28.5" customHeight="1">
      <c r="A922" s="647" t="s">
        <v>2866</v>
      </c>
      <c r="B922" s="658" t="s">
        <v>1109</v>
      </c>
      <c r="C922" s="659" t="s">
        <v>1110</v>
      </c>
      <c r="D922" s="647" t="s">
        <v>5034</v>
      </c>
      <c r="E922" s="650" t="s">
        <v>5035</v>
      </c>
      <c r="F922" s="647" t="s">
        <v>5345</v>
      </c>
      <c r="G922" s="651" t="s">
        <v>3775</v>
      </c>
      <c r="H922" s="628">
        <v>75</v>
      </c>
      <c r="I922" s="628">
        <v>75</v>
      </c>
      <c r="J922" s="652"/>
    </row>
    <row r="923" spans="1:10" s="560" customFormat="1" ht="28.5" customHeight="1">
      <c r="A923" s="647" t="s">
        <v>2866</v>
      </c>
      <c r="B923" s="658" t="s">
        <v>5044</v>
      </c>
      <c r="C923" s="659" t="s">
        <v>5045</v>
      </c>
      <c r="D923" s="647" t="s">
        <v>4595</v>
      </c>
      <c r="E923" s="650" t="s">
        <v>4596</v>
      </c>
      <c r="F923" s="647" t="s">
        <v>5345</v>
      </c>
      <c r="G923" s="651" t="s">
        <v>3775</v>
      </c>
      <c r="H923" s="628">
        <v>603</v>
      </c>
      <c r="I923" s="628">
        <v>603</v>
      </c>
      <c r="J923" s="652"/>
    </row>
    <row r="924" spans="1:10" s="560" customFormat="1" ht="28.5" customHeight="1">
      <c r="A924" s="647" t="s">
        <v>2866</v>
      </c>
      <c r="B924" s="648" t="s">
        <v>5046</v>
      </c>
      <c r="C924" s="649" t="s">
        <v>5047</v>
      </c>
      <c r="D924" s="647" t="s">
        <v>5032</v>
      </c>
      <c r="E924" s="650" t="s">
        <v>5033</v>
      </c>
      <c r="F924" s="647" t="s">
        <v>5345</v>
      </c>
      <c r="G924" s="651" t="s">
        <v>3775</v>
      </c>
      <c r="H924" s="628">
        <v>101</v>
      </c>
      <c r="I924" s="628">
        <v>101</v>
      </c>
      <c r="J924" s="652"/>
    </row>
    <row r="925" spans="1:10" s="560" customFormat="1" ht="28.5" customHeight="1">
      <c r="A925" s="647" t="s">
        <v>2866</v>
      </c>
      <c r="B925" s="648" t="s">
        <v>5046</v>
      </c>
      <c r="C925" s="649" t="s">
        <v>5047</v>
      </c>
      <c r="D925" s="647" t="s">
        <v>5034</v>
      </c>
      <c r="E925" s="650" t="s">
        <v>5035</v>
      </c>
      <c r="F925" s="647" t="s">
        <v>5345</v>
      </c>
      <c r="G925" s="651" t="s">
        <v>3775</v>
      </c>
      <c r="H925" s="628">
        <v>178</v>
      </c>
      <c r="I925" s="628">
        <v>178</v>
      </c>
      <c r="J925" s="652"/>
    </row>
    <row r="926" spans="1:10" s="560" customFormat="1" ht="28.5" customHeight="1">
      <c r="A926" s="647" t="s">
        <v>2866</v>
      </c>
      <c r="B926" s="648" t="s">
        <v>5048</v>
      </c>
      <c r="C926" s="649" t="s">
        <v>5049</v>
      </c>
      <c r="D926" s="647" t="s">
        <v>4595</v>
      </c>
      <c r="E926" s="650" t="s">
        <v>4596</v>
      </c>
      <c r="F926" s="647" t="s">
        <v>5345</v>
      </c>
      <c r="G926" s="651" t="s">
        <v>3775</v>
      </c>
      <c r="H926" s="628">
        <v>337</v>
      </c>
      <c r="I926" s="628">
        <v>337</v>
      </c>
      <c r="J926" s="652"/>
    </row>
    <row r="927" spans="1:10" s="560" customFormat="1" ht="28.5" customHeight="1">
      <c r="A927" s="647" t="s">
        <v>2866</v>
      </c>
      <c r="B927" s="648" t="s">
        <v>5050</v>
      </c>
      <c r="C927" s="649" t="s">
        <v>5051</v>
      </c>
      <c r="D927" s="647" t="s">
        <v>5032</v>
      </c>
      <c r="E927" s="650" t="s">
        <v>5033</v>
      </c>
      <c r="F927" s="647" t="s">
        <v>5345</v>
      </c>
      <c r="G927" s="651" t="s">
        <v>3775</v>
      </c>
      <c r="H927" s="628">
        <v>43</v>
      </c>
      <c r="I927" s="628">
        <v>43</v>
      </c>
      <c r="J927" s="652"/>
    </row>
    <row r="928" spans="1:10" s="560" customFormat="1" ht="28.5" customHeight="1">
      <c r="A928" s="647" t="s">
        <v>2866</v>
      </c>
      <c r="B928" s="648" t="s">
        <v>5050</v>
      </c>
      <c r="C928" s="649" t="s">
        <v>5051</v>
      </c>
      <c r="D928" s="647" t="s">
        <v>5034</v>
      </c>
      <c r="E928" s="650" t="s">
        <v>5035</v>
      </c>
      <c r="F928" s="647" t="s">
        <v>5345</v>
      </c>
      <c r="G928" s="651" t="s">
        <v>3775</v>
      </c>
      <c r="H928" s="628">
        <v>75</v>
      </c>
      <c r="I928" s="628">
        <v>75</v>
      </c>
      <c r="J928" s="652"/>
    </row>
    <row r="929" spans="1:10" s="560" customFormat="1" ht="28.5" customHeight="1">
      <c r="A929" s="647" t="s">
        <v>2866</v>
      </c>
      <c r="B929" s="648" t="s">
        <v>5052</v>
      </c>
      <c r="C929" s="649" t="s">
        <v>5053</v>
      </c>
      <c r="D929" s="647" t="s">
        <v>4595</v>
      </c>
      <c r="E929" s="650" t="s">
        <v>4596</v>
      </c>
      <c r="F929" s="647" t="s">
        <v>5345</v>
      </c>
      <c r="G929" s="651" t="s">
        <v>3775</v>
      </c>
      <c r="H929" s="628">
        <v>603</v>
      </c>
      <c r="I929" s="628">
        <v>603</v>
      </c>
      <c r="J929" s="652"/>
    </row>
    <row r="930" spans="1:10" s="560" customFormat="1" ht="28.5" customHeight="1">
      <c r="A930" s="647" t="s">
        <v>2866</v>
      </c>
      <c r="B930" s="648" t="s">
        <v>5054</v>
      </c>
      <c r="C930" s="649" t="s">
        <v>5055</v>
      </c>
      <c r="D930" s="647" t="s">
        <v>4595</v>
      </c>
      <c r="E930" s="650" t="s">
        <v>4596</v>
      </c>
      <c r="F930" s="647" t="s">
        <v>5345</v>
      </c>
      <c r="G930" s="651" t="s">
        <v>3775</v>
      </c>
      <c r="H930" s="628">
        <v>203</v>
      </c>
      <c r="I930" s="628">
        <v>203</v>
      </c>
      <c r="J930" s="652"/>
    </row>
    <row r="931" spans="1:10" s="560" customFormat="1" ht="28.5" customHeight="1">
      <c r="A931" s="647" t="s">
        <v>2866</v>
      </c>
      <c r="B931" s="658" t="s">
        <v>5056</v>
      </c>
      <c r="C931" s="659" t="s">
        <v>5057</v>
      </c>
      <c r="D931" s="647" t="s">
        <v>5032</v>
      </c>
      <c r="E931" s="650" t="s">
        <v>5033</v>
      </c>
      <c r="F931" s="647" t="s">
        <v>5345</v>
      </c>
      <c r="G931" s="651" t="s">
        <v>3775</v>
      </c>
      <c r="H931" s="628">
        <v>26</v>
      </c>
      <c r="I931" s="628">
        <v>26</v>
      </c>
      <c r="J931" s="652"/>
    </row>
    <row r="932" spans="1:10" s="560" customFormat="1" ht="28.5" customHeight="1">
      <c r="A932" s="647" t="s">
        <v>2866</v>
      </c>
      <c r="B932" s="658" t="s">
        <v>5056</v>
      </c>
      <c r="C932" s="659" t="s">
        <v>5057</v>
      </c>
      <c r="D932" s="647" t="s">
        <v>5034</v>
      </c>
      <c r="E932" s="650" t="s">
        <v>5035</v>
      </c>
      <c r="F932" s="647" t="s">
        <v>5345</v>
      </c>
      <c r="G932" s="651" t="s">
        <v>3775</v>
      </c>
      <c r="H932" s="628">
        <v>45</v>
      </c>
      <c r="I932" s="628">
        <v>45</v>
      </c>
      <c r="J932" s="652"/>
    </row>
    <row r="933" spans="1:10" s="560" customFormat="1" ht="28.5" customHeight="1">
      <c r="A933" s="647" t="s">
        <v>2866</v>
      </c>
      <c r="B933" s="648" t="s">
        <v>5058</v>
      </c>
      <c r="C933" s="649" t="s">
        <v>5059</v>
      </c>
      <c r="D933" s="647" t="s">
        <v>4595</v>
      </c>
      <c r="E933" s="650" t="s">
        <v>4596</v>
      </c>
      <c r="F933" s="647" t="s">
        <v>5345</v>
      </c>
      <c r="G933" s="651" t="s">
        <v>3775</v>
      </c>
      <c r="H933" s="628">
        <v>603</v>
      </c>
      <c r="I933" s="628">
        <v>603</v>
      </c>
      <c r="J933" s="652"/>
    </row>
    <row r="934" spans="1:10" s="560" customFormat="1" ht="28.5" customHeight="1">
      <c r="A934" s="647" t="s">
        <v>2866</v>
      </c>
      <c r="B934" s="648" t="s">
        <v>5060</v>
      </c>
      <c r="C934" s="649" t="s">
        <v>1111</v>
      </c>
      <c r="D934" s="647" t="s">
        <v>5032</v>
      </c>
      <c r="E934" s="650" t="s">
        <v>5033</v>
      </c>
      <c r="F934" s="647" t="s">
        <v>5345</v>
      </c>
      <c r="G934" s="651" t="s">
        <v>3775</v>
      </c>
      <c r="H934" s="628">
        <v>26</v>
      </c>
      <c r="I934" s="628">
        <v>26</v>
      </c>
      <c r="J934" s="652"/>
    </row>
    <row r="935" spans="1:10" s="560" customFormat="1" ht="28.5" customHeight="1">
      <c r="A935" s="647" t="s">
        <v>2866</v>
      </c>
      <c r="B935" s="648" t="s">
        <v>5060</v>
      </c>
      <c r="C935" s="649" t="s">
        <v>1111</v>
      </c>
      <c r="D935" s="647" t="s">
        <v>5034</v>
      </c>
      <c r="E935" s="650" t="s">
        <v>5035</v>
      </c>
      <c r="F935" s="647" t="s">
        <v>5345</v>
      </c>
      <c r="G935" s="651" t="s">
        <v>3775</v>
      </c>
      <c r="H935" s="628">
        <v>45</v>
      </c>
      <c r="I935" s="628">
        <v>45</v>
      </c>
      <c r="J935" s="652"/>
    </row>
    <row r="936" spans="1:10" s="560" customFormat="1" ht="28.5" customHeight="1">
      <c r="A936" s="647" t="s">
        <v>2866</v>
      </c>
      <c r="B936" s="648" t="s">
        <v>5061</v>
      </c>
      <c r="C936" s="649" t="s">
        <v>5062</v>
      </c>
      <c r="D936" s="647" t="s">
        <v>4595</v>
      </c>
      <c r="E936" s="650" t="s">
        <v>4596</v>
      </c>
      <c r="F936" s="647" t="s">
        <v>5345</v>
      </c>
      <c r="G936" s="651" t="s">
        <v>3775</v>
      </c>
      <c r="H936" s="628">
        <v>203</v>
      </c>
      <c r="I936" s="628">
        <v>203</v>
      </c>
      <c r="J936" s="652"/>
    </row>
    <row r="937" spans="1:10" s="560" customFormat="1" ht="28.5" customHeight="1">
      <c r="A937" s="647" t="s">
        <v>2866</v>
      </c>
      <c r="B937" s="648" t="s">
        <v>5063</v>
      </c>
      <c r="C937" s="649" t="s">
        <v>5064</v>
      </c>
      <c r="D937" s="647" t="s">
        <v>5032</v>
      </c>
      <c r="E937" s="650" t="s">
        <v>5033</v>
      </c>
      <c r="F937" s="647" t="s">
        <v>5345</v>
      </c>
      <c r="G937" s="651" t="s">
        <v>3775</v>
      </c>
      <c r="H937" s="628">
        <v>26</v>
      </c>
      <c r="I937" s="628">
        <v>26</v>
      </c>
      <c r="J937" s="652"/>
    </row>
    <row r="938" spans="1:10" s="560" customFormat="1" ht="28.5" customHeight="1">
      <c r="A938" s="647" t="s">
        <v>2866</v>
      </c>
      <c r="B938" s="648" t="s">
        <v>5063</v>
      </c>
      <c r="C938" s="649" t="s">
        <v>5064</v>
      </c>
      <c r="D938" s="647" t="s">
        <v>5034</v>
      </c>
      <c r="E938" s="650" t="s">
        <v>5035</v>
      </c>
      <c r="F938" s="647" t="s">
        <v>5345</v>
      </c>
      <c r="G938" s="651" t="s">
        <v>3775</v>
      </c>
      <c r="H938" s="628">
        <v>45</v>
      </c>
      <c r="I938" s="628">
        <v>45</v>
      </c>
      <c r="J938" s="652"/>
    </row>
    <row r="939" spans="1:10" s="560" customFormat="1" ht="28.5" customHeight="1">
      <c r="A939" s="647" t="s">
        <v>2866</v>
      </c>
      <c r="B939" s="648" t="s">
        <v>5065</v>
      </c>
      <c r="C939" s="649" t="s">
        <v>5066</v>
      </c>
      <c r="D939" s="647" t="s">
        <v>4595</v>
      </c>
      <c r="E939" s="650" t="s">
        <v>4596</v>
      </c>
      <c r="F939" s="647" t="s">
        <v>5345</v>
      </c>
      <c r="G939" s="651" t="s">
        <v>3775</v>
      </c>
      <c r="H939" s="628">
        <v>203</v>
      </c>
      <c r="I939" s="628">
        <v>203</v>
      </c>
      <c r="J939" s="652"/>
    </row>
    <row r="940" spans="1:10" s="560" customFormat="1" ht="28.5" customHeight="1">
      <c r="A940" s="647" t="s">
        <v>2866</v>
      </c>
      <c r="B940" s="648" t="s">
        <v>5067</v>
      </c>
      <c r="C940" s="649" t="s">
        <v>5068</v>
      </c>
      <c r="D940" s="647" t="s">
        <v>5032</v>
      </c>
      <c r="E940" s="650" t="s">
        <v>5033</v>
      </c>
      <c r="F940" s="647" t="s">
        <v>5345</v>
      </c>
      <c r="G940" s="651" t="s">
        <v>3775</v>
      </c>
      <c r="H940" s="628">
        <v>26</v>
      </c>
      <c r="I940" s="628">
        <v>26</v>
      </c>
      <c r="J940" s="652"/>
    </row>
    <row r="941" spans="1:10" s="560" customFormat="1" ht="28.5" customHeight="1">
      <c r="A941" s="647" t="s">
        <v>2866</v>
      </c>
      <c r="B941" s="658" t="s">
        <v>5067</v>
      </c>
      <c r="C941" s="659" t="s">
        <v>5068</v>
      </c>
      <c r="D941" s="647" t="s">
        <v>5034</v>
      </c>
      <c r="E941" s="650" t="s">
        <v>5035</v>
      </c>
      <c r="F941" s="647" t="s">
        <v>5345</v>
      </c>
      <c r="G941" s="651" t="s">
        <v>3775</v>
      </c>
      <c r="H941" s="628">
        <v>45</v>
      </c>
      <c r="I941" s="628">
        <v>45</v>
      </c>
      <c r="J941" s="652"/>
    </row>
    <row r="942" spans="1:10" s="560" customFormat="1" ht="28.5" customHeight="1">
      <c r="A942" s="647" t="s">
        <v>2866</v>
      </c>
      <c r="B942" s="658" t="s">
        <v>5069</v>
      </c>
      <c r="C942" s="659" t="s">
        <v>5070</v>
      </c>
      <c r="D942" s="647" t="s">
        <v>4595</v>
      </c>
      <c r="E942" s="650" t="s">
        <v>4596</v>
      </c>
      <c r="F942" s="647" t="s">
        <v>5345</v>
      </c>
      <c r="G942" s="651" t="s">
        <v>3775</v>
      </c>
      <c r="H942" s="628">
        <v>470</v>
      </c>
      <c r="I942" s="628">
        <v>470</v>
      </c>
      <c r="J942" s="652"/>
    </row>
    <row r="943" spans="1:10" s="560" customFormat="1" ht="28.5" customHeight="1">
      <c r="A943" s="647" t="s">
        <v>2866</v>
      </c>
      <c r="B943" s="648" t="s">
        <v>5071</v>
      </c>
      <c r="C943" s="649" t="s">
        <v>5072</v>
      </c>
      <c r="D943" s="647" t="s">
        <v>5032</v>
      </c>
      <c r="E943" s="650" t="s">
        <v>5033</v>
      </c>
      <c r="F943" s="647" t="s">
        <v>5345</v>
      </c>
      <c r="G943" s="651" t="s">
        <v>3775</v>
      </c>
      <c r="H943" s="628">
        <v>59</v>
      </c>
      <c r="I943" s="628">
        <v>59</v>
      </c>
      <c r="J943" s="652"/>
    </row>
    <row r="944" spans="1:10" s="560" customFormat="1" ht="28.5" customHeight="1">
      <c r="A944" s="647" t="s">
        <v>2866</v>
      </c>
      <c r="B944" s="648" t="s">
        <v>5071</v>
      </c>
      <c r="C944" s="649" t="s">
        <v>5072</v>
      </c>
      <c r="D944" s="647" t="s">
        <v>5034</v>
      </c>
      <c r="E944" s="650" t="s">
        <v>5035</v>
      </c>
      <c r="F944" s="647" t="s">
        <v>5345</v>
      </c>
      <c r="G944" s="651" t="s">
        <v>3775</v>
      </c>
      <c r="H944" s="628">
        <v>104</v>
      </c>
      <c r="I944" s="628">
        <v>104</v>
      </c>
      <c r="J944" s="652"/>
    </row>
    <row r="945" spans="1:10" s="560" customFormat="1" ht="28.5" customHeight="1">
      <c r="A945" s="647" t="s">
        <v>2866</v>
      </c>
      <c r="B945" s="648" t="s">
        <v>5073</v>
      </c>
      <c r="C945" s="649" t="s">
        <v>5074</v>
      </c>
      <c r="D945" s="647" t="s">
        <v>5032</v>
      </c>
      <c r="E945" s="650" t="s">
        <v>5033</v>
      </c>
      <c r="F945" s="647" t="s">
        <v>5345</v>
      </c>
      <c r="G945" s="651" t="s">
        <v>3775</v>
      </c>
      <c r="H945" s="628">
        <v>34</v>
      </c>
      <c r="I945" s="628">
        <v>34</v>
      </c>
      <c r="J945" s="652"/>
    </row>
    <row r="946" spans="1:10" s="560" customFormat="1" ht="28.5" customHeight="1">
      <c r="A946" s="647" t="s">
        <v>2866</v>
      </c>
      <c r="B946" s="648" t="s">
        <v>5073</v>
      </c>
      <c r="C946" s="649" t="s">
        <v>5074</v>
      </c>
      <c r="D946" s="647" t="s">
        <v>5034</v>
      </c>
      <c r="E946" s="650" t="s">
        <v>5035</v>
      </c>
      <c r="F946" s="647" t="s">
        <v>5345</v>
      </c>
      <c r="G946" s="651" t="s">
        <v>3775</v>
      </c>
      <c r="H946" s="628">
        <v>60</v>
      </c>
      <c r="I946" s="628">
        <v>60</v>
      </c>
      <c r="J946" s="652"/>
    </row>
    <row r="947" spans="1:10" s="560" customFormat="1" ht="28.5" customHeight="1">
      <c r="A947" s="647" t="s">
        <v>2866</v>
      </c>
      <c r="B947" s="648" t="s">
        <v>5075</v>
      </c>
      <c r="C947" s="649" t="s">
        <v>5076</v>
      </c>
      <c r="D947" s="647" t="s">
        <v>4595</v>
      </c>
      <c r="E947" s="650" t="s">
        <v>4596</v>
      </c>
      <c r="F947" s="647" t="s">
        <v>5345</v>
      </c>
      <c r="G947" s="651" t="s">
        <v>3775</v>
      </c>
      <c r="H947" s="628">
        <v>203</v>
      </c>
      <c r="I947" s="628">
        <v>203</v>
      </c>
      <c r="J947" s="652"/>
    </row>
    <row r="948" spans="1:10" s="560" customFormat="1" ht="28.5" customHeight="1">
      <c r="A948" s="647" t="s">
        <v>2866</v>
      </c>
      <c r="B948" s="648" t="s">
        <v>5077</v>
      </c>
      <c r="C948" s="649" t="s">
        <v>5078</v>
      </c>
      <c r="D948" s="647" t="s">
        <v>5032</v>
      </c>
      <c r="E948" s="650" t="s">
        <v>5033</v>
      </c>
      <c r="F948" s="647" t="s">
        <v>5345</v>
      </c>
      <c r="G948" s="651" t="s">
        <v>3775</v>
      </c>
      <c r="H948" s="628">
        <v>26</v>
      </c>
      <c r="I948" s="628">
        <v>26</v>
      </c>
      <c r="J948" s="652"/>
    </row>
    <row r="949" spans="1:10" s="560" customFormat="1" ht="28.5" customHeight="1">
      <c r="A949" s="647" t="s">
        <v>2866</v>
      </c>
      <c r="B949" s="648" t="s">
        <v>5077</v>
      </c>
      <c r="C949" s="649" t="s">
        <v>5078</v>
      </c>
      <c r="D949" s="647" t="s">
        <v>5034</v>
      </c>
      <c r="E949" s="650" t="s">
        <v>5035</v>
      </c>
      <c r="F949" s="647" t="s">
        <v>5345</v>
      </c>
      <c r="G949" s="651" t="s">
        <v>3775</v>
      </c>
      <c r="H949" s="628">
        <v>45</v>
      </c>
      <c r="I949" s="628">
        <v>45</v>
      </c>
      <c r="J949" s="652"/>
    </row>
    <row r="950" spans="1:10" s="560" customFormat="1" ht="28.5" customHeight="1">
      <c r="A950" s="647" t="s">
        <v>2866</v>
      </c>
      <c r="B950" s="648" t="s">
        <v>5079</v>
      </c>
      <c r="C950" s="649" t="s">
        <v>5080</v>
      </c>
      <c r="D950" s="647" t="s">
        <v>4595</v>
      </c>
      <c r="E950" s="650" t="s">
        <v>4596</v>
      </c>
      <c r="F950" s="647" t="s">
        <v>5345</v>
      </c>
      <c r="G950" s="651" t="s">
        <v>3775</v>
      </c>
      <c r="H950" s="628">
        <v>203</v>
      </c>
      <c r="I950" s="628">
        <v>203</v>
      </c>
      <c r="J950" s="652"/>
    </row>
    <row r="951" spans="1:10" s="560" customFormat="1" ht="28.5" customHeight="1">
      <c r="A951" s="647" t="s">
        <v>2866</v>
      </c>
      <c r="B951" s="658" t="s">
        <v>5081</v>
      </c>
      <c r="C951" s="659" t="s">
        <v>5082</v>
      </c>
      <c r="D951" s="647" t="s">
        <v>5032</v>
      </c>
      <c r="E951" s="650" t="s">
        <v>5033</v>
      </c>
      <c r="F951" s="647" t="s">
        <v>5345</v>
      </c>
      <c r="G951" s="651" t="s">
        <v>3775</v>
      </c>
      <c r="H951" s="628">
        <v>26</v>
      </c>
      <c r="I951" s="628">
        <v>26</v>
      </c>
      <c r="J951" s="652"/>
    </row>
    <row r="952" spans="1:10" s="560" customFormat="1" ht="28.5" customHeight="1">
      <c r="A952" s="647" t="s">
        <v>2866</v>
      </c>
      <c r="B952" s="658" t="s">
        <v>5081</v>
      </c>
      <c r="C952" s="659" t="s">
        <v>5082</v>
      </c>
      <c r="D952" s="647" t="s">
        <v>5034</v>
      </c>
      <c r="E952" s="650" t="s">
        <v>5035</v>
      </c>
      <c r="F952" s="647" t="s">
        <v>5345</v>
      </c>
      <c r="G952" s="651" t="s">
        <v>3775</v>
      </c>
      <c r="H952" s="628">
        <v>45</v>
      </c>
      <c r="I952" s="628">
        <v>45</v>
      </c>
      <c r="J952" s="652"/>
    </row>
    <row r="953" spans="1:10" s="560" customFormat="1" ht="28.5" customHeight="1">
      <c r="A953" s="647" t="s">
        <v>2866</v>
      </c>
      <c r="B953" s="648" t="s">
        <v>5083</v>
      </c>
      <c r="C953" s="649" t="s">
        <v>5084</v>
      </c>
      <c r="D953" s="647" t="s">
        <v>4595</v>
      </c>
      <c r="E953" s="650" t="s">
        <v>4596</v>
      </c>
      <c r="F953" s="647" t="s">
        <v>5345</v>
      </c>
      <c r="G953" s="651" t="s">
        <v>3775</v>
      </c>
      <c r="H953" s="628">
        <v>203</v>
      </c>
      <c r="I953" s="628"/>
      <c r="J953" s="652"/>
    </row>
    <row r="954" spans="1:10" s="560" customFormat="1" ht="28.5" customHeight="1">
      <c r="A954" s="647" t="s">
        <v>2866</v>
      </c>
      <c r="B954" s="648" t="s">
        <v>5085</v>
      </c>
      <c r="C954" s="649" t="s">
        <v>5086</v>
      </c>
      <c r="D954" s="647" t="s">
        <v>5032</v>
      </c>
      <c r="E954" s="650" t="s">
        <v>5033</v>
      </c>
      <c r="F954" s="647" t="s">
        <v>5345</v>
      </c>
      <c r="G954" s="651" t="s">
        <v>3775</v>
      </c>
      <c r="H954" s="628">
        <v>26</v>
      </c>
      <c r="I954" s="628"/>
      <c r="J954" s="652"/>
    </row>
    <row r="955" spans="1:10" s="560" customFormat="1" ht="28.5" customHeight="1">
      <c r="A955" s="647" t="s">
        <v>2866</v>
      </c>
      <c r="B955" s="648" t="s">
        <v>5085</v>
      </c>
      <c r="C955" s="649" t="s">
        <v>5086</v>
      </c>
      <c r="D955" s="647" t="s">
        <v>5034</v>
      </c>
      <c r="E955" s="650" t="s">
        <v>5035</v>
      </c>
      <c r="F955" s="647" t="s">
        <v>5345</v>
      </c>
      <c r="G955" s="651" t="s">
        <v>3775</v>
      </c>
      <c r="H955" s="628">
        <v>45</v>
      </c>
      <c r="I955" s="628"/>
      <c r="J955" s="652"/>
    </row>
    <row r="956" spans="1:10" s="560" customFormat="1" ht="28.5" customHeight="1">
      <c r="A956" s="647" t="s">
        <v>2866</v>
      </c>
      <c r="B956" s="648" t="s">
        <v>5087</v>
      </c>
      <c r="C956" s="649" t="s">
        <v>5088</v>
      </c>
      <c r="D956" s="647" t="s">
        <v>4595</v>
      </c>
      <c r="E956" s="650" t="s">
        <v>4596</v>
      </c>
      <c r="F956" s="647" t="s">
        <v>5345</v>
      </c>
      <c r="G956" s="651" t="s">
        <v>3775</v>
      </c>
      <c r="H956" s="628">
        <v>203</v>
      </c>
      <c r="I956" s="628"/>
      <c r="J956" s="652"/>
    </row>
    <row r="957" spans="1:10" s="560" customFormat="1" ht="28.5" customHeight="1">
      <c r="A957" s="647" t="s">
        <v>2866</v>
      </c>
      <c r="B957" s="648" t="s">
        <v>5089</v>
      </c>
      <c r="C957" s="649" t="s">
        <v>5090</v>
      </c>
      <c r="D957" s="647" t="s">
        <v>5032</v>
      </c>
      <c r="E957" s="650" t="s">
        <v>5033</v>
      </c>
      <c r="F957" s="647" t="s">
        <v>5345</v>
      </c>
      <c r="G957" s="651" t="s">
        <v>3775</v>
      </c>
      <c r="H957" s="628">
        <v>26</v>
      </c>
      <c r="I957" s="628">
        <v>26</v>
      </c>
      <c r="J957" s="652"/>
    </row>
    <row r="958" spans="1:10" s="560" customFormat="1" ht="28.5" customHeight="1">
      <c r="A958" s="647" t="s">
        <v>2866</v>
      </c>
      <c r="B958" s="648" t="s">
        <v>5089</v>
      </c>
      <c r="C958" s="649" t="s">
        <v>5090</v>
      </c>
      <c r="D958" s="647" t="s">
        <v>5034</v>
      </c>
      <c r="E958" s="650" t="s">
        <v>5035</v>
      </c>
      <c r="F958" s="647" t="s">
        <v>5345</v>
      </c>
      <c r="G958" s="651" t="s">
        <v>3775</v>
      </c>
      <c r="H958" s="628">
        <v>45</v>
      </c>
      <c r="I958" s="628">
        <v>45</v>
      </c>
      <c r="J958" s="652"/>
    </row>
    <row r="959" spans="1:10" s="560" customFormat="1" ht="28.5" customHeight="1">
      <c r="A959" s="647" t="s">
        <v>2866</v>
      </c>
      <c r="B959" s="648" t="s">
        <v>5091</v>
      </c>
      <c r="C959" s="649" t="s">
        <v>5092</v>
      </c>
      <c r="D959" s="647" t="s">
        <v>4595</v>
      </c>
      <c r="E959" s="650" t="s">
        <v>4596</v>
      </c>
      <c r="F959" s="647" t="s">
        <v>5345</v>
      </c>
      <c r="G959" s="651" t="s">
        <v>3775</v>
      </c>
      <c r="H959" s="628">
        <v>270</v>
      </c>
      <c r="I959" s="628">
        <v>270</v>
      </c>
      <c r="J959" s="652"/>
    </row>
    <row r="960" spans="1:10" s="560" customFormat="1" ht="28.5" customHeight="1">
      <c r="A960" s="647" t="s">
        <v>2866</v>
      </c>
      <c r="B960" s="648" t="s">
        <v>5093</v>
      </c>
      <c r="C960" s="649" t="s">
        <v>5094</v>
      </c>
      <c r="D960" s="647" t="s">
        <v>5032</v>
      </c>
      <c r="E960" s="650" t="s">
        <v>5033</v>
      </c>
      <c r="F960" s="647" t="s">
        <v>5345</v>
      </c>
      <c r="G960" s="651" t="s">
        <v>3775</v>
      </c>
      <c r="H960" s="628">
        <v>34</v>
      </c>
      <c r="I960" s="628">
        <v>34</v>
      </c>
      <c r="J960" s="652"/>
    </row>
    <row r="961" spans="1:10" s="560" customFormat="1" ht="28.5" customHeight="1">
      <c r="A961" s="647" t="s">
        <v>2866</v>
      </c>
      <c r="B961" s="658" t="s">
        <v>5093</v>
      </c>
      <c r="C961" s="659" t="s">
        <v>5094</v>
      </c>
      <c r="D961" s="647" t="s">
        <v>5034</v>
      </c>
      <c r="E961" s="650" t="s">
        <v>5035</v>
      </c>
      <c r="F961" s="647" t="s">
        <v>5345</v>
      </c>
      <c r="G961" s="651" t="s">
        <v>3775</v>
      </c>
      <c r="H961" s="628">
        <v>60</v>
      </c>
      <c r="I961" s="628">
        <v>60</v>
      </c>
      <c r="J961" s="652"/>
    </row>
    <row r="962" spans="1:10" s="560" customFormat="1" ht="28.5" customHeight="1">
      <c r="A962" s="647" t="s">
        <v>2866</v>
      </c>
      <c r="B962" s="658" t="s">
        <v>1112</v>
      </c>
      <c r="C962" s="659" t="s">
        <v>5095</v>
      </c>
      <c r="D962" s="647" t="s">
        <v>4595</v>
      </c>
      <c r="E962" s="650" t="s">
        <v>4596</v>
      </c>
      <c r="F962" s="647" t="s">
        <v>5345</v>
      </c>
      <c r="G962" s="651" t="s">
        <v>3775</v>
      </c>
      <c r="H962" s="628">
        <v>403</v>
      </c>
      <c r="I962" s="628">
        <v>403</v>
      </c>
      <c r="J962" s="652"/>
    </row>
    <row r="963" spans="1:10" s="560" customFormat="1" ht="28.5" customHeight="1">
      <c r="A963" s="647" t="s">
        <v>2866</v>
      </c>
      <c r="B963" s="648" t="s">
        <v>1113</v>
      </c>
      <c r="C963" s="649" t="s">
        <v>5096</v>
      </c>
      <c r="D963" s="647" t="s">
        <v>5032</v>
      </c>
      <c r="E963" s="650" t="s">
        <v>5033</v>
      </c>
      <c r="F963" s="647" t="s">
        <v>5345</v>
      </c>
      <c r="G963" s="651" t="s">
        <v>3775</v>
      </c>
      <c r="H963" s="628">
        <v>76</v>
      </c>
      <c r="I963" s="628">
        <v>76</v>
      </c>
      <c r="J963" s="652"/>
    </row>
    <row r="964" spans="1:10" s="560" customFormat="1" ht="28.5" customHeight="1">
      <c r="A964" s="647" t="s">
        <v>2866</v>
      </c>
      <c r="B964" s="648" t="s">
        <v>1113</v>
      </c>
      <c r="C964" s="649" t="s">
        <v>5096</v>
      </c>
      <c r="D964" s="647" t="s">
        <v>5034</v>
      </c>
      <c r="E964" s="650" t="s">
        <v>5035</v>
      </c>
      <c r="F964" s="647" t="s">
        <v>5345</v>
      </c>
      <c r="G964" s="651" t="s">
        <v>3775</v>
      </c>
      <c r="H964" s="628">
        <v>134</v>
      </c>
      <c r="I964" s="628">
        <v>134</v>
      </c>
      <c r="J964" s="652"/>
    </row>
    <row r="965" spans="1:10" s="560" customFormat="1" ht="28.5" customHeight="1">
      <c r="A965" s="647" t="s">
        <v>2866</v>
      </c>
      <c r="B965" s="648" t="s">
        <v>1114</v>
      </c>
      <c r="C965" s="649" t="s">
        <v>1115</v>
      </c>
      <c r="D965" s="647" t="s">
        <v>4595</v>
      </c>
      <c r="E965" s="650" t="s">
        <v>4596</v>
      </c>
      <c r="F965" s="647" t="s">
        <v>5345</v>
      </c>
      <c r="G965" s="651" t="s">
        <v>3775</v>
      </c>
      <c r="H965" s="628">
        <v>603</v>
      </c>
      <c r="I965" s="628">
        <v>603</v>
      </c>
      <c r="J965" s="652"/>
    </row>
    <row r="966" spans="1:10" s="560" customFormat="1" ht="28.5" customHeight="1">
      <c r="A966" s="647" t="s">
        <v>2866</v>
      </c>
      <c r="B966" s="648" t="s">
        <v>5097</v>
      </c>
      <c r="C966" s="649" t="s">
        <v>5098</v>
      </c>
      <c r="D966" s="647" t="s">
        <v>4595</v>
      </c>
      <c r="E966" s="650" t="s">
        <v>4596</v>
      </c>
      <c r="F966" s="647" t="s">
        <v>5345</v>
      </c>
      <c r="G966" s="651" t="s">
        <v>3775</v>
      </c>
      <c r="H966" s="628">
        <v>525</v>
      </c>
      <c r="I966" s="628">
        <v>525</v>
      </c>
      <c r="J966" s="652"/>
    </row>
    <row r="967" spans="1:10" s="560" customFormat="1" ht="28.5" customHeight="1">
      <c r="A967" s="647" t="s">
        <v>2866</v>
      </c>
      <c r="B967" s="648" t="s">
        <v>1116</v>
      </c>
      <c r="C967" s="649" t="s">
        <v>1117</v>
      </c>
      <c r="D967" s="647" t="s">
        <v>4595</v>
      </c>
      <c r="E967" s="650" t="s">
        <v>4596</v>
      </c>
      <c r="F967" s="647" t="s">
        <v>5345</v>
      </c>
      <c r="G967" s="651" t="s">
        <v>3775</v>
      </c>
      <c r="H967" s="628">
        <v>403</v>
      </c>
      <c r="I967" s="628">
        <v>403</v>
      </c>
      <c r="J967" s="652"/>
    </row>
    <row r="968" spans="1:10" s="560" customFormat="1" ht="28.5" customHeight="1">
      <c r="A968" s="647" t="s">
        <v>2866</v>
      </c>
      <c r="B968" s="648" t="s">
        <v>1118</v>
      </c>
      <c r="C968" s="649" t="s">
        <v>1119</v>
      </c>
      <c r="D968" s="647" t="s">
        <v>5032</v>
      </c>
      <c r="E968" s="650" t="s">
        <v>5033</v>
      </c>
      <c r="F968" s="647" t="s">
        <v>5345</v>
      </c>
      <c r="G968" s="651" t="s">
        <v>3775</v>
      </c>
      <c r="H968" s="628">
        <v>76</v>
      </c>
      <c r="I968" s="628">
        <v>76</v>
      </c>
      <c r="J968" s="652"/>
    </row>
    <row r="969" spans="1:10" s="560" customFormat="1" ht="28.5" customHeight="1">
      <c r="A969" s="647" t="s">
        <v>2866</v>
      </c>
      <c r="B969" s="648" t="s">
        <v>1118</v>
      </c>
      <c r="C969" s="649" t="s">
        <v>1119</v>
      </c>
      <c r="D969" s="647" t="s">
        <v>5034</v>
      </c>
      <c r="E969" s="650" t="s">
        <v>5035</v>
      </c>
      <c r="F969" s="647" t="s">
        <v>5345</v>
      </c>
      <c r="G969" s="651" t="s">
        <v>3775</v>
      </c>
      <c r="H969" s="628">
        <v>134</v>
      </c>
      <c r="I969" s="628">
        <v>134</v>
      </c>
      <c r="J969" s="652"/>
    </row>
    <row r="970" spans="1:10" s="560" customFormat="1" ht="28.5" customHeight="1">
      <c r="A970" s="647" t="s">
        <v>2866</v>
      </c>
      <c r="B970" s="648" t="s">
        <v>5099</v>
      </c>
      <c r="C970" s="649" t="s">
        <v>5100</v>
      </c>
      <c r="D970" s="647" t="s">
        <v>4595</v>
      </c>
      <c r="E970" s="650" t="s">
        <v>4596</v>
      </c>
      <c r="F970" s="647" t="s">
        <v>5345</v>
      </c>
      <c r="G970" s="651" t="s">
        <v>3775</v>
      </c>
      <c r="H970" s="628">
        <v>603</v>
      </c>
      <c r="I970" s="628">
        <v>603</v>
      </c>
      <c r="J970" s="652"/>
    </row>
    <row r="971" spans="1:10" s="560" customFormat="1" ht="28.5" customHeight="1">
      <c r="A971" s="647" t="s">
        <v>2866</v>
      </c>
      <c r="B971" s="658" t="s">
        <v>5101</v>
      </c>
      <c r="C971" s="659" t="s">
        <v>5102</v>
      </c>
      <c r="D971" s="647" t="s">
        <v>4595</v>
      </c>
      <c r="E971" s="650" t="s">
        <v>4596</v>
      </c>
      <c r="F971" s="647" t="s">
        <v>5345</v>
      </c>
      <c r="G971" s="651" t="s">
        <v>3775</v>
      </c>
      <c r="H971" s="628">
        <v>270</v>
      </c>
      <c r="I971" s="628">
        <v>270</v>
      </c>
      <c r="J971" s="652"/>
    </row>
    <row r="972" spans="1:10" s="560" customFormat="1" ht="28.5" customHeight="1">
      <c r="A972" s="647" t="s">
        <v>2866</v>
      </c>
      <c r="B972" s="658" t="s">
        <v>5103</v>
      </c>
      <c r="C972" s="659" t="s">
        <v>5104</v>
      </c>
      <c r="D972" s="647" t="s">
        <v>5032</v>
      </c>
      <c r="E972" s="650" t="s">
        <v>5033</v>
      </c>
      <c r="F972" s="647" t="s">
        <v>5345</v>
      </c>
      <c r="G972" s="651" t="s">
        <v>3775</v>
      </c>
      <c r="H972" s="628">
        <v>34</v>
      </c>
      <c r="I972" s="628">
        <v>34</v>
      </c>
      <c r="J972" s="652"/>
    </row>
    <row r="973" spans="1:10" s="560" customFormat="1" ht="28.5" customHeight="1">
      <c r="A973" s="647" t="s">
        <v>2866</v>
      </c>
      <c r="B973" s="648" t="s">
        <v>5103</v>
      </c>
      <c r="C973" s="649" t="s">
        <v>5104</v>
      </c>
      <c r="D973" s="647" t="s">
        <v>5034</v>
      </c>
      <c r="E973" s="650" t="s">
        <v>5035</v>
      </c>
      <c r="F973" s="647" t="s">
        <v>5345</v>
      </c>
      <c r="G973" s="651" t="s">
        <v>3775</v>
      </c>
      <c r="H973" s="628">
        <v>60</v>
      </c>
      <c r="I973" s="628">
        <v>60</v>
      </c>
      <c r="J973" s="652"/>
    </row>
    <row r="974" spans="1:10" s="560" customFormat="1" ht="28.5" customHeight="1">
      <c r="A974" s="647" t="s">
        <v>2866</v>
      </c>
      <c r="B974" s="648" t="s">
        <v>1120</v>
      </c>
      <c r="C974" s="649" t="s">
        <v>1121</v>
      </c>
      <c r="D974" s="647" t="s">
        <v>5032</v>
      </c>
      <c r="E974" s="650" t="s">
        <v>5033</v>
      </c>
      <c r="F974" s="647" t="s">
        <v>5345</v>
      </c>
      <c r="G974" s="651" t="s">
        <v>3775</v>
      </c>
      <c r="H974" s="628">
        <v>26</v>
      </c>
      <c r="I974" s="628">
        <v>26</v>
      </c>
      <c r="J974" s="652"/>
    </row>
    <row r="975" spans="1:10" s="560" customFormat="1" ht="28.5" customHeight="1">
      <c r="A975" s="647" t="s">
        <v>2866</v>
      </c>
      <c r="B975" s="648" t="s">
        <v>1120</v>
      </c>
      <c r="C975" s="649" t="s">
        <v>1121</v>
      </c>
      <c r="D975" s="647" t="s">
        <v>5034</v>
      </c>
      <c r="E975" s="650" t="s">
        <v>5035</v>
      </c>
      <c r="F975" s="647" t="s">
        <v>5345</v>
      </c>
      <c r="G975" s="651" t="s">
        <v>3775</v>
      </c>
      <c r="H975" s="628">
        <v>45</v>
      </c>
      <c r="I975" s="628">
        <v>45</v>
      </c>
      <c r="J975" s="652"/>
    </row>
    <row r="976" spans="1:10" s="560" customFormat="1" ht="28.5" customHeight="1">
      <c r="A976" s="647" t="s">
        <v>2866</v>
      </c>
      <c r="B976" s="648" t="s">
        <v>1122</v>
      </c>
      <c r="C976" s="649" t="s">
        <v>1123</v>
      </c>
      <c r="D976" s="647" t="s">
        <v>5032</v>
      </c>
      <c r="E976" s="650" t="s">
        <v>5033</v>
      </c>
      <c r="F976" s="647" t="s">
        <v>5345</v>
      </c>
      <c r="G976" s="651" t="s">
        <v>3775</v>
      </c>
      <c r="H976" s="628">
        <v>26</v>
      </c>
      <c r="I976" s="628">
        <v>26</v>
      </c>
      <c r="J976" s="652"/>
    </row>
    <row r="977" spans="1:10" s="560" customFormat="1" ht="28.5" customHeight="1">
      <c r="A977" s="647" t="s">
        <v>2866</v>
      </c>
      <c r="B977" s="648" t="s">
        <v>1122</v>
      </c>
      <c r="C977" s="649" t="s">
        <v>1123</v>
      </c>
      <c r="D977" s="647" t="s">
        <v>5034</v>
      </c>
      <c r="E977" s="650" t="s">
        <v>5035</v>
      </c>
      <c r="F977" s="647" t="s">
        <v>5345</v>
      </c>
      <c r="G977" s="651" t="s">
        <v>3775</v>
      </c>
      <c r="H977" s="628">
        <v>45</v>
      </c>
      <c r="I977" s="628">
        <v>45</v>
      </c>
      <c r="J977" s="652"/>
    </row>
    <row r="978" spans="1:10" s="560" customFormat="1" ht="28.5" customHeight="1">
      <c r="A978" s="647" t="s">
        <v>2866</v>
      </c>
      <c r="B978" s="648" t="s">
        <v>1124</v>
      </c>
      <c r="C978" s="649" t="s">
        <v>1125</v>
      </c>
      <c r="D978" s="647" t="s">
        <v>5032</v>
      </c>
      <c r="E978" s="650" t="s">
        <v>5033</v>
      </c>
      <c r="F978" s="647" t="s">
        <v>5345</v>
      </c>
      <c r="G978" s="651" t="s">
        <v>3775</v>
      </c>
      <c r="H978" s="628"/>
      <c r="I978" s="628">
        <v>59</v>
      </c>
      <c r="J978" s="652"/>
    </row>
    <row r="979" spans="1:10" s="560" customFormat="1" ht="28.5" customHeight="1">
      <c r="A979" s="647" t="s">
        <v>2866</v>
      </c>
      <c r="B979" s="648" t="s">
        <v>1124</v>
      </c>
      <c r="C979" s="649" t="s">
        <v>1125</v>
      </c>
      <c r="D979" s="647" t="s">
        <v>5034</v>
      </c>
      <c r="E979" s="650" t="s">
        <v>5035</v>
      </c>
      <c r="F979" s="647" t="s">
        <v>5345</v>
      </c>
      <c r="G979" s="651" t="s">
        <v>3775</v>
      </c>
      <c r="H979" s="628"/>
      <c r="I979" s="628">
        <v>104</v>
      </c>
      <c r="J979" s="652"/>
    </row>
    <row r="980" spans="1:10" s="560" customFormat="1" ht="28.5" customHeight="1">
      <c r="A980" s="647" t="s">
        <v>2866</v>
      </c>
      <c r="B980" s="648" t="s">
        <v>5517</v>
      </c>
      <c r="C980" s="649" t="s">
        <v>3877</v>
      </c>
      <c r="D980" s="647" t="s">
        <v>4595</v>
      </c>
      <c r="E980" s="650" t="s">
        <v>4596</v>
      </c>
      <c r="F980" s="647" t="s">
        <v>5345</v>
      </c>
      <c r="G980" s="651" t="s">
        <v>3775</v>
      </c>
      <c r="H980" s="628">
        <v>203</v>
      </c>
      <c r="I980" s="628">
        <v>203</v>
      </c>
      <c r="J980" s="652"/>
    </row>
    <row r="981" spans="1:10" s="560" customFormat="1" ht="28.5" customHeight="1">
      <c r="A981" s="868" t="s">
        <v>2866</v>
      </c>
      <c r="B981" s="658" t="s">
        <v>4603</v>
      </c>
      <c r="C981" s="659" t="s">
        <v>3875</v>
      </c>
      <c r="D981" s="868" t="s">
        <v>4595</v>
      </c>
      <c r="E981" s="872" t="s">
        <v>4596</v>
      </c>
      <c r="F981" s="868">
        <v>233</v>
      </c>
      <c r="G981" s="869" t="s">
        <v>3775</v>
      </c>
      <c r="H981" s="870">
        <v>400</v>
      </c>
      <c r="I981" s="870">
        <v>400</v>
      </c>
      <c r="J981" s="873"/>
    </row>
    <row r="982" spans="1:10" s="560" customFormat="1" ht="28.5" customHeight="1">
      <c r="A982" s="868" t="s">
        <v>2866</v>
      </c>
      <c r="B982" s="658" t="s">
        <v>5908</v>
      </c>
      <c r="C982" s="659" t="s">
        <v>3876</v>
      </c>
      <c r="D982" s="868" t="s">
        <v>5105</v>
      </c>
      <c r="E982" s="872" t="s">
        <v>5106</v>
      </c>
      <c r="F982" s="868">
        <v>233</v>
      </c>
      <c r="G982" s="869" t="s">
        <v>3775</v>
      </c>
      <c r="H982" s="870">
        <v>213</v>
      </c>
      <c r="I982" s="870">
        <v>213</v>
      </c>
      <c r="J982" s="873"/>
    </row>
    <row r="983" spans="1:10" s="560" customFormat="1" ht="28.5" customHeight="1">
      <c r="A983" s="868" t="s">
        <v>2866</v>
      </c>
      <c r="B983" s="648" t="s">
        <v>5908</v>
      </c>
      <c r="C983" s="649" t="s">
        <v>3876</v>
      </c>
      <c r="D983" s="868" t="s">
        <v>5107</v>
      </c>
      <c r="E983" s="872" t="s">
        <v>5108</v>
      </c>
      <c r="F983" s="868">
        <v>233</v>
      </c>
      <c r="G983" s="869" t="s">
        <v>3775</v>
      </c>
      <c r="H983" s="870">
        <v>119</v>
      </c>
      <c r="I983" s="870">
        <v>119</v>
      </c>
      <c r="J983" s="873"/>
    </row>
    <row r="984" spans="1:10" s="560" customFormat="1" ht="28.5" customHeight="1">
      <c r="A984" s="868" t="s">
        <v>2866</v>
      </c>
      <c r="B984" s="648" t="s">
        <v>4803</v>
      </c>
      <c r="C984" s="649" t="s">
        <v>4804</v>
      </c>
      <c r="D984" s="868" t="s">
        <v>4595</v>
      </c>
      <c r="E984" s="872" t="s">
        <v>4596</v>
      </c>
      <c r="F984" s="868">
        <v>233</v>
      </c>
      <c r="G984" s="869" t="s">
        <v>3775</v>
      </c>
      <c r="H984" s="870">
        <v>400</v>
      </c>
      <c r="I984" s="870">
        <v>400</v>
      </c>
      <c r="J984" s="873"/>
    </row>
    <row r="985" spans="1:10" s="560" customFormat="1" ht="28.5" customHeight="1">
      <c r="A985" s="868" t="s">
        <v>2866</v>
      </c>
      <c r="B985" s="648" t="s">
        <v>4601</v>
      </c>
      <c r="C985" s="649" t="s">
        <v>4602</v>
      </c>
      <c r="D985" s="868" t="s">
        <v>4595</v>
      </c>
      <c r="E985" s="872" t="s">
        <v>4596</v>
      </c>
      <c r="F985" s="868">
        <v>233</v>
      </c>
      <c r="G985" s="869" t="s">
        <v>3775</v>
      </c>
      <c r="H985" s="870">
        <v>603</v>
      </c>
      <c r="I985" s="870">
        <v>603</v>
      </c>
      <c r="J985" s="873"/>
    </row>
    <row r="986" spans="1:10" ht="28.5" customHeight="1">
      <c r="A986" s="653" t="s">
        <v>2867</v>
      </c>
      <c r="B986" s="654"/>
      <c r="C986" s="655" t="s">
        <v>2631</v>
      </c>
      <c r="D986" s="656"/>
      <c r="E986" s="656"/>
      <c r="F986" s="656"/>
      <c r="G986" s="656"/>
      <c r="H986" s="656"/>
      <c r="I986" s="656"/>
      <c r="J986" s="657"/>
    </row>
    <row r="987" spans="1:10" ht="28.5" customHeight="1">
      <c r="A987" s="653" t="s">
        <v>1126</v>
      </c>
      <c r="B987" s="654"/>
      <c r="C987" s="655" t="s">
        <v>4253</v>
      </c>
      <c r="D987" s="656"/>
      <c r="E987" s="656"/>
      <c r="F987" s="656"/>
      <c r="G987" s="656"/>
      <c r="H987" s="656"/>
      <c r="I987" s="656"/>
      <c r="J987" s="657"/>
    </row>
    <row r="988" spans="1:10" s="560" customFormat="1" ht="28.5" customHeight="1">
      <c r="A988" s="647" t="s">
        <v>1126</v>
      </c>
      <c r="B988" s="658" t="s">
        <v>1127</v>
      </c>
      <c r="C988" s="659" t="s">
        <v>1128</v>
      </c>
      <c r="D988" s="619" t="s">
        <v>3145</v>
      </c>
      <c r="E988" s="621" t="s">
        <v>3283</v>
      </c>
      <c r="F988" s="647" t="s">
        <v>5345</v>
      </c>
      <c r="G988" s="651" t="s">
        <v>3775</v>
      </c>
      <c r="H988" s="628">
        <v>899</v>
      </c>
      <c r="I988" s="628">
        <v>899</v>
      </c>
      <c r="J988" s="652"/>
    </row>
    <row r="989" spans="1:10" s="560" customFormat="1" ht="28.5" customHeight="1">
      <c r="A989" s="647" t="s">
        <v>1126</v>
      </c>
      <c r="B989" s="658" t="s">
        <v>1129</v>
      </c>
      <c r="C989" s="659" t="s">
        <v>1130</v>
      </c>
      <c r="D989" s="619" t="s">
        <v>3145</v>
      </c>
      <c r="E989" s="621" t="s">
        <v>3283</v>
      </c>
      <c r="F989" s="647" t="s">
        <v>5345</v>
      </c>
      <c r="G989" s="651" t="s">
        <v>3775</v>
      </c>
      <c r="H989" s="628">
        <v>164</v>
      </c>
      <c r="I989" s="628">
        <v>164</v>
      </c>
      <c r="J989" s="652"/>
    </row>
    <row r="990" spans="1:10" s="560" customFormat="1" ht="28.5" customHeight="1">
      <c r="A990" s="647" t="s">
        <v>1126</v>
      </c>
      <c r="B990" s="648" t="s">
        <v>1131</v>
      </c>
      <c r="C990" s="649" t="s">
        <v>1132</v>
      </c>
      <c r="D990" s="619" t="s">
        <v>3145</v>
      </c>
      <c r="E990" s="621" t="s">
        <v>3283</v>
      </c>
      <c r="F990" s="647" t="s">
        <v>5345</v>
      </c>
      <c r="G990" s="651" t="s">
        <v>3775</v>
      </c>
      <c r="H990" s="628">
        <v>164</v>
      </c>
      <c r="I990" s="628">
        <v>164</v>
      </c>
      <c r="J990" s="652"/>
    </row>
    <row r="991" spans="1:10" s="560" customFormat="1" ht="28.5" customHeight="1">
      <c r="A991" s="647" t="s">
        <v>1126</v>
      </c>
      <c r="B991" s="648" t="s">
        <v>1133</v>
      </c>
      <c r="C991" s="649" t="s">
        <v>1134</v>
      </c>
      <c r="D991" s="619" t="s">
        <v>3145</v>
      </c>
      <c r="E991" s="621" t="s">
        <v>3283</v>
      </c>
      <c r="F991" s="647" t="s">
        <v>5345</v>
      </c>
      <c r="G991" s="651" t="s">
        <v>3775</v>
      </c>
      <c r="H991" s="628">
        <v>238</v>
      </c>
      <c r="I991" s="628">
        <v>238</v>
      </c>
      <c r="J991" s="652"/>
    </row>
    <row r="992" spans="1:10" s="560" customFormat="1" ht="28.5" customHeight="1">
      <c r="A992" s="647" t="s">
        <v>1126</v>
      </c>
      <c r="B992" s="648" t="s">
        <v>1135</v>
      </c>
      <c r="C992" s="649" t="s">
        <v>4604</v>
      </c>
      <c r="D992" s="619" t="s">
        <v>3145</v>
      </c>
      <c r="E992" s="621" t="s">
        <v>3283</v>
      </c>
      <c r="F992" s="647" t="s">
        <v>5345</v>
      </c>
      <c r="G992" s="651" t="s">
        <v>3775</v>
      </c>
      <c r="H992" s="628">
        <v>238</v>
      </c>
      <c r="I992" s="628">
        <v>238</v>
      </c>
      <c r="J992" s="652"/>
    </row>
    <row r="993" spans="1:10" s="560" customFormat="1" ht="28.5" customHeight="1">
      <c r="A993" s="647" t="s">
        <v>1126</v>
      </c>
      <c r="B993" s="648" t="s">
        <v>1138</v>
      </c>
      <c r="C993" s="649" t="s">
        <v>1139</v>
      </c>
      <c r="D993" s="619" t="s">
        <v>3145</v>
      </c>
      <c r="E993" s="621" t="s">
        <v>3283</v>
      </c>
      <c r="F993" s="647" t="s">
        <v>5345</v>
      </c>
      <c r="G993" s="651" t="s">
        <v>3775</v>
      </c>
      <c r="H993" s="628">
        <v>311</v>
      </c>
      <c r="I993" s="628">
        <v>311</v>
      </c>
      <c r="J993" s="652"/>
    </row>
    <row r="994" spans="1:10" s="560" customFormat="1" ht="28.5" customHeight="1">
      <c r="A994" s="647" t="s">
        <v>1126</v>
      </c>
      <c r="B994" s="648" t="s">
        <v>1144</v>
      </c>
      <c r="C994" s="649" t="s">
        <v>1145</v>
      </c>
      <c r="D994" s="619" t="s">
        <v>3145</v>
      </c>
      <c r="E994" s="621" t="s">
        <v>3283</v>
      </c>
      <c r="F994" s="647" t="s">
        <v>5345</v>
      </c>
      <c r="G994" s="651" t="s">
        <v>3775</v>
      </c>
      <c r="H994" s="628">
        <v>164</v>
      </c>
      <c r="I994" s="628">
        <v>164</v>
      </c>
      <c r="J994" s="652"/>
    </row>
    <row r="995" spans="1:10" s="560" customFormat="1" ht="28.5" customHeight="1">
      <c r="A995" s="647" t="s">
        <v>1126</v>
      </c>
      <c r="B995" s="648" t="s">
        <v>1140</v>
      </c>
      <c r="C995" s="649" t="s">
        <v>1141</v>
      </c>
      <c r="D995" s="619" t="s">
        <v>3145</v>
      </c>
      <c r="E995" s="621" t="s">
        <v>3283</v>
      </c>
      <c r="F995" s="647" t="s">
        <v>5345</v>
      </c>
      <c r="G995" s="651" t="s">
        <v>3775</v>
      </c>
      <c r="H995" s="628">
        <v>164</v>
      </c>
      <c r="I995" s="628">
        <v>164</v>
      </c>
      <c r="J995" s="652"/>
    </row>
    <row r="996" spans="1:10" s="560" customFormat="1" ht="28.5" customHeight="1">
      <c r="A996" s="647" t="s">
        <v>1126</v>
      </c>
      <c r="B996" s="648" t="s">
        <v>1142</v>
      </c>
      <c r="C996" s="649" t="s">
        <v>1143</v>
      </c>
      <c r="D996" s="619" t="s">
        <v>3145</v>
      </c>
      <c r="E996" s="621" t="s">
        <v>3283</v>
      </c>
      <c r="F996" s="647" t="s">
        <v>5345</v>
      </c>
      <c r="G996" s="651" t="s">
        <v>3775</v>
      </c>
      <c r="H996" s="628">
        <v>164</v>
      </c>
      <c r="I996" s="628">
        <v>164</v>
      </c>
      <c r="J996" s="652"/>
    </row>
    <row r="997" spans="1:10" s="560" customFormat="1" ht="28.5" customHeight="1">
      <c r="A997" s="647" t="s">
        <v>1126</v>
      </c>
      <c r="B997" s="648" t="s">
        <v>1136</v>
      </c>
      <c r="C997" s="649" t="s">
        <v>1137</v>
      </c>
      <c r="D997" s="619" t="s">
        <v>3145</v>
      </c>
      <c r="E997" s="621" t="s">
        <v>3283</v>
      </c>
      <c r="F997" s="647" t="s">
        <v>5345</v>
      </c>
      <c r="G997" s="651" t="s">
        <v>3775</v>
      </c>
      <c r="H997" s="628">
        <v>164</v>
      </c>
      <c r="I997" s="628">
        <v>164</v>
      </c>
      <c r="J997" s="652"/>
    </row>
    <row r="998" spans="1:10" s="560" customFormat="1" ht="28.5" customHeight="1">
      <c r="A998" s="647" t="s">
        <v>1126</v>
      </c>
      <c r="B998" s="658" t="s">
        <v>1146</v>
      </c>
      <c r="C998" s="659" t="s">
        <v>1147</v>
      </c>
      <c r="D998" s="619" t="s">
        <v>3145</v>
      </c>
      <c r="E998" s="621" t="s">
        <v>3283</v>
      </c>
      <c r="F998" s="647" t="s">
        <v>5345</v>
      </c>
      <c r="G998" s="651" t="s">
        <v>3775</v>
      </c>
      <c r="H998" s="628">
        <v>164</v>
      </c>
      <c r="I998" s="628">
        <v>164</v>
      </c>
      <c r="J998" s="652"/>
    </row>
    <row r="999" spans="1:10" s="560" customFormat="1" ht="28.5" customHeight="1">
      <c r="A999" s="647" t="s">
        <v>1126</v>
      </c>
      <c r="B999" s="658" t="s">
        <v>1148</v>
      </c>
      <c r="C999" s="659" t="s">
        <v>1149</v>
      </c>
      <c r="D999" s="619" t="s">
        <v>3145</v>
      </c>
      <c r="E999" s="621" t="s">
        <v>3283</v>
      </c>
      <c r="F999" s="647" t="s">
        <v>5345</v>
      </c>
      <c r="G999" s="651" t="s">
        <v>3775</v>
      </c>
      <c r="H999" s="628">
        <v>164</v>
      </c>
      <c r="I999" s="628">
        <v>164</v>
      </c>
      <c r="J999" s="652"/>
    </row>
    <row r="1000" spans="1:10" s="560" customFormat="1" ht="28.5" customHeight="1">
      <c r="A1000" s="647" t="s">
        <v>1126</v>
      </c>
      <c r="B1000" s="648" t="s">
        <v>1150</v>
      </c>
      <c r="C1000" s="649" t="s">
        <v>4594</v>
      </c>
      <c r="D1000" s="619" t="s">
        <v>3145</v>
      </c>
      <c r="E1000" s="621" t="s">
        <v>3283</v>
      </c>
      <c r="F1000" s="647" t="s">
        <v>5345</v>
      </c>
      <c r="G1000" s="651" t="s">
        <v>3775</v>
      </c>
      <c r="H1000" s="628">
        <v>238</v>
      </c>
      <c r="I1000" s="628">
        <v>238</v>
      </c>
      <c r="J1000" s="652"/>
    </row>
    <row r="1001" spans="1:10" s="560" customFormat="1" ht="28.5" customHeight="1">
      <c r="A1001" s="647" t="s">
        <v>1126</v>
      </c>
      <c r="B1001" s="648" t="s">
        <v>1151</v>
      </c>
      <c r="C1001" s="649" t="s">
        <v>1152</v>
      </c>
      <c r="D1001" s="619" t="s">
        <v>3145</v>
      </c>
      <c r="E1001" s="621" t="s">
        <v>3283</v>
      </c>
      <c r="F1001" s="647" t="s">
        <v>5345</v>
      </c>
      <c r="G1001" s="651" t="s">
        <v>3775</v>
      </c>
      <c r="H1001" s="628">
        <v>311</v>
      </c>
      <c r="I1001" s="628">
        <v>311</v>
      </c>
      <c r="J1001" s="652"/>
    </row>
    <row r="1002" spans="1:10" s="560" customFormat="1" ht="28.5" customHeight="1">
      <c r="A1002" s="647" t="s">
        <v>1126</v>
      </c>
      <c r="B1002" s="648" t="s">
        <v>1153</v>
      </c>
      <c r="C1002" s="649" t="s">
        <v>1154</v>
      </c>
      <c r="D1002" s="619" t="s">
        <v>3145</v>
      </c>
      <c r="E1002" s="621" t="s">
        <v>3283</v>
      </c>
      <c r="F1002" s="647" t="s">
        <v>5345</v>
      </c>
      <c r="G1002" s="651" t="s">
        <v>3775</v>
      </c>
      <c r="H1002" s="628">
        <v>164</v>
      </c>
      <c r="I1002" s="628">
        <v>164</v>
      </c>
      <c r="J1002" s="652"/>
    </row>
    <row r="1003" spans="1:10" s="560" customFormat="1" ht="28.5" customHeight="1">
      <c r="A1003" s="647" t="s">
        <v>1126</v>
      </c>
      <c r="B1003" s="648" t="s">
        <v>1155</v>
      </c>
      <c r="C1003" s="649" t="s">
        <v>1156</v>
      </c>
      <c r="D1003" s="619" t="s">
        <v>3145</v>
      </c>
      <c r="E1003" s="621" t="s">
        <v>3283</v>
      </c>
      <c r="F1003" s="647" t="s">
        <v>5345</v>
      </c>
      <c r="G1003" s="651" t="s">
        <v>3775</v>
      </c>
      <c r="H1003" s="628">
        <v>164</v>
      </c>
      <c r="I1003" s="628">
        <v>164</v>
      </c>
      <c r="J1003" s="652"/>
    </row>
    <row r="1004" spans="1:10" s="560" customFormat="1" ht="28.5" customHeight="1">
      <c r="A1004" s="647" t="s">
        <v>1126</v>
      </c>
      <c r="B1004" s="648" t="s">
        <v>1157</v>
      </c>
      <c r="C1004" s="649" t="s">
        <v>1158</v>
      </c>
      <c r="D1004" s="619" t="s">
        <v>3145</v>
      </c>
      <c r="E1004" s="621" t="s">
        <v>3283</v>
      </c>
      <c r="F1004" s="647" t="s">
        <v>5345</v>
      </c>
      <c r="G1004" s="651" t="s">
        <v>3775</v>
      </c>
      <c r="H1004" s="628">
        <v>164</v>
      </c>
      <c r="I1004" s="628">
        <v>164</v>
      </c>
      <c r="J1004" s="652"/>
    </row>
    <row r="1005" spans="1:10" s="560" customFormat="1" ht="28.5" customHeight="1">
      <c r="A1005" s="647" t="s">
        <v>1126</v>
      </c>
      <c r="B1005" s="648" t="s">
        <v>1159</v>
      </c>
      <c r="C1005" s="649" t="s">
        <v>1160</v>
      </c>
      <c r="D1005" s="619" t="s">
        <v>3145</v>
      </c>
      <c r="E1005" s="621" t="s">
        <v>3283</v>
      </c>
      <c r="F1005" s="647" t="s">
        <v>5345</v>
      </c>
      <c r="G1005" s="651" t="s">
        <v>3775</v>
      </c>
      <c r="H1005" s="628">
        <v>164</v>
      </c>
      <c r="I1005" s="628">
        <v>164</v>
      </c>
      <c r="J1005" s="652"/>
    </row>
    <row r="1006" spans="1:10" s="560" customFormat="1" ht="28.5" customHeight="1">
      <c r="A1006" s="647" t="s">
        <v>1126</v>
      </c>
      <c r="B1006" s="648" t="s">
        <v>1161</v>
      </c>
      <c r="C1006" s="649" t="s">
        <v>1162</v>
      </c>
      <c r="D1006" s="619" t="s">
        <v>3145</v>
      </c>
      <c r="E1006" s="621" t="s">
        <v>3283</v>
      </c>
      <c r="F1006" s="647" t="s">
        <v>5345</v>
      </c>
      <c r="G1006" s="651" t="s">
        <v>3775</v>
      </c>
      <c r="H1006" s="628">
        <v>238</v>
      </c>
      <c r="I1006" s="628">
        <v>238</v>
      </c>
      <c r="J1006" s="652"/>
    </row>
    <row r="1007" spans="1:10" s="560" customFormat="1" ht="28.5" customHeight="1">
      <c r="A1007" s="647" t="s">
        <v>1126</v>
      </c>
      <c r="B1007" s="648" t="s">
        <v>1163</v>
      </c>
      <c r="C1007" s="649" t="s">
        <v>1164</v>
      </c>
      <c r="D1007" s="619" t="s">
        <v>3145</v>
      </c>
      <c r="E1007" s="621" t="s">
        <v>3283</v>
      </c>
      <c r="F1007" s="647" t="s">
        <v>5345</v>
      </c>
      <c r="G1007" s="651" t="s">
        <v>3775</v>
      </c>
      <c r="H1007" s="628">
        <v>238</v>
      </c>
      <c r="I1007" s="628">
        <v>238</v>
      </c>
      <c r="J1007" s="652"/>
    </row>
    <row r="1008" spans="1:10" s="560" customFormat="1" ht="28.5" customHeight="1">
      <c r="A1008" s="647" t="s">
        <v>1126</v>
      </c>
      <c r="B1008" s="658" t="s">
        <v>1165</v>
      </c>
      <c r="C1008" s="659" t="s">
        <v>1166</v>
      </c>
      <c r="D1008" s="619" t="s">
        <v>3145</v>
      </c>
      <c r="E1008" s="621" t="s">
        <v>3283</v>
      </c>
      <c r="F1008" s="647" t="s">
        <v>5345</v>
      </c>
      <c r="G1008" s="651" t="s">
        <v>3775</v>
      </c>
      <c r="H1008" s="628">
        <v>164</v>
      </c>
      <c r="I1008" s="628">
        <v>164</v>
      </c>
      <c r="J1008" s="652"/>
    </row>
    <row r="1009" spans="1:10" s="560" customFormat="1" ht="28.5" customHeight="1">
      <c r="A1009" s="647" t="s">
        <v>1126</v>
      </c>
      <c r="B1009" s="658" t="s">
        <v>1167</v>
      </c>
      <c r="C1009" s="659" t="s">
        <v>1168</v>
      </c>
      <c r="D1009" s="619" t="s">
        <v>3145</v>
      </c>
      <c r="E1009" s="621" t="s">
        <v>3283</v>
      </c>
      <c r="F1009" s="647" t="s">
        <v>5345</v>
      </c>
      <c r="G1009" s="651" t="s">
        <v>3775</v>
      </c>
      <c r="H1009" s="628">
        <v>311</v>
      </c>
      <c r="I1009" s="628">
        <v>311</v>
      </c>
      <c r="J1009" s="652"/>
    </row>
    <row r="1010" spans="1:10" s="560" customFormat="1" ht="28.5" customHeight="1">
      <c r="A1010" s="647" t="s">
        <v>1126</v>
      </c>
      <c r="B1010" s="648" t="s">
        <v>1169</v>
      </c>
      <c r="C1010" s="649" t="s">
        <v>5109</v>
      </c>
      <c r="D1010" s="619" t="s">
        <v>3145</v>
      </c>
      <c r="E1010" s="621" t="s">
        <v>3283</v>
      </c>
      <c r="F1010" s="647" t="s">
        <v>5345</v>
      </c>
      <c r="G1010" s="651" t="s">
        <v>3775</v>
      </c>
      <c r="H1010" s="628">
        <v>311</v>
      </c>
      <c r="I1010" s="628">
        <v>311</v>
      </c>
      <c r="J1010" s="652"/>
    </row>
    <row r="1011" spans="1:10" s="560" customFormat="1" ht="28.5" customHeight="1">
      <c r="A1011" s="647" t="s">
        <v>1126</v>
      </c>
      <c r="B1011" s="648" t="s">
        <v>1170</v>
      </c>
      <c r="C1011" s="649" t="s">
        <v>1171</v>
      </c>
      <c r="D1011" s="619" t="s">
        <v>3145</v>
      </c>
      <c r="E1011" s="621" t="s">
        <v>3283</v>
      </c>
      <c r="F1011" s="647" t="s">
        <v>5345</v>
      </c>
      <c r="G1011" s="651" t="s">
        <v>3775</v>
      </c>
      <c r="H1011" s="628">
        <v>164</v>
      </c>
      <c r="I1011" s="628">
        <v>164</v>
      </c>
      <c r="J1011" s="652"/>
    </row>
    <row r="1012" spans="1:10" s="560" customFormat="1" ht="28.5" customHeight="1">
      <c r="A1012" s="647" t="s">
        <v>1126</v>
      </c>
      <c r="B1012" s="648" t="s">
        <v>1172</v>
      </c>
      <c r="C1012" s="649" t="s">
        <v>1173</v>
      </c>
      <c r="D1012" s="619" t="s">
        <v>3145</v>
      </c>
      <c r="E1012" s="621" t="s">
        <v>3283</v>
      </c>
      <c r="F1012" s="647" t="s">
        <v>5345</v>
      </c>
      <c r="G1012" s="651" t="s">
        <v>3775</v>
      </c>
      <c r="H1012" s="628">
        <v>164</v>
      </c>
      <c r="I1012" s="628">
        <v>164</v>
      </c>
      <c r="J1012" s="652"/>
    </row>
    <row r="1013" spans="1:10" s="560" customFormat="1" ht="28.5" customHeight="1">
      <c r="A1013" s="647" t="s">
        <v>1126</v>
      </c>
      <c r="B1013" s="648" t="s">
        <v>5909</v>
      </c>
      <c r="C1013" s="649" t="s">
        <v>1174</v>
      </c>
      <c r="D1013" s="619" t="s">
        <v>3145</v>
      </c>
      <c r="E1013" s="621" t="s">
        <v>3283</v>
      </c>
      <c r="F1013" s="647" t="s">
        <v>5345</v>
      </c>
      <c r="G1013" s="651" t="s">
        <v>3775</v>
      </c>
      <c r="H1013" s="628">
        <v>164</v>
      </c>
      <c r="I1013" s="628">
        <v>164</v>
      </c>
      <c r="J1013" s="652"/>
    </row>
    <row r="1014" spans="1:10" s="560" customFormat="1" ht="28.5" customHeight="1">
      <c r="A1014" s="647" t="s">
        <v>1126</v>
      </c>
      <c r="B1014" s="648" t="s">
        <v>1175</v>
      </c>
      <c r="C1014" s="649" t="s">
        <v>1176</v>
      </c>
      <c r="D1014" s="619" t="s">
        <v>3145</v>
      </c>
      <c r="E1014" s="621" t="s">
        <v>3283</v>
      </c>
      <c r="F1014" s="647" t="s">
        <v>5345</v>
      </c>
      <c r="G1014" s="651" t="s">
        <v>3775</v>
      </c>
      <c r="H1014" s="628">
        <v>164</v>
      </c>
      <c r="I1014" s="628">
        <v>164</v>
      </c>
      <c r="J1014" s="652"/>
    </row>
    <row r="1015" spans="1:10" s="560" customFormat="1" ht="28.5" customHeight="1">
      <c r="A1015" s="647" t="s">
        <v>1126</v>
      </c>
      <c r="B1015" s="648" t="s">
        <v>1177</v>
      </c>
      <c r="C1015" s="649" t="s">
        <v>1178</v>
      </c>
      <c r="D1015" s="619" t="s">
        <v>3145</v>
      </c>
      <c r="E1015" s="621" t="s">
        <v>3283</v>
      </c>
      <c r="F1015" s="647" t="s">
        <v>5345</v>
      </c>
      <c r="G1015" s="651" t="s">
        <v>3775</v>
      </c>
      <c r="H1015" s="628">
        <v>164</v>
      </c>
      <c r="I1015" s="628">
        <v>164</v>
      </c>
      <c r="J1015" s="652"/>
    </row>
    <row r="1016" spans="1:10" s="560" customFormat="1" ht="28.5" customHeight="1">
      <c r="A1016" s="647" t="s">
        <v>1126</v>
      </c>
      <c r="B1016" s="648" t="s">
        <v>1179</v>
      </c>
      <c r="C1016" s="649" t="s">
        <v>1180</v>
      </c>
      <c r="D1016" s="619" t="s">
        <v>3145</v>
      </c>
      <c r="E1016" s="621" t="s">
        <v>3283</v>
      </c>
      <c r="F1016" s="647" t="s">
        <v>5345</v>
      </c>
      <c r="G1016" s="651" t="s">
        <v>3775</v>
      </c>
      <c r="H1016" s="628">
        <v>164</v>
      </c>
      <c r="I1016" s="628">
        <v>164</v>
      </c>
      <c r="J1016" s="652"/>
    </row>
    <row r="1017" spans="1:10" s="560" customFormat="1" ht="28.5" customHeight="1">
      <c r="A1017" s="647" t="s">
        <v>1126</v>
      </c>
      <c r="B1017" s="648" t="s">
        <v>1181</v>
      </c>
      <c r="C1017" s="649" t="s">
        <v>1182</v>
      </c>
      <c r="D1017" s="619" t="s">
        <v>3145</v>
      </c>
      <c r="E1017" s="621" t="s">
        <v>3283</v>
      </c>
      <c r="F1017" s="647" t="s">
        <v>5345</v>
      </c>
      <c r="G1017" s="651" t="s">
        <v>3775</v>
      </c>
      <c r="H1017" s="628">
        <v>164</v>
      </c>
      <c r="I1017" s="628">
        <v>164</v>
      </c>
      <c r="J1017" s="652"/>
    </row>
    <row r="1018" spans="1:10" s="560" customFormat="1" ht="28.5" customHeight="1">
      <c r="A1018" s="647" t="s">
        <v>1126</v>
      </c>
      <c r="B1018" s="658" t="s">
        <v>1183</v>
      </c>
      <c r="C1018" s="659" t="s">
        <v>1184</v>
      </c>
      <c r="D1018" s="619" t="s">
        <v>3145</v>
      </c>
      <c r="E1018" s="621" t="s">
        <v>3283</v>
      </c>
      <c r="F1018" s="647" t="s">
        <v>5345</v>
      </c>
      <c r="G1018" s="651" t="s">
        <v>3775</v>
      </c>
      <c r="H1018" s="628">
        <v>311</v>
      </c>
      <c r="I1018" s="628">
        <v>311</v>
      </c>
      <c r="J1018" s="652"/>
    </row>
    <row r="1019" spans="1:10" s="560" customFormat="1" ht="28.5" customHeight="1">
      <c r="A1019" s="647" t="s">
        <v>1126</v>
      </c>
      <c r="B1019" s="658" t="s">
        <v>1185</v>
      </c>
      <c r="C1019" s="659" t="s">
        <v>1186</v>
      </c>
      <c r="D1019" s="619" t="s">
        <v>3145</v>
      </c>
      <c r="E1019" s="621" t="s">
        <v>3283</v>
      </c>
      <c r="F1019" s="647" t="s">
        <v>5345</v>
      </c>
      <c r="G1019" s="651" t="s">
        <v>3775</v>
      </c>
      <c r="H1019" s="628">
        <v>311</v>
      </c>
      <c r="I1019" s="628">
        <v>311</v>
      </c>
      <c r="J1019" s="652"/>
    </row>
    <row r="1020" spans="1:10" s="560" customFormat="1" ht="28.5" customHeight="1">
      <c r="A1020" s="647" t="s">
        <v>1126</v>
      </c>
      <c r="B1020" s="648" t="s">
        <v>1187</v>
      </c>
      <c r="C1020" s="649" t="s">
        <v>3836</v>
      </c>
      <c r="D1020" s="619" t="s">
        <v>3145</v>
      </c>
      <c r="E1020" s="621" t="s">
        <v>3283</v>
      </c>
      <c r="F1020" s="647" t="s">
        <v>5345</v>
      </c>
      <c r="G1020" s="651" t="s">
        <v>3775</v>
      </c>
      <c r="H1020" s="628">
        <v>164</v>
      </c>
      <c r="I1020" s="628">
        <v>164</v>
      </c>
      <c r="J1020" s="652"/>
    </row>
    <row r="1021" spans="1:10" s="560" customFormat="1" ht="28.5" customHeight="1">
      <c r="A1021" s="647" t="s">
        <v>1126</v>
      </c>
      <c r="B1021" s="648" t="s">
        <v>1188</v>
      </c>
      <c r="C1021" s="649" t="s">
        <v>3837</v>
      </c>
      <c r="D1021" s="619" t="s">
        <v>3145</v>
      </c>
      <c r="E1021" s="621" t="s">
        <v>3283</v>
      </c>
      <c r="F1021" s="647" t="s">
        <v>5345</v>
      </c>
      <c r="G1021" s="651" t="s">
        <v>3775</v>
      </c>
      <c r="H1021" s="628"/>
      <c r="I1021" s="628">
        <v>238</v>
      </c>
      <c r="J1021" s="652"/>
    </row>
    <row r="1022" spans="1:10" s="560" customFormat="1" ht="28.5" customHeight="1">
      <c r="A1022" s="647" t="s">
        <v>1126</v>
      </c>
      <c r="B1022" s="648" t="s">
        <v>1189</v>
      </c>
      <c r="C1022" s="649" t="s">
        <v>1190</v>
      </c>
      <c r="D1022" s="619" t="s">
        <v>3145</v>
      </c>
      <c r="E1022" s="621" t="s">
        <v>3283</v>
      </c>
      <c r="F1022" s="647" t="s">
        <v>5345</v>
      </c>
      <c r="G1022" s="651" t="s">
        <v>3775</v>
      </c>
      <c r="H1022" s="628"/>
      <c r="I1022" s="628">
        <v>311</v>
      </c>
      <c r="J1022" s="652"/>
    </row>
    <row r="1023" spans="1:10" s="560" customFormat="1" ht="28.5" customHeight="1">
      <c r="A1023" s="647" t="s">
        <v>1126</v>
      </c>
      <c r="B1023" s="648" t="s">
        <v>1191</v>
      </c>
      <c r="C1023" s="649" t="s">
        <v>1192</v>
      </c>
      <c r="D1023" s="619" t="s">
        <v>3145</v>
      </c>
      <c r="E1023" s="621" t="s">
        <v>3283</v>
      </c>
      <c r="F1023" s="647" t="s">
        <v>5345</v>
      </c>
      <c r="G1023" s="651" t="s">
        <v>3775</v>
      </c>
      <c r="H1023" s="628"/>
      <c r="I1023" s="628">
        <v>311</v>
      </c>
      <c r="J1023" s="652"/>
    </row>
    <row r="1024" spans="1:10" s="560" customFormat="1" ht="28.5" customHeight="1">
      <c r="A1024" s="647" t="s">
        <v>1126</v>
      </c>
      <c r="B1024" s="648" t="s">
        <v>1193</v>
      </c>
      <c r="C1024" s="649" t="s">
        <v>1194</v>
      </c>
      <c r="D1024" s="619" t="s">
        <v>3145</v>
      </c>
      <c r="E1024" s="621" t="s">
        <v>3283</v>
      </c>
      <c r="F1024" s="647" t="s">
        <v>5345</v>
      </c>
      <c r="G1024" s="651" t="s">
        <v>3775</v>
      </c>
      <c r="H1024" s="628">
        <v>384</v>
      </c>
      <c r="I1024" s="628">
        <v>384</v>
      </c>
      <c r="J1024" s="652"/>
    </row>
    <row r="1025" spans="1:10" ht="28.5" customHeight="1">
      <c r="A1025" s="661" t="s">
        <v>3962</v>
      </c>
      <c r="B1025" s="662"/>
      <c r="C1025" s="655" t="s">
        <v>3963</v>
      </c>
      <c r="D1025" s="656"/>
      <c r="E1025" s="656"/>
      <c r="F1025" s="656"/>
      <c r="G1025" s="656"/>
      <c r="H1025" s="656"/>
      <c r="I1025" s="663"/>
      <c r="J1025" s="664"/>
    </row>
    <row r="1026" spans="1:10" ht="28.5" customHeight="1">
      <c r="A1026" s="661" t="s">
        <v>3964</v>
      </c>
      <c r="B1026" s="662"/>
      <c r="C1026" s="655" t="s">
        <v>4251</v>
      </c>
      <c r="D1026" s="656"/>
      <c r="E1026" s="656"/>
      <c r="F1026" s="656"/>
      <c r="G1026" s="656"/>
      <c r="H1026" s="656"/>
      <c r="I1026" s="663"/>
      <c r="J1026" s="664"/>
    </row>
    <row r="1027" spans="1:10" s="382" customFormat="1" ht="28.5" customHeight="1">
      <c r="A1027" s="624" t="s">
        <v>3964</v>
      </c>
      <c r="B1027" s="625" t="s">
        <v>3965</v>
      </c>
      <c r="C1027" s="625" t="s">
        <v>3966</v>
      </c>
      <c r="D1027" s="624" t="s">
        <v>3145</v>
      </c>
      <c r="E1027" s="626" t="s">
        <v>3283</v>
      </c>
      <c r="F1027" s="624" t="s">
        <v>4572</v>
      </c>
      <c r="G1027" s="627" t="s">
        <v>3775</v>
      </c>
      <c r="H1027" s="628">
        <v>1205</v>
      </c>
      <c r="I1027" s="628">
        <v>1205</v>
      </c>
      <c r="J1027" s="753" t="s">
        <v>5255</v>
      </c>
    </row>
    <row r="1028" spans="1:10" s="382" customFormat="1" ht="28.5" customHeight="1">
      <c r="A1028" s="624" t="s">
        <v>3964</v>
      </c>
      <c r="B1028" s="625" t="s">
        <v>1273</v>
      </c>
      <c r="C1028" s="625" t="s">
        <v>4296</v>
      </c>
      <c r="D1028" s="624" t="s">
        <v>3145</v>
      </c>
      <c r="E1028" s="626" t="s">
        <v>3283</v>
      </c>
      <c r="F1028" s="624" t="s">
        <v>4572</v>
      </c>
      <c r="G1028" s="627" t="s">
        <v>3775</v>
      </c>
      <c r="H1028" s="628">
        <v>1205</v>
      </c>
      <c r="I1028" s="628">
        <v>1205</v>
      </c>
      <c r="J1028" s="753" t="s">
        <v>5255</v>
      </c>
    </row>
    <row r="1029" spans="1:10" s="382" customFormat="1" ht="28.5" customHeight="1">
      <c r="A1029" s="624" t="s">
        <v>3964</v>
      </c>
      <c r="B1029" s="625" t="s">
        <v>1274</v>
      </c>
      <c r="C1029" s="625" t="s">
        <v>4297</v>
      </c>
      <c r="D1029" s="624" t="s">
        <v>3145</v>
      </c>
      <c r="E1029" s="626" t="s">
        <v>3283</v>
      </c>
      <c r="F1029" s="624" t="s">
        <v>4572</v>
      </c>
      <c r="G1029" s="627" t="s">
        <v>3775</v>
      </c>
      <c r="H1029" s="628">
        <v>1205</v>
      </c>
      <c r="I1029" s="628">
        <v>1205</v>
      </c>
      <c r="J1029" s="753" t="s">
        <v>5255</v>
      </c>
    </row>
    <row r="1030" spans="1:10" s="382" customFormat="1" ht="28.5" customHeight="1">
      <c r="A1030" s="624" t="s">
        <v>3964</v>
      </c>
      <c r="B1030" s="625" t="s">
        <v>4527</v>
      </c>
      <c r="C1030" s="625" t="s">
        <v>4528</v>
      </c>
      <c r="D1030" s="624" t="s">
        <v>3145</v>
      </c>
      <c r="E1030" s="626" t="s">
        <v>3283</v>
      </c>
      <c r="F1030" s="624" t="s">
        <v>5223</v>
      </c>
      <c r="G1030" s="627" t="s">
        <v>3775</v>
      </c>
      <c r="H1030" s="628">
        <v>1782</v>
      </c>
      <c r="I1030" s="628">
        <v>1782</v>
      </c>
      <c r="J1030" s="753" t="s">
        <v>5255</v>
      </c>
    </row>
    <row r="1031" spans="1:10" ht="28.5" customHeight="1">
      <c r="A1031" s="661" t="s">
        <v>4254</v>
      </c>
      <c r="B1031" s="662"/>
      <c r="C1031" s="655" t="s">
        <v>4255</v>
      </c>
      <c r="D1031" s="656"/>
      <c r="E1031" s="656"/>
      <c r="F1031" s="656"/>
      <c r="G1031" s="656"/>
      <c r="H1031" s="656"/>
      <c r="I1031" s="663"/>
      <c r="J1031" s="664"/>
    </row>
    <row r="1032" spans="1:10" s="382" customFormat="1" ht="28.5" customHeight="1">
      <c r="A1032" s="624" t="s">
        <v>4254</v>
      </c>
      <c r="B1032" s="625" t="s">
        <v>5910</v>
      </c>
      <c r="C1032" s="625" t="s">
        <v>4529</v>
      </c>
      <c r="D1032" s="624" t="s">
        <v>3145</v>
      </c>
      <c r="E1032" s="626" t="s">
        <v>3283</v>
      </c>
      <c r="F1032" s="624" t="s">
        <v>4570</v>
      </c>
      <c r="G1032" s="627" t="s">
        <v>3775</v>
      </c>
      <c r="H1032" s="628">
        <v>992</v>
      </c>
      <c r="I1032" s="628">
        <v>992</v>
      </c>
      <c r="J1032" s="628"/>
    </row>
    <row r="1033" spans="1:10" s="382" customFormat="1" ht="28.5" customHeight="1">
      <c r="A1033" s="624" t="s">
        <v>4254</v>
      </c>
      <c r="B1033" s="625" t="s">
        <v>4530</v>
      </c>
      <c r="C1033" s="625" t="s">
        <v>4531</v>
      </c>
      <c r="D1033" s="624" t="s">
        <v>3145</v>
      </c>
      <c r="E1033" s="626" t="s">
        <v>3283</v>
      </c>
      <c r="F1033" s="624" t="s">
        <v>4570</v>
      </c>
      <c r="G1033" s="627" t="s">
        <v>3775</v>
      </c>
      <c r="H1033" s="628">
        <v>2471</v>
      </c>
      <c r="I1033" s="628">
        <v>2471</v>
      </c>
      <c r="J1033" s="628"/>
    </row>
    <row r="1034" spans="1:10" s="382" customFormat="1" ht="28.5" customHeight="1">
      <c r="A1034" s="624" t="s">
        <v>4254</v>
      </c>
      <c r="B1034" s="625" t="s">
        <v>4532</v>
      </c>
      <c r="C1034" s="625" t="s">
        <v>4533</v>
      </c>
      <c r="D1034" s="624" t="s">
        <v>3145</v>
      </c>
      <c r="E1034" s="626" t="s">
        <v>3283</v>
      </c>
      <c r="F1034" s="624" t="s">
        <v>4570</v>
      </c>
      <c r="G1034" s="627" t="s">
        <v>3775</v>
      </c>
      <c r="H1034" s="628">
        <v>3426</v>
      </c>
      <c r="I1034" s="628">
        <v>3426</v>
      </c>
      <c r="J1034" s="628"/>
    </row>
    <row r="1035" spans="1:10" s="382" customFormat="1" ht="28.5" customHeight="1">
      <c r="A1035" s="624" t="s">
        <v>4254</v>
      </c>
      <c r="B1035" s="625" t="s">
        <v>2739</v>
      </c>
      <c r="C1035" s="625" t="s">
        <v>2740</v>
      </c>
      <c r="D1035" s="624" t="s">
        <v>3145</v>
      </c>
      <c r="E1035" s="626" t="s">
        <v>3283</v>
      </c>
      <c r="F1035" s="624" t="s">
        <v>4570</v>
      </c>
      <c r="G1035" s="627" t="s">
        <v>3775</v>
      </c>
      <c r="H1035" s="628">
        <v>1213</v>
      </c>
      <c r="I1035" s="628">
        <v>1213</v>
      </c>
      <c r="J1035" s="628"/>
    </row>
    <row r="1036" spans="1:10" s="382" customFormat="1" ht="28.5" customHeight="1">
      <c r="A1036" s="624" t="s">
        <v>4254</v>
      </c>
      <c r="B1036" s="625" t="s">
        <v>2741</v>
      </c>
      <c r="C1036" s="625" t="s">
        <v>2742</v>
      </c>
      <c r="D1036" s="624" t="s">
        <v>3145</v>
      </c>
      <c r="E1036" s="626" t="s">
        <v>3283</v>
      </c>
      <c r="F1036" s="624" t="s">
        <v>4570</v>
      </c>
      <c r="G1036" s="627" t="s">
        <v>3775</v>
      </c>
      <c r="H1036" s="628">
        <v>992</v>
      </c>
      <c r="I1036" s="628">
        <v>992</v>
      </c>
      <c r="J1036" s="628"/>
    </row>
    <row r="1037" spans="1:10" s="382" customFormat="1" ht="28.5" customHeight="1">
      <c r="A1037" s="624" t="s">
        <v>4254</v>
      </c>
      <c r="B1037" s="625" t="s">
        <v>2743</v>
      </c>
      <c r="C1037" s="625" t="s">
        <v>2744</v>
      </c>
      <c r="D1037" s="624" t="s">
        <v>3145</v>
      </c>
      <c r="E1037" s="626" t="s">
        <v>3283</v>
      </c>
      <c r="F1037" s="624" t="s">
        <v>4570</v>
      </c>
      <c r="G1037" s="627" t="s">
        <v>3775</v>
      </c>
      <c r="H1037" s="628">
        <v>992</v>
      </c>
      <c r="I1037" s="628">
        <v>992</v>
      </c>
      <c r="J1037" s="628"/>
    </row>
    <row r="1038" spans="1:10" s="382" customFormat="1" ht="28.5" customHeight="1">
      <c r="A1038" s="624" t="s">
        <v>4254</v>
      </c>
      <c r="B1038" s="625" t="s">
        <v>4534</v>
      </c>
      <c r="C1038" s="625" t="s">
        <v>4535</v>
      </c>
      <c r="D1038" s="624" t="s">
        <v>3145</v>
      </c>
      <c r="E1038" s="626" t="s">
        <v>3283</v>
      </c>
      <c r="F1038" s="624" t="s">
        <v>4570</v>
      </c>
      <c r="G1038" s="627" t="s">
        <v>3775</v>
      </c>
      <c r="H1038" s="628">
        <v>3426</v>
      </c>
      <c r="I1038" s="628">
        <v>3426</v>
      </c>
      <c r="J1038" s="628"/>
    </row>
    <row r="1039" spans="1:10" s="382" customFormat="1" ht="28.5" customHeight="1">
      <c r="A1039" s="624" t="s">
        <v>4254</v>
      </c>
      <c r="B1039" s="625" t="s">
        <v>4536</v>
      </c>
      <c r="C1039" s="625" t="s">
        <v>4537</v>
      </c>
      <c r="D1039" s="624" t="s">
        <v>3145</v>
      </c>
      <c r="E1039" s="626" t="s">
        <v>3283</v>
      </c>
      <c r="F1039" s="624" t="s">
        <v>4570</v>
      </c>
      <c r="G1039" s="627" t="s">
        <v>3775</v>
      </c>
      <c r="H1039" s="628">
        <v>2611</v>
      </c>
      <c r="I1039" s="628">
        <v>2611</v>
      </c>
      <c r="J1039" s="628"/>
    </row>
    <row r="1040" spans="1:10" s="382" customFormat="1" ht="28.5" customHeight="1">
      <c r="A1040" s="624" t="s">
        <v>4254</v>
      </c>
      <c r="B1040" s="625" t="s">
        <v>4538</v>
      </c>
      <c r="C1040" s="625" t="s">
        <v>4539</v>
      </c>
      <c r="D1040" s="624" t="s">
        <v>3145</v>
      </c>
      <c r="E1040" s="626" t="s">
        <v>3283</v>
      </c>
      <c r="F1040" s="624" t="s">
        <v>4570</v>
      </c>
      <c r="G1040" s="627" t="s">
        <v>3775</v>
      </c>
      <c r="H1040" s="628">
        <v>2611</v>
      </c>
      <c r="I1040" s="628">
        <v>2611</v>
      </c>
      <c r="J1040" s="628"/>
    </row>
    <row r="1041" spans="1:58" s="382" customFormat="1" ht="28.5" customHeight="1">
      <c r="A1041" s="624" t="s">
        <v>4254</v>
      </c>
      <c r="B1041" s="625" t="s">
        <v>4540</v>
      </c>
      <c r="C1041" s="427" t="s">
        <v>4541</v>
      </c>
      <c r="D1041" s="624" t="s">
        <v>3145</v>
      </c>
      <c r="E1041" s="626" t="s">
        <v>3283</v>
      </c>
      <c r="F1041" s="624" t="s">
        <v>4570</v>
      </c>
      <c r="G1041" s="627" t="s">
        <v>3775</v>
      </c>
      <c r="H1041" s="628">
        <v>992</v>
      </c>
      <c r="I1041" s="628">
        <v>992</v>
      </c>
      <c r="J1041" s="628"/>
    </row>
    <row r="1042" spans="1:58" s="382" customFormat="1" ht="28.5" customHeight="1">
      <c r="A1042" s="624" t="s">
        <v>4254</v>
      </c>
      <c r="B1042" s="625" t="s">
        <v>4542</v>
      </c>
      <c r="C1042" s="625" t="s">
        <v>4543</v>
      </c>
      <c r="D1042" s="624" t="s">
        <v>3145</v>
      </c>
      <c r="E1042" s="626" t="s">
        <v>3283</v>
      </c>
      <c r="F1042" s="624" t="s">
        <v>4570</v>
      </c>
      <c r="G1042" s="627" t="s">
        <v>3775</v>
      </c>
      <c r="H1042" s="628">
        <v>2637</v>
      </c>
      <c r="I1042" s="628">
        <v>2637</v>
      </c>
      <c r="J1042" s="628"/>
    </row>
    <row r="1043" spans="1:58" s="382" customFormat="1" ht="28.5" customHeight="1">
      <c r="A1043" s="624" t="s">
        <v>4254</v>
      </c>
      <c r="B1043" s="625" t="s">
        <v>1339</v>
      </c>
      <c r="C1043" s="427" t="s">
        <v>1340</v>
      </c>
      <c r="D1043" s="624" t="s">
        <v>3145</v>
      </c>
      <c r="E1043" s="626" t="s">
        <v>3283</v>
      </c>
      <c r="F1043" s="624" t="s">
        <v>4570</v>
      </c>
      <c r="G1043" s="627" t="s">
        <v>3775</v>
      </c>
      <c r="H1043" s="628">
        <v>3413</v>
      </c>
      <c r="I1043" s="628">
        <v>3413</v>
      </c>
      <c r="J1043" s="628"/>
    </row>
    <row r="1044" spans="1:58" s="382" customFormat="1" ht="28.5" customHeight="1">
      <c r="A1044" s="624" t="s">
        <v>4254</v>
      </c>
      <c r="B1044" s="625" t="s">
        <v>4544</v>
      </c>
      <c r="C1044" s="427" t="s">
        <v>4545</v>
      </c>
      <c r="D1044" s="624" t="s">
        <v>3145</v>
      </c>
      <c r="E1044" s="626" t="s">
        <v>3283</v>
      </c>
      <c r="F1044" s="624" t="s">
        <v>4570</v>
      </c>
      <c r="G1044" s="627" t="s">
        <v>3775</v>
      </c>
      <c r="H1044" s="628">
        <v>3413</v>
      </c>
      <c r="I1044" s="628">
        <v>3413</v>
      </c>
      <c r="J1044" s="628"/>
    </row>
    <row r="1045" spans="1:58" s="382" customFormat="1" ht="28.5" customHeight="1">
      <c r="A1045" s="624" t="s">
        <v>4254</v>
      </c>
      <c r="B1045" s="625" t="s">
        <v>4546</v>
      </c>
      <c r="C1045" s="625" t="s">
        <v>4547</v>
      </c>
      <c r="D1045" s="624" t="s">
        <v>3145</v>
      </c>
      <c r="E1045" s="626" t="s">
        <v>3283</v>
      </c>
      <c r="F1045" s="624" t="s">
        <v>4570</v>
      </c>
      <c r="G1045" s="627" t="s">
        <v>3775</v>
      </c>
      <c r="H1045" s="628">
        <v>3426</v>
      </c>
      <c r="I1045" s="628">
        <v>3426</v>
      </c>
      <c r="J1045" s="628"/>
    </row>
    <row r="1046" spans="1:58" s="382" customFormat="1" ht="28.5" customHeight="1">
      <c r="A1046" s="624" t="s">
        <v>4254</v>
      </c>
      <c r="B1046" s="625" t="s">
        <v>4548</v>
      </c>
      <c r="C1046" s="625" t="s">
        <v>4549</v>
      </c>
      <c r="D1046" s="624" t="s">
        <v>3145</v>
      </c>
      <c r="E1046" s="626" t="s">
        <v>3283</v>
      </c>
      <c r="F1046" s="624" t="s">
        <v>4570</v>
      </c>
      <c r="G1046" s="627" t="s">
        <v>3775</v>
      </c>
      <c r="H1046" s="628">
        <v>2722</v>
      </c>
      <c r="I1046" s="628">
        <v>2722</v>
      </c>
      <c r="J1046" s="628"/>
    </row>
    <row r="1047" spans="1:58" s="55" customFormat="1" ht="28.5" customHeight="1">
      <c r="A1047" s="624" t="s">
        <v>4254</v>
      </c>
      <c r="B1047" s="625" t="s">
        <v>4550</v>
      </c>
      <c r="C1047" s="427" t="s">
        <v>4551</v>
      </c>
      <c r="D1047" s="624" t="s">
        <v>3145</v>
      </c>
      <c r="E1047" s="626" t="s">
        <v>3283</v>
      </c>
      <c r="F1047" s="624" t="s">
        <v>4570</v>
      </c>
      <c r="G1047" s="627" t="s">
        <v>3775</v>
      </c>
      <c r="H1047" s="628">
        <v>1102</v>
      </c>
      <c r="I1047" s="628">
        <v>1102</v>
      </c>
      <c r="J1047" s="628"/>
      <c r="K1047" s="54"/>
      <c r="L1047" s="54"/>
      <c r="M1047" s="54"/>
      <c r="N1047" s="54"/>
      <c r="O1047" s="54"/>
      <c r="P1047" s="54"/>
      <c r="Q1047" s="54"/>
      <c r="R1047" s="54"/>
      <c r="S1047" s="54"/>
      <c r="T1047" s="54"/>
      <c r="U1047" s="54"/>
      <c r="V1047" s="54"/>
      <c r="W1047" s="54"/>
      <c r="X1047" s="54"/>
      <c r="Y1047" s="54"/>
      <c r="Z1047" s="54"/>
      <c r="AA1047" s="54"/>
      <c r="AB1047" s="54"/>
      <c r="AC1047" s="54"/>
      <c r="AD1047" s="54"/>
      <c r="AE1047" s="54"/>
      <c r="AF1047" s="54"/>
      <c r="AG1047" s="54"/>
      <c r="AH1047" s="54"/>
      <c r="AI1047" s="54"/>
      <c r="AJ1047" s="54"/>
      <c r="AK1047" s="54"/>
      <c r="AL1047" s="54"/>
      <c r="AM1047" s="54"/>
      <c r="AN1047" s="54"/>
      <c r="AO1047" s="54"/>
      <c r="AP1047" s="54"/>
      <c r="AQ1047" s="54"/>
      <c r="AR1047" s="54"/>
      <c r="AS1047" s="54"/>
      <c r="AT1047" s="54"/>
      <c r="AU1047" s="54"/>
      <c r="AV1047" s="54"/>
      <c r="AW1047" s="54"/>
      <c r="AX1047" s="54"/>
      <c r="AY1047" s="54"/>
      <c r="AZ1047" s="54"/>
      <c r="BA1047" s="54"/>
      <c r="BB1047" s="54"/>
      <c r="BC1047" s="54"/>
      <c r="BD1047" s="54"/>
      <c r="BE1047" s="54"/>
      <c r="BF1047" s="54"/>
    </row>
    <row r="1048" spans="1:58" ht="28.5" customHeight="1">
      <c r="A1048" s="624" t="s">
        <v>4254</v>
      </c>
      <c r="B1048" s="625" t="s">
        <v>4552</v>
      </c>
      <c r="C1048" s="625" t="s">
        <v>4553</v>
      </c>
      <c r="D1048" s="624" t="s">
        <v>3145</v>
      </c>
      <c r="E1048" s="626" t="s">
        <v>3283</v>
      </c>
      <c r="F1048" s="624" t="s">
        <v>4570</v>
      </c>
      <c r="G1048" s="627" t="s">
        <v>3775</v>
      </c>
      <c r="H1048" s="628">
        <v>3510</v>
      </c>
      <c r="I1048" s="628">
        <v>3510</v>
      </c>
      <c r="J1048" s="628"/>
    </row>
    <row r="1049" spans="1:58" s="382" customFormat="1" ht="28.5" customHeight="1">
      <c r="A1049" s="624" t="s">
        <v>4254</v>
      </c>
      <c r="B1049" s="427" t="s">
        <v>4554</v>
      </c>
      <c r="C1049" s="427" t="s">
        <v>4555</v>
      </c>
      <c r="D1049" s="624" t="s">
        <v>3145</v>
      </c>
      <c r="E1049" s="626" t="s">
        <v>3283</v>
      </c>
      <c r="F1049" s="624" t="s">
        <v>4570</v>
      </c>
      <c r="G1049" s="627" t="s">
        <v>3775</v>
      </c>
      <c r="H1049" s="628">
        <v>3855</v>
      </c>
      <c r="I1049" s="628">
        <v>3855</v>
      </c>
      <c r="J1049" s="628"/>
    </row>
    <row r="1050" spans="1:58" s="382" customFormat="1" ht="28.5" customHeight="1">
      <c r="A1050" s="624" t="s">
        <v>4254</v>
      </c>
      <c r="B1050" s="427" t="s">
        <v>4556</v>
      </c>
      <c r="C1050" s="427" t="s">
        <v>4557</v>
      </c>
      <c r="D1050" s="624" t="s">
        <v>3145</v>
      </c>
      <c r="E1050" s="626" t="s">
        <v>3283</v>
      </c>
      <c r="F1050" s="624" t="s">
        <v>4570</v>
      </c>
      <c r="G1050" s="627" t="s">
        <v>3775</v>
      </c>
      <c r="H1050" s="628">
        <v>3842</v>
      </c>
      <c r="I1050" s="628">
        <v>3842</v>
      </c>
      <c r="J1050" s="628"/>
    </row>
    <row r="1051" spans="1:58" s="382" customFormat="1" ht="28.5" customHeight="1">
      <c r="A1051" s="624" t="s">
        <v>4254</v>
      </c>
      <c r="B1051" s="427" t="s">
        <v>4558</v>
      </c>
      <c r="C1051" s="427" t="s">
        <v>4559</v>
      </c>
      <c r="D1051" s="624" t="s">
        <v>3145</v>
      </c>
      <c r="E1051" s="626" t="s">
        <v>3283</v>
      </c>
      <c r="F1051" s="624" t="s">
        <v>4570</v>
      </c>
      <c r="G1051" s="627" t="s">
        <v>3775</v>
      </c>
      <c r="H1051" s="628">
        <v>3855</v>
      </c>
      <c r="I1051" s="628">
        <v>3855</v>
      </c>
      <c r="J1051" s="628"/>
    </row>
    <row r="1052" spans="1:58" ht="28.5" customHeight="1">
      <c r="A1052" s="624" t="s">
        <v>4254</v>
      </c>
      <c r="B1052" s="625" t="s">
        <v>4560</v>
      </c>
      <c r="C1052" s="625" t="s">
        <v>4561</v>
      </c>
      <c r="D1052" s="624" t="s">
        <v>3145</v>
      </c>
      <c r="E1052" s="626" t="s">
        <v>3283</v>
      </c>
      <c r="F1052" s="624" t="s">
        <v>4570</v>
      </c>
      <c r="G1052" s="627" t="s">
        <v>3775</v>
      </c>
      <c r="H1052" s="628">
        <v>3426</v>
      </c>
      <c r="I1052" s="628">
        <v>3426</v>
      </c>
      <c r="J1052" s="628"/>
    </row>
    <row r="1053" spans="1:58" ht="28.5" customHeight="1">
      <c r="A1053" s="624" t="s">
        <v>4254</v>
      </c>
      <c r="B1053" s="625" t="s">
        <v>4562</v>
      </c>
      <c r="C1053" s="625" t="s">
        <v>4563</v>
      </c>
      <c r="D1053" s="624" t="s">
        <v>3145</v>
      </c>
      <c r="E1053" s="626" t="s">
        <v>3283</v>
      </c>
      <c r="F1053" s="624" t="s">
        <v>4570</v>
      </c>
      <c r="G1053" s="627" t="s">
        <v>3775</v>
      </c>
      <c r="H1053" s="628">
        <v>3426</v>
      </c>
      <c r="I1053" s="628">
        <v>3426</v>
      </c>
      <c r="J1053" s="628"/>
    </row>
    <row r="1054" spans="1:58" ht="28.5" customHeight="1">
      <c r="A1054" s="624" t="s">
        <v>4254</v>
      </c>
      <c r="B1054" s="625" t="s">
        <v>4564</v>
      </c>
      <c r="C1054" s="625" t="s">
        <v>4565</v>
      </c>
      <c r="D1054" s="624" t="s">
        <v>3145</v>
      </c>
      <c r="E1054" s="626" t="s">
        <v>3283</v>
      </c>
      <c r="F1054" s="624" t="s">
        <v>4570</v>
      </c>
      <c r="G1054" s="627" t="s">
        <v>3775</v>
      </c>
      <c r="H1054" s="628">
        <v>4235</v>
      </c>
      <c r="I1054" s="628">
        <v>4235</v>
      </c>
      <c r="J1054" s="628"/>
    </row>
    <row r="1055" spans="1:58" ht="28.5" customHeight="1">
      <c r="A1055" s="624" t="s">
        <v>4254</v>
      </c>
      <c r="B1055" s="427" t="s">
        <v>4566</v>
      </c>
      <c r="C1055" s="427" t="s">
        <v>4567</v>
      </c>
      <c r="D1055" s="624" t="s">
        <v>3145</v>
      </c>
      <c r="E1055" s="626" t="s">
        <v>3283</v>
      </c>
      <c r="F1055" s="624" t="s">
        <v>4570</v>
      </c>
      <c r="G1055" s="627" t="s">
        <v>3775</v>
      </c>
      <c r="H1055" s="628">
        <v>4235</v>
      </c>
      <c r="I1055" s="628">
        <v>4235</v>
      </c>
      <c r="J1055" s="628"/>
    </row>
    <row r="1056" spans="1:58" ht="28.5" customHeight="1">
      <c r="A1056" s="661" t="s">
        <v>2870</v>
      </c>
      <c r="B1056" s="662"/>
      <c r="C1056" s="655" t="s">
        <v>3878</v>
      </c>
      <c r="D1056" s="656"/>
      <c r="E1056" s="656"/>
      <c r="F1056" s="656"/>
      <c r="G1056" s="656"/>
      <c r="H1056" s="656"/>
      <c r="I1056" s="663"/>
      <c r="J1056" s="664"/>
    </row>
    <row r="1057" spans="1:10" ht="28.5" customHeight="1">
      <c r="A1057" s="661" t="s">
        <v>3885</v>
      </c>
      <c r="B1057" s="662"/>
      <c r="C1057" s="655" t="s">
        <v>3886</v>
      </c>
      <c r="D1057" s="656"/>
      <c r="E1057" s="656"/>
      <c r="F1057" s="656"/>
      <c r="G1057" s="656"/>
      <c r="H1057" s="656"/>
      <c r="I1057" s="663"/>
      <c r="J1057" s="664"/>
    </row>
    <row r="1058" spans="1:10" ht="28.5" customHeight="1">
      <c r="A1058" s="661" t="s">
        <v>5127</v>
      </c>
      <c r="B1058" s="662"/>
      <c r="C1058" s="655" t="s">
        <v>4250</v>
      </c>
      <c r="D1058" s="656"/>
      <c r="E1058" s="656"/>
      <c r="F1058" s="656"/>
      <c r="G1058" s="656"/>
      <c r="H1058" s="656"/>
      <c r="I1058" s="663"/>
      <c r="J1058" s="664"/>
    </row>
    <row r="1059" spans="1:10" s="382" customFormat="1" ht="28.5" customHeight="1">
      <c r="A1059" s="624" t="s">
        <v>5127</v>
      </c>
      <c r="B1059" s="625" t="s">
        <v>3887</v>
      </c>
      <c r="C1059" s="625" t="s">
        <v>5128</v>
      </c>
      <c r="D1059" s="624" t="s">
        <v>3727</v>
      </c>
      <c r="E1059" s="626" t="s">
        <v>3888</v>
      </c>
      <c r="F1059" s="624" t="s">
        <v>4208</v>
      </c>
      <c r="G1059" s="627" t="s">
        <v>4205</v>
      </c>
      <c r="H1059" s="628">
        <v>2410</v>
      </c>
      <c r="I1059" s="628">
        <v>2410</v>
      </c>
      <c r="J1059" s="628"/>
    </row>
    <row r="1060" spans="1:10" s="382" customFormat="1" ht="28.5" customHeight="1">
      <c r="A1060" s="624" t="s">
        <v>5127</v>
      </c>
      <c r="B1060" s="625" t="s">
        <v>3889</v>
      </c>
      <c r="C1060" s="625" t="s">
        <v>5129</v>
      </c>
      <c r="D1060" s="624" t="s">
        <v>3727</v>
      </c>
      <c r="E1060" s="626" t="s">
        <v>3888</v>
      </c>
      <c r="F1060" s="624">
        <v>920</v>
      </c>
      <c r="G1060" s="627" t="s">
        <v>4205</v>
      </c>
      <c r="H1060" s="628">
        <v>2690</v>
      </c>
      <c r="I1060" s="628">
        <v>2690</v>
      </c>
      <c r="J1060" s="628"/>
    </row>
    <row r="1061" spans="1:10" s="382" customFormat="1" ht="28.5" customHeight="1">
      <c r="A1061" s="624" t="s">
        <v>5127</v>
      </c>
      <c r="B1061" s="625" t="s">
        <v>3890</v>
      </c>
      <c r="C1061" s="625" t="s">
        <v>5130</v>
      </c>
      <c r="D1061" s="624" t="s">
        <v>3727</v>
      </c>
      <c r="E1061" s="626" t="s">
        <v>3888</v>
      </c>
      <c r="F1061" s="624">
        <v>920</v>
      </c>
      <c r="G1061" s="627" t="s">
        <v>4205</v>
      </c>
      <c r="H1061" s="628">
        <v>3070</v>
      </c>
      <c r="I1061" s="628">
        <v>3070</v>
      </c>
      <c r="J1061" s="628"/>
    </row>
    <row r="1062" spans="1:10" s="382" customFormat="1" ht="28.5" customHeight="1">
      <c r="A1062" s="624" t="s">
        <v>5127</v>
      </c>
      <c r="B1062" s="625" t="s">
        <v>3880</v>
      </c>
      <c r="C1062" s="625" t="s">
        <v>5131</v>
      </c>
      <c r="D1062" s="624" t="s">
        <v>3727</v>
      </c>
      <c r="E1062" s="626" t="s">
        <v>3888</v>
      </c>
      <c r="F1062" s="624">
        <v>920</v>
      </c>
      <c r="G1062" s="627" t="s">
        <v>4205</v>
      </c>
      <c r="H1062" s="628">
        <v>3460</v>
      </c>
      <c r="I1062" s="628">
        <v>3460</v>
      </c>
      <c r="J1062" s="628"/>
    </row>
    <row r="1063" spans="1:10" s="382" customFormat="1" ht="28.5" customHeight="1">
      <c r="A1063" s="624" t="s">
        <v>5127</v>
      </c>
      <c r="B1063" s="625" t="s">
        <v>3883</v>
      </c>
      <c r="C1063" s="625" t="s">
        <v>5132</v>
      </c>
      <c r="D1063" s="624" t="s">
        <v>3727</v>
      </c>
      <c r="E1063" s="626" t="s">
        <v>3888</v>
      </c>
      <c r="F1063" s="624">
        <v>920</v>
      </c>
      <c r="G1063" s="627" t="s">
        <v>4205</v>
      </c>
      <c r="H1063" s="628">
        <v>4280</v>
      </c>
      <c r="I1063" s="628">
        <v>4280</v>
      </c>
      <c r="J1063" s="628"/>
    </row>
    <row r="1064" spans="1:10" ht="28.5" customHeight="1">
      <c r="A1064" s="661" t="s">
        <v>4281</v>
      </c>
      <c r="B1064" s="662"/>
      <c r="C1064" s="655" t="s">
        <v>3780</v>
      </c>
      <c r="D1064" s="656"/>
      <c r="E1064" s="656"/>
      <c r="F1064" s="656"/>
      <c r="G1064" s="656"/>
      <c r="H1064" s="656"/>
      <c r="I1064" s="663"/>
      <c r="J1064" s="664"/>
    </row>
    <row r="1065" spans="1:10" ht="28.5" customHeight="1">
      <c r="A1065" s="661" t="s">
        <v>4282</v>
      </c>
      <c r="B1065" s="662"/>
      <c r="C1065" s="655" t="s">
        <v>2632</v>
      </c>
      <c r="D1065" s="656"/>
      <c r="E1065" s="656"/>
      <c r="F1065" s="656"/>
      <c r="G1065" s="656"/>
      <c r="H1065" s="656"/>
      <c r="I1065" s="663"/>
      <c r="J1065" s="664"/>
    </row>
    <row r="1066" spans="1:10" s="382" customFormat="1" ht="28.5" customHeight="1">
      <c r="A1066" s="624" t="s">
        <v>4282</v>
      </c>
      <c r="B1066" s="625" t="s">
        <v>1195</v>
      </c>
      <c r="C1066" s="625" t="s">
        <v>1196</v>
      </c>
      <c r="D1066" s="624" t="s">
        <v>3145</v>
      </c>
      <c r="E1066" s="626" t="s">
        <v>3283</v>
      </c>
      <c r="F1066" s="624" t="s">
        <v>4249</v>
      </c>
      <c r="G1066" s="627" t="s">
        <v>3775</v>
      </c>
      <c r="H1066" s="628">
        <v>2655</v>
      </c>
      <c r="I1066" s="628">
        <v>2655</v>
      </c>
      <c r="J1066" s="628"/>
    </row>
    <row r="1067" spans="1:10" s="382" customFormat="1" ht="28.5" customHeight="1">
      <c r="A1067" s="624" t="s">
        <v>4282</v>
      </c>
      <c r="B1067" s="625" t="s">
        <v>1197</v>
      </c>
      <c r="C1067" s="625" t="s">
        <v>1198</v>
      </c>
      <c r="D1067" s="624" t="s">
        <v>3145</v>
      </c>
      <c r="E1067" s="626" t="s">
        <v>3283</v>
      </c>
      <c r="F1067" s="624" t="s">
        <v>4249</v>
      </c>
      <c r="G1067" s="627" t="s">
        <v>3775</v>
      </c>
      <c r="H1067" s="628">
        <v>1990</v>
      </c>
      <c r="I1067" s="628">
        <v>1990</v>
      </c>
      <c r="J1067" s="628"/>
    </row>
    <row r="1068" spans="1:10" ht="7.5" customHeight="1">
      <c r="A1068" s="902"/>
    </row>
    <row r="1069" spans="1:10" s="353" customFormat="1" ht="16.5">
      <c r="A1069" s="92">
        <v>1</v>
      </c>
      <c r="B1069" s="163" t="s">
        <v>5911</v>
      </c>
      <c r="D1069" s="137"/>
      <c r="E1069" s="137"/>
      <c r="F1069" s="162"/>
      <c r="G1069" s="137"/>
      <c r="H1069" s="162"/>
      <c r="I1069" s="137"/>
      <c r="J1069" s="137"/>
    </row>
    <row r="1070" spans="1:10">
      <c r="A1070" s="1112" t="s">
        <v>4279</v>
      </c>
      <c r="B1070" s="1112"/>
      <c r="C1070" s="1112"/>
      <c r="D1070" s="1112"/>
      <c r="E1070" s="1112"/>
      <c r="F1070" s="1112"/>
      <c r="G1070" s="1112"/>
      <c r="H1070" s="1112"/>
      <c r="I1070" s="1112"/>
      <c r="J1070" s="1112"/>
    </row>
  </sheetData>
  <autoFilter ref="A12:J1067"/>
  <mergeCells count="11">
    <mergeCell ref="A1070:J1070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CW852"/>
  <sheetViews>
    <sheetView zoomScale="80" zoomScaleNormal="80" workbookViewId="0">
      <pane ySplit="12" topLeftCell="A836" activePane="bottomLeft" state="frozen"/>
      <selection activeCell="A8" sqref="A8:F9"/>
      <selection pane="bottomLeft" activeCell="D848" sqref="D848"/>
    </sheetView>
  </sheetViews>
  <sheetFormatPr defaultColWidth="7.625" defaultRowHeight="18.75"/>
  <cols>
    <col min="1" max="1" width="15.25" style="784" customWidth="1"/>
    <col min="2" max="2" width="6.75" style="34" customWidth="1"/>
    <col min="3" max="3" width="28.25" style="34" customWidth="1"/>
    <col min="4" max="4" width="14.625" style="34" customWidth="1"/>
    <col min="5" max="5" width="28.5" style="34" customWidth="1"/>
    <col min="6" max="6" width="5.25" style="35" customWidth="1"/>
    <col min="7" max="7" width="27" style="34" customWidth="1"/>
    <col min="8" max="8" width="9.75" style="35" customWidth="1"/>
    <col min="9" max="10" width="11.625" style="30" customWidth="1"/>
    <col min="11" max="11" width="38.25" style="30" customWidth="1"/>
    <col min="12" max="12" width="0.625" style="30" customWidth="1"/>
    <col min="13" max="101" width="24.25" style="30" customWidth="1"/>
    <col min="102" max="16384" width="7.625" style="784"/>
  </cols>
  <sheetData>
    <row r="1" spans="1:101">
      <c r="B1" s="27"/>
      <c r="C1" s="27"/>
      <c r="D1" s="27"/>
      <c r="E1" s="27"/>
      <c r="F1" s="27"/>
      <c r="G1" s="27"/>
      <c r="H1" s="27"/>
      <c r="I1" s="27"/>
      <c r="J1" s="784"/>
      <c r="K1" s="28" t="s">
        <v>5183</v>
      </c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</row>
    <row r="2" spans="1:101">
      <c r="B2" s="27"/>
      <c r="C2" s="27"/>
      <c r="D2" s="27"/>
      <c r="E2" s="27"/>
      <c r="F2" s="27"/>
      <c r="G2" s="27"/>
      <c r="H2" s="27"/>
      <c r="I2" s="27"/>
      <c r="J2" s="784"/>
      <c r="K2" s="56" t="s">
        <v>5340</v>
      </c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</row>
    <row r="3" spans="1:101" s="731" customFormat="1" ht="16.149999999999999" customHeight="1"/>
    <row r="4" spans="1:101" ht="18" customHeight="1">
      <c r="A4" s="1109" t="s">
        <v>3427</v>
      </c>
      <c r="B4" s="1109"/>
      <c r="C4" s="1109"/>
      <c r="D4" s="1109"/>
      <c r="E4" s="1109"/>
      <c r="F4" s="1109"/>
      <c r="G4" s="1109"/>
      <c r="H4" s="1109"/>
      <c r="I4" s="1109"/>
      <c r="J4" s="1109"/>
      <c r="K4" s="1109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</row>
    <row r="5" spans="1:101" ht="8.25" customHeight="1">
      <c r="B5" s="773"/>
      <c r="C5" s="773"/>
      <c r="D5" s="773"/>
      <c r="E5" s="773"/>
      <c r="F5" s="773"/>
      <c r="G5" s="773"/>
      <c r="H5" s="773"/>
      <c r="I5" s="773"/>
      <c r="J5" s="77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</row>
    <row r="6" spans="1:101" ht="24" customHeight="1">
      <c r="A6" s="1086" t="s">
        <v>5178</v>
      </c>
      <c r="B6" s="1086"/>
      <c r="C6" s="1086"/>
      <c r="D6" s="1086"/>
      <c r="E6" s="1086"/>
      <c r="F6" s="1086"/>
      <c r="G6" s="1086"/>
      <c r="H6" s="1086"/>
      <c r="I6" s="1086"/>
      <c r="J6" s="1086"/>
      <c r="K6" s="1086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</row>
    <row r="7" spans="1:101" customFormat="1" ht="3.75" customHeight="1">
      <c r="B7" s="772"/>
      <c r="C7" s="772"/>
      <c r="D7" s="772"/>
      <c r="E7" s="772"/>
      <c r="F7" s="351"/>
      <c r="G7" s="772"/>
      <c r="H7" s="772"/>
    </row>
    <row r="8" spans="1:101" customFormat="1" ht="50.65" customHeight="1">
      <c r="A8" s="1114" t="s">
        <v>5339</v>
      </c>
      <c r="B8" s="1114"/>
      <c r="C8" s="1114"/>
      <c r="D8" s="1114"/>
      <c r="E8" s="1114"/>
      <c r="F8" s="1114"/>
      <c r="G8" s="1114"/>
      <c r="H8" s="1114"/>
      <c r="I8" s="1114"/>
      <c r="J8" s="1114"/>
      <c r="K8" s="1114"/>
    </row>
    <row r="9" spans="1:101" ht="8.65" customHeight="1"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spans="1:101" ht="46.5" customHeight="1">
      <c r="A10" s="1132" t="s">
        <v>3406</v>
      </c>
      <c r="B10" s="1133" t="s">
        <v>206</v>
      </c>
      <c r="C10" s="1134"/>
      <c r="D10" s="1133" t="s">
        <v>217</v>
      </c>
      <c r="E10" s="1134"/>
      <c r="F10" s="1133" t="s">
        <v>209</v>
      </c>
      <c r="G10" s="1134"/>
      <c r="H10" s="1132" t="s">
        <v>5915</v>
      </c>
      <c r="I10" s="1135" t="s">
        <v>5916</v>
      </c>
      <c r="J10" s="1136"/>
      <c r="K10" s="1132" t="s">
        <v>173</v>
      </c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/>
      <c r="BG10" s="115"/>
      <c r="BH10" s="115"/>
      <c r="BI10" s="115"/>
      <c r="BJ10" s="115"/>
      <c r="BK10" s="115"/>
      <c r="BL10" s="115"/>
      <c r="BM10" s="115"/>
      <c r="BN10" s="115"/>
      <c r="BO10" s="115"/>
      <c r="BP10" s="115"/>
      <c r="BQ10" s="115"/>
      <c r="BR10" s="115"/>
      <c r="BS10" s="115"/>
      <c r="BT10" s="115"/>
      <c r="BU10" s="115"/>
      <c r="BV10" s="115"/>
      <c r="BW10" s="115"/>
      <c r="BX10" s="115"/>
      <c r="BY10" s="115"/>
      <c r="BZ10" s="115"/>
      <c r="CA10" s="115"/>
      <c r="CB10" s="115"/>
      <c r="CC10" s="115"/>
      <c r="CD10" s="115"/>
      <c r="CE10" s="115"/>
      <c r="CF10" s="115"/>
      <c r="CG10" s="115"/>
      <c r="CH10" s="115"/>
      <c r="CI10" s="115"/>
      <c r="CJ10" s="115"/>
      <c r="CK10" s="115"/>
      <c r="CL10" s="115"/>
      <c r="CM10" s="115"/>
      <c r="CN10" s="115"/>
      <c r="CO10" s="115"/>
      <c r="CP10" s="115"/>
      <c r="CQ10" s="115"/>
      <c r="CR10" s="115"/>
      <c r="CS10" s="115"/>
      <c r="CT10" s="115"/>
      <c r="CU10" s="115"/>
      <c r="CV10" s="115"/>
      <c r="CW10" s="115"/>
    </row>
    <row r="11" spans="1:101" s="114" customFormat="1" ht="49.5" customHeight="1">
      <c r="A11" s="1132"/>
      <c r="B11" s="573" t="s">
        <v>3451</v>
      </c>
      <c r="C11" s="1028" t="s">
        <v>208</v>
      </c>
      <c r="D11" s="1028" t="s">
        <v>207</v>
      </c>
      <c r="E11" s="1028" t="s">
        <v>208</v>
      </c>
      <c r="F11" s="1028" t="s">
        <v>207</v>
      </c>
      <c r="G11" s="1028" t="s">
        <v>208</v>
      </c>
      <c r="H11" s="1132"/>
      <c r="I11" s="1030" t="s">
        <v>202</v>
      </c>
      <c r="J11" s="1030" t="s">
        <v>203</v>
      </c>
      <c r="K11" s="1132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3"/>
      <c r="CD11" s="113"/>
      <c r="CE11" s="113"/>
      <c r="CF11" s="113"/>
      <c r="CG11" s="113"/>
      <c r="CH11" s="113"/>
      <c r="CI11" s="113"/>
      <c r="CJ11" s="113"/>
      <c r="CK11" s="113"/>
      <c r="CL11" s="113"/>
      <c r="CM11" s="113"/>
      <c r="CN11" s="113"/>
      <c r="CO11" s="113"/>
      <c r="CP11" s="113"/>
      <c r="CQ11" s="113"/>
      <c r="CR11" s="113"/>
      <c r="CS11" s="113"/>
      <c r="CT11" s="113"/>
      <c r="CU11" s="113"/>
      <c r="CV11" s="113"/>
      <c r="CW11" s="113"/>
    </row>
    <row r="12" spans="1:101" s="161" customFormat="1" ht="15.75" customHeight="1">
      <c r="A12" s="705">
        <v>1</v>
      </c>
      <c r="B12" s="705">
        <v>2</v>
      </c>
      <c r="C12" s="705">
        <v>3</v>
      </c>
      <c r="D12" s="705">
        <v>4</v>
      </c>
      <c r="E12" s="705">
        <v>5</v>
      </c>
      <c r="F12" s="705">
        <v>6</v>
      </c>
      <c r="G12" s="705">
        <v>7</v>
      </c>
      <c r="H12" s="705">
        <v>8</v>
      </c>
      <c r="I12" s="705">
        <v>9</v>
      </c>
      <c r="J12" s="705">
        <v>10</v>
      </c>
      <c r="K12" s="705">
        <v>11</v>
      </c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60"/>
      <c r="AZ12" s="160"/>
      <c r="BA12" s="160"/>
      <c r="BB12" s="160"/>
      <c r="BC12" s="160"/>
      <c r="BD12" s="160"/>
      <c r="BE12" s="160"/>
      <c r="BF12" s="160"/>
      <c r="BG12" s="160"/>
      <c r="BH12" s="160"/>
      <c r="BI12" s="160"/>
      <c r="BJ12" s="160"/>
      <c r="BK12" s="160"/>
      <c r="BL12" s="160"/>
      <c r="BM12" s="160"/>
      <c r="BN12" s="160"/>
      <c r="BO12" s="160"/>
      <c r="BP12" s="160"/>
      <c r="BQ12" s="160"/>
      <c r="BR12" s="160"/>
      <c r="BS12" s="160"/>
      <c r="BT12" s="160"/>
      <c r="BU12" s="160"/>
      <c r="BV12" s="160"/>
      <c r="BW12" s="160"/>
      <c r="BX12" s="160"/>
      <c r="BY12" s="160"/>
      <c r="BZ12" s="160"/>
      <c r="CA12" s="160"/>
      <c r="CB12" s="160"/>
      <c r="CC12" s="160"/>
      <c r="CD12" s="160"/>
      <c r="CE12" s="160"/>
      <c r="CF12" s="160"/>
      <c r="CG12" s="160"/>
      <c r="CH12" s="160"/>
      <c r="CI12" s="160"/>
      <c r="CJ12" s="160"/>
      <c r="CK12" s="160"/>
      <c r="CL12" s="160"/>
      <c r="CM12" s="160"/>
      <c r="CN12" s="160"/>
      <c r="CO12" s="160"/>
      <c r="CP12" s="160"/>
      <c r="CQ12" s="160"/>
      <c r="CR12" s="160"/>
      <c r="CS12" s="160"/>
      <c r="CT12" s="160"/>
      <c r="CU12" s="160"/>
      <c r="CV12" s="160"/>
      <c r="CW12" s="160"/>
    </row>
    <row r="13" spans="1:101" s="128" customFormat="1" ht="28.5" customHeight="1">
      <c r="A13" s="1031">
        <v>111</v>
      </c>
      <c r="B13" s="1032" t="s">
        <v>4289</v>
      </c>
      <c r="C13" s="1033"/>
      <c r="D13" s="1034"/>
      <c r="E13" s="1035"/>
      <c r="F13" s="1036"/>
      <c r="G13" s="1032"/>
      <c r="H13" s="1033"/>
      <c r="I13" s="1033"/>
      <c r="J13" s="1033"/>
      <c r="K13" s="1037"/>
    </row>
    <row r="14" spans="1:101" s="34" customFormat="1" ht="28.5" customHeight="1">
      <c r="A14" s="1038">
        <v>111</v>
      </c>
      <c r="B14" s="1038">
        <v>39</v>
      </c>
      <c r="C14" s="1039" t="s">
        <v>3003</v>
      </c>
      <c r="D14" s="1040" t="s">
        <v>303</v>
      </c>
      <c r="E14" s="1041" t="s">
        <v>3004</v>
      </c>
      <c r="F14" s="1042">
        <v>201</v>
      </c>
      <c r="G14" s="1039" t="s">
        <v>2089</v>
      </c>
      <c r="H14" s="1042" t="s">
        <v>41</v>
      </c>
      <c r="I14" s="742">
        <v>1480</v>
      </c>
      <c r="J14" s="1043"/>
      <c r="K14" s="741"/>
    </row>
    <row r="15" spans="1:101" s="34" customFormat="1" ht="28.5" customHeight="1">
      <c r="A15" s="707">
        <v>111</v>
      </c>
      <c r="B15" s="1038">
        <v>39</v>
      </c>
      <c r="C15" s="120" t="s">
        <v>2958</v>
      </c>
      <c r="D15" s="408" t="s">
        <v>303</v>
      </c>
      <c r="E15" s="117" t="s">
        <v>3004</v>
      </c>
      <c r="F15" s="708">
        <v>301</v>
      </c>
      <c r="G15" s="120" t="s">
        <v>252</v>
      </c>
      <c r="H15" s="710" t="s">
        <v>41</v>
      </c>
      <c r="I15" s="703">
        <v>1530</v>
      </c>
      <c r="J15" s="703"/>
      <c r="K15" s="1044"/>
    </row>
    <row r="16" spans="1:101" s="34" customFormat="1" ht="28.5" customHeight="1">
      <c r="A16" s="707">
        <v>111</v>
      </c>
      <c r="B16" s="1038">
        <v>39</v>
      </c>
      <c r="C16" s="120" t="s">
        <v>2958</v>
      </c>
      <c r="D16" s="408" t="s">
        <v>304</v>
      </c>
      <c r="E16" s="117" t="s">
        <v>3592</v>
      </c>
      <c r="F16" s="708">
        <v>302</v>
      </c>
      <c r="G16" s="120" t="s">
        <v>253</v>
      </c>
      <c r="H16" s="710" t="s">
        <v>41</v>
      </c>
      <c r="I16" s="703">
        <v>1530</v>
      </c>
      <c r="J16" s="703"/>
      <c r="K16" s="1044"/>
    </row>
    <row r="17" spans="1:11" s="34" customFormat="1" ht="28.5" customHeight="1">
      <c r="A17" s="1038">
        <v>111</v>
      </c>
      <c r="B17" s="1038">
        <v>39</v>
      </c>
      <c r="C17" s="1039" t="s">
        <v>3003</v>
      </c>
      <c r="D17" s="408" t="s">
        <v>304</v>
      </c>
      <c r="E17" s="117" t="s">
        <v>3592</v>
      </c>
      <c r="F17" s="708">
        <v>304</v>
      </c>
      <c r="G17" s="120" t="s">
        <v>210</v>
      </c>
      <c r="H17" s="1042" t="s">
        <v>41</v>
      </c>
      <c r="I17" s="742">
        <v>551</v>
      </c>
      <c r="J17" s="1043"/>
      <c r="K17" s="741" t="s">
        <v>5233</v>
      </c>
    </row>
    <row r="18" spans="1:11" s="34" customFormat="1" ht="28.5" customHeight="1">
      <c r="A18" s="1038">
        <v>111</v>
      </c>
      <c r="B18" s="1038">
        <v>39</v>
      </c>
      <c r="C18" s="1039" t="s">
        <v>3003</v>
      </c>
      <c r="D18" s="408" t="s">
        <v>304</v>
      </c>
      <c r="E18" s="117" t="s">
        <v>3592</v>
      </c>
      <c r="F18" s="708">
        <v>309</v>
      </c>
      <c r="G18" s="120" t="s">
        <v>5234</v>
      </c>
      <c r="H18" s="1042" t="s">
        <v>41</v>
      </c>
      <c r="I18" s="742">
        <v>334</v>
      </c>
      <c r="J18" s="1043"/>
      <c r="K18" s="741" t="s">
        <v>5233</v>
      </c>
    </row>
    <row r="19" spans="1:11" s="34" customFormat="1" ht="28.5" customHeight="1">
      <c r="A19" s="1038">
        <v>111</v>
      </c>
      <c r="B19" s="1038">
        <v>39</v>
      </c>
      <c r="C19" s="1039" t="s">
        <v>3003</v>
      </c>
      <c r="D19" s="1040" t="s">
        <v>303</v>
      </c>
      <c r="E19" s="1041" t="s">
        <v>3004</v>
      </c>
      <c r="F19" s="708">
        <v>330</v>
      </c>
      <c r="G19" s="120" t="s">
        <v>5231</v>
      </c>
      <c r="H19" s="1042" t="s">
        <v>41</v>
      </c>
      <c r="I19" s="742">
        <v>3290.73</v>
      </c>
      <c r="J19" s="1043"/>
      <c r="K19" s="741" t="s">
        <v>5232</v>
      </c>
    </row>
    <row r="20" spans="1:11" s="34" customFormat="1" ht="28.5" customHeight="1">
      <c r="A20" s="707">
        <v>111</v>
      </c>
      <c r="B20" s="1038">
        <v>39</v>
      </c>
      <c r="C20" s="1039" t="s">
        <v>2958</v>
      </c>
      <c r="D20" s="1040" t="s">
        <v>303</v>
      </c>
      <c r="E20" s="1041" t="s">
        <v>3004</v>
      </c>
      <c r="F20" s="1045">
        <v>606</v>
      </c>
      <c r="G20" s="1039" t="s">
        <v>3733</v>
      </c>
      <c r="H20" s="710" t="s">
        <v>41</v>
      </c>
      <c r="I20" s="703">
        <v>934</v>
      </c>
      <c r="J20" s="703"/>
      <c r="K20" s="1044"/>
    </row>
    <row r="21" spans="1:11" s="34" customFormat="1" ht="28.5" customHeight="1">
      <c r="A21" s="707">
        <v>111</v>
      </c>
      <c r="B21" s="1038">
        <v>39</v>
      </c>
      <c r="C21" s="120" t="s">
        <v>2958</v>
      </c>
      <c r="D21" s="408" t="s">
        <v>303</v>
      </c>
      <c r="E21" s="117" t="s">
        <v>3004</v>
      </c>
      <c r="F21" s="708">
        <v>607</v>
      </c>
      <c r="G21" s="120" t="s">
        <v>254</v>
      </c>
      <c r="H21" s="710" t="s">
        <v>41</v>
      </c>
      <c r="I21" s="703">
        <v>1530</v>
      </c>
      <c r="J21" s="703"/>
      <c r="K21" s="1044"/>
    </row>
    <row r="22" spans="1:11" s="34" customFormat="1" ht="28.5" customHeight="1">
      <c r="A22" s="707">
        <v>111</v>
      </c>
      <c r="B22" s="1038">
        <v>39</v>
      </c>
      <c r="C22" s="120" t="s">
        <v>2958</v>
      </c>
      <c r="D22" s="408" t="s">
        <v>303</v>
      </c>
      <c r="E22" s="117" t="s">
        <v>3004</v>
      </c>
      <c r="F22" s="708">
        <v>610</v>
      </c>
      <c r="G22" s="120" t="s">
        <v>363</v>
      </c>
      <c r="H22" s="710" t="s">
        <v>41</v>
      </c>
      <c r="I22" s="703">
        <v>1530</v>
      </c>
      <c r="J22" s="703"/>
      <c r="K22" s="1044"/>
    </row>
    <row r="23" spans="1:11" s="34" customFormat="1" ht="28.5" customHeight="1">
      <c r="A23" s="707">
        <v>111</v>
      </c>
      <c r="B23" s="1038">
        <v>39</v>
      </c>
      <c r="C23" s="120" t="s">
        <v>2958</v>
      </c>
      <c r="D23" s="408" t="s">
        <v>4316</v>
      </c>
      <c r="E23" s="117" t="s">
        <v>5225</v>
      </c>
      <c r="F23" s="708">
        <v>610</v>
      </c>
      <c r="G23" s="120" t="s">
        <v>363</v>
      </c>
      <c r="H23" s="710" t="s">
        <v>41</v>
      </c>
      <c r="I23" s="703">
        <v>328</v>
      </c>
      <c r="J23" s="703"/>
      <c r="K23" s="1044" t="s">
        <v>4568</v>
      </c>
    </row>
    <row r="24" spans="1:11" s="34" customFormat="1" ht="28.5" customHeight="1">
      <c r="A24" s="707">
        <v>111</v>
      </c>
      <c r="B24" s="1038">
        <v>39</v>
      </c>
      <c r="C24" s="120" t="s">
        <v>2958</v>
      </c>
      <c r="D24" s="408" t="s">
        <v>4318</v>
      </c>
      <c r="E24" s="117" t="s">
        <v>4319</v>
      </c>
      <c r="F24" s="708">
        <v>610</v>
      </c>
      <c r="G24" s="120" t="s">
        <v>363</v>
      </c>
      <c r="H24" s="710" t="s">
        <v>41</v>
      </c>
      <c r="I24" s="703">
        <v>305</v>
      </c>
      <c r="J24" s="703"/>
      <c r="K24" s="1044" t="s">
        <v>4568</v>
      </c>
    </row>
    <row r="25" spans="1:11" s="34" customFormat="1" ht="28.5" customHeight="1">
      <c r="A25" s="707">
        <v>111</v>
      </c>
      <c r="B25" s="1038">
        <v>39</v>
      </c>
      <c r="C25" s="120" t="s">
        <v>2958</v>
      </c>
      <c r="D25" s="408" t="s">
        <v>4317</v>
      </c>
      <c r="E25" s="117" t="s">
        <v>5226</v>
      </c>
      <c r="F25" s="708">
        <v>610</v>
      </c>
      <c r="G25" s="120" t="s">
        <v>363</v>
      </c>
      <c r="H25" s="710" t="s">
        <v>41</v>
      </c>
      <c r="I25" s="703">
        <v>305</v>
      </c>
      <c r="J25" s="703"/>
      <c r="K25" s="1044" t="s">
        <v>4568</v>
      </c>
    </row>
    <row r="26" spans="1:11" s="34" customFormat="1" ht="28.5">
      <c r="A26" s="707">
        <v>111</v>
      </c>
      <c r="B26" s="1038">
        <v>39</v>
      </c>
      <c r="C26" s="120" t="s">
        <v>2958</v>
      </c>
      <c r="D26" s="408" t="s">
        <v>5479</v>
      </c>
      <c r="E26" s="117" t="s">
        <v>3569</v>
      </c>
      <c r="F26" s="708" t="s">
        <v>5476</v>
      </c>
      <c r="G26" s="120" t="s">
        <v>4597</v>
      </c>
      <c r="H26" s="710" t="s">
        <v>41</v>
      </c>
      <c r="I26" s="703">
        <v>2515</v>
      </c>
      <c r="J26" s="703"/>
      <c r="K26" s="1044" t="s">
        <v>5912</v>
      </c>
    </row>
    <row r="27" spans="1:11" s="34" customFormat="1" ht="28.5">
      <c r="A27" s="707">
        <v>111</v>
      </c>
      <c r="B27" s="1038">
        <v>39</v>
      </c>
      <c r="C27" s="120" t="s">
        <v>2958</v>
      </c>
      <c r="D27" s="408" t="s">
        <v>5480</v>
      </c>
      <c r="E27" s="117" t="s">
        <v>3569</v>
      </c>
      <c r="F27" s="708" t="s">
        <v>5476</v>
      </c>
      <c r="G27" s="120" t="s">
        <v>4597</v>
      </c>
      <c r="H27" s="710" t="s">
        <v>41</v>
      </c>
      <c r="I27" s="703">
        <v>2091</v>
      </c>
      <c r="J27" s="703"/>
      <c r="K27" s="1044" t="s">
        <v>5913</v>
      </c>
    </row>
    <row r="28" spans="1:11" s="34" customFormat="1" ht="28.5">
      <c r="A28" s="707">
        <v>111</v>
      </c>
      <c r="B28" s="1038">
        <v>39</v>
      </c>
      <c r="C28" s="120" t="s">
        <v>2958</v>
      </c>
      <c r="D28" s="408" t="s">
        <v>5481</v>
      </c>
      <c r="E28" s="117" t="s">
        <v>3569</v>
      </c>
      <c r="F28" s="708">
        <v>601</v>
      </c>
      <c r="G28" s="120" t="s">
        <v>263</v>
      </c>
      <c r="H28" s="710" t="s">
        <v>41</v>
      </c>
      <c r="I28" s="703">
        <v>1530</v>
      </c>
      <c r="J28" s="703"/>
      <c r="K28" s="1044" t="s">
        <v>5478</v>
      </c>
    </row>
    <row r="29" spans="1:11" s="34" customFormat="1" ht="28.5" customHeight="1">
      <c r="A29" s="707">
        <v>111</v>
      </c>
      <c r="B29" s="1038">
        <v>39</v>
      </c>
      <c r="C29" s="120" t="s">
        <v>2958</v>
      </c>
      <c r="D29" s="408" t="s">
        <v>296</v>
      </c>
      <c r="E29" s="117" t="s">
        <v>3568</v>
      </c>
      <c r="F29" s="708">
        <v>503</v>
      </c>
      <c r="G29" s="120" t="s">
        <v>4721</v>
      </c>
      <c r="H29" s="710" t="s">
        <v>41</v>
      </c>
      <c r="I29" s="703">
        <v>416</v>
      </c>
      <c r="J29" s="703"/>
      <c r="K29" s="1044" t="s">
        <v>5230</v>
      </c>
    </row>
    <row r="30" spans="1:11" s="34" customFormat="1" ht="28.5" customHeight="1">
      <c r="A30" s="707">
        <v>111</v>
      </c>
      <c r="B30" s="1038">
        <v>39</v>
      </c>
      <c r="C30" s="120" t="s">
        <v>2958</v>
      </c>
      <c r="D30" s="408" t="s">
        <v>298</v>
      </c>
      <c r="E30" s="117" t="s">
        <v>284</v>
      </c>
      <c r="F30" s="708">
        <v>603</v>
      </c>
      <c r="G30" s="120" t="s">
        <v>250</v>
      </c>
      <c r="H30" s="710" t="s">
        <v>41</v>
      </c>
      <c r="I30" s="703">
        <v>90</v>
      </c>
      <c r="J30" s="703"/>
      <c r="K30" s="1044"/>
    </row>
    <row r="31" spans="1:11" s="34" customFormat="1" ht="28.5" customHeight="1">
      <c r="A31" s="707">
        <v>111</v>
      </c>
      <c r="B31" s="1038">
        <v>39</v>
      </c>
      <c r="C31" s="120" t="s">
        <v>2958</v>
      </c>
      <c r="D31" s="408" t="s">
        <v>299</v>
      </c>
      <c r="E31" s="117" t="s">
        <v>286</v>
      </c>
      <c r="F31" s="708">
        <v>603</v>
      </c>
      <c r="G31" s="120" t="s">
        <v>250</v>
      </c>
      <c r="H31" s="710" t="s">
        <v>41</v>
      </c>
      <c r="I31" s="703">
        <v>90</v>
      </c>
      <c r="J31" s="703"/>
      <c r="K31" s="1044"/>
    </row>
    <row r="32" spans="1:11" s="34" customFormat="1" ht="28.5" customHeight="1">
      <c r="A32" s="707">
        <v>111</v>
      </c>
      <c r="B32" s="1038">
        <v>39</v>
      </c>
      <c r="C32" s="120" t="s">
        <v>2958</v>
      </c>
      <c r="D32" s="408" t="s">
        <v>300</v>
      </c>
      <c r="E32" s="117" t="s">
        <v>301</v>
      </c>
      <c r="F32" s="708">
        <v>603</v>
      </c>
      <c r="G32" s="120" t="s">
        <v>250</v>
      </c>
      <c r="H32" s="710" t="s">
        <v>41</v>
      </c>
      <c r="I32" s="703">
        <v>90</v>
      </c>
      <c r="J32" s="703"/>
      <c r="K32" s="1044"/>
    </row>
    <row r="33" spans="1:11" s="34" customFormat="1" ht="28.5" customHeight="1">
      <c r="A33" s="707">
        <v>111</v>
      </c>
      <c r="B33" s="1038">
        <v>39</v>
      </c>
      <c r="C33" s="120" t="s">
        <v>2958</v>
      </c>
      <c r="D33" s="408" t="s">
        <v>302</v>
      </c>
      <c r="E33" s="117" t="s">
        <v>277</v>
      </c>
      <c r="F33" s="708">
        <v>603</v>
      </c>
      <c r="G33" s="120" t="s">
        <v>250</v>
      </c>
      <c r="H33" s="710" t="s">
        <v>41</v>
      </c>
      <c r="I33" s="703">
        <v>90</v>
      </c>
      <c r="J33" s="703"/>
      <c r="K33" s="1044"/>
    </row>
    <row r="34" spans="1:11" s="34" customFormat="1" ht="28.5" customHeight="1">
      <c r="A34" s="707">
        <v>111</v>
      </c>
      <c r="B34" s="1038">
        <v>39</v>
      </c>
      <c r="C34" s="120" t="s">
        <v>2958</v>
      </c>
      <c r="D34" s="408" t="s">
        <v>513</v>
      </c>
      <c r="E34" s="117" t="s">
        <v>3628</v>
      </c>
      <c r="F34" s="708">
        <v>603</v>
      </c>
      <c r="G34" s="120" t="s">
        <v>250</v>
      </c>
      <c r="H34" s="710" t="s">
        <v>41</v>
      </c>
      <c r="I34" s="703">
        <v>90</v>
      </c>
      <c r="J34" s="703"/>
      <c r="K34" s="1044"/>
    </row>
    <row r="35" spans="1:11" s="34" customFormat="1" ht="28.5" customHeight="1">
      <c r="A35" s="707">
        <v>111</v>
      </c>
      <c r="B35" s="707">
        <v>76</v>
      </c>
      <c r="C35" s="120" t="s">
        <v>3005</v>
      </c>
      <c r="D35" s="408" t="s">
        <v>332</v>
      </c>
      <c r="E35" s="117" t="s">
        <v>3008</v>
      </c>
      <c r="F35" s="710">
        <v>201</v>
      </c>
      <c r="G35" s="120" t="s">
        <v>2089</v>
      </c>
      <c r="H35" s="710" t="s">
        <v>41</v>
      </c>
      <c r="I35" s="1046">
        <v>1480</v>
      </c>
      <c r="J35" s="703"/>
      <c r="K35" s="1044"/>
    </row>
    <row r="36" spans="1:11" s="34" customFormat="1" ht="28.5" customHeight="1">
      <c r="A36" s="707">
        <v>111</v>
      </c>
      <c r="B36" s="707">
        <v>76</v>
      </c>
      <c r="C36" s="120" t="s">
        <v>458</v>
      </c>
      <c r="D36" s="408" t="s">
        <v>332</v>
      </c>
      <c r="E36" s="117" t="s">
        <v>3008</v>
      </c>
      <c r="F36" s="708">
        <v>301</v>
      </c>
      <c r="G36" s="120" t="s">
        <v>252</v>
      </c>
      <c r="H36" s="710" t="s">
        <v>41</v>
      </c>
      <c r="I36" s="703">
        <v>934</v>
      </c>
      <c r="J36" s="703"/>
      <c r="K36" s="1044"/>
    </row>
    <row r="37" spans="1:11" s="34" customFormat="1" ht="28.5" customHeight="1">
      <c r="A37" s="707">
        <v>111</v>
      </c>
      <c r="B37" s="707">
        <v>76</v>
      </c>
      <c r="C37" s="120" t="s">
        <v>458</v>
      </c>
      <c r="D37" s="408" t="s">
        <v>333</v>
      </c>
      <c r="E37" s="117" t="s">
        <v>3593</v>
      </c>
      <c r="F37" s="708">
        <v>302</v>
      </c>
      <c r="G37" s="120" t="s">
        <v>253</v>
      </c>
      <c r="H37" s="710" t="s">
        <v>41</v>
      </c>
      <c r="I37" s="703">
        <v>934</v>
      </c>
      <c r="J37" s="703"/>
      <c r="K37" s="1044"/>
    </row>
    <row r="38" spans="1:11" s="34" customFormat="1" ht="28.5" customHeight="1">
      <c r="A38" s="707">
        <v>111</v>
      </c>
      <c r="B38" s="707">
        <v>76</v>
      </c>
      <c r="C38" s="120" t="s">
        <v>458</v>
      </c>
      <c r="D38" s="408" t="s">
        <v>333</v>
      </c>
      <c r="E38" s="117" t="s">
        <v>3593</v>
      </c>
      <c r="F38" s="708">
        <v>304</v>
      </c>
      <c r="G38" s="120" t="s">
        <v>210</v>
      </c>
      <c r="H38" s="1042" t="s">
        <v>41</v>
      </c>
      <c r="I38" s="742">
        <v>551</v>
      </c>
      <c r="J38" s="1043"/>
      <c r="K38" s="741" t="s">
        <v>5233</v>
      </c>
    </row>
    <row r="39" spans="1:11" s="34" customFormat="1" ht="28.5" customHeight="1">
      <c r="A39" s="707">
        <v>111</v>
      </c>
      <c r="B39" s="707">
        <v>76</v>
      </c>
      <c r="C39" s="120" t="s">
        <v>458</v>
      </c>
      <c r="D39" s="408" t="s">
        <v>333</v>
      </c>
      <c r="E39" s="117" t="s">
        <v>3593</v>
      </c>
      <c r="F39" s="708">
        <v>309</v>
      </c>
      <c r="G39" s="120" t="s">
        <v>5234</v>
      </c>
      <c r="H39" s="1042" t="s">
        <v>41</v>
      </c>
      <c r="I39" s="742">
        <v>334</v>
      </c>
      <c r="J39" s="1043"/>
      <c r="K39" s="741" t="s">
        <v>5233</v>
      </c>
    </row>
    <row r="40" spans="1:11" s="34" customFormat="1" ht="28.5" customHeight="1">
      <c r="A40" s="707">
        <v>111</v>
      </c>
      <c r="B40" s="707">
        <v>76</v>
      </c>
      <c r="C40" s="120" t="s">
        <v>458</v>
      </c>
      <c r="D40" s="408" t="s">
        <v>332</v>
      </c>
      <c r="E40" s="117" t="s">
        <v>3008</v>
      </c>
      <c r="F40" s="708">
        <v>330</v>
      </c>
      <c r="G40" s="120" t="s">
        <v>5231</v>
      </c>
      <c r="H40" s="1042" t="s">
        <v>41</v>
      </c>
      <c r="I40" s="742">
        <v>3290.73</v>
      </c>
      <c r="J40" s="703"/>
      <c r="K40" s="741" t="s">
        <v>5232</v>
      </c>
    </row>
    <row r="41" spans="1:11" s="34" customFormat="1" ht="28.5" customHeight="1">
      <c r="A41" s="707">
        <v>111</v>
      </c>
      <c r="B41" s="707">
        <v>76</v>
      </c>
      <c r="C41" s="120" t="s">
        <v>458</v>
      </c>
      <c r="D41" s="408" t="s">
        <v>332</v>
      </c>
      <c r="E41" s="117" t="s">
        <v>3008</v>
      </c>
      <c r="F41" s="708">
        <v>606</v>
      </c>
      <c r="G41" s="1039" t="s">
        <v>3733</v>
      </c>
      <c r="H41" s="710" t="s">
        <v>41</v>
      </c>
      <c r="I41" s="703">
        <v>934</v>
      </c>
      <c r="J41" s="703"/>
      <c r="K41" s="1044"/>
    </row>
    <row r="42" spans="1:11" s="34" customFormat="1" ht="28.5" customHeight="1">
      <c r="A42" s="707">
        <v>111</v>
      </c>
      <c r="B42" s="707">
        <v>76</v>
      </c>
      <c r="C42" s="120" t="s">
        <v>458</v>
      </c>
      <c r="D42" s="408" t="s">
        <v>332</v>
      </c>
      <c r="E42" s="117" t="s">
        <v>3008</v>
      </c>
      <c r="F42" s="708">
        <v>607</v>
      </c>
      <c r="G42" s="120" t="s">
        <v>254</v>
      </c>
      <c r="H42" s="710" t="s">
        <v>41</v>
      </c>
      <c r="I42" s="703">
        <v>934</v>
      </c>
      <c r="J42" s="703"/>
      <c r="K42" s="1044"/>
    </row>
    <row r="43" spans="1:11" s="34" customFormat="1" ht="28.5" customHeight="1">
      <c r="A43" s="707">
        <v>111</v>
      </c>
      <c r="B43" s="707">
        <v>76</v>
      </c>
      <c r="C43" s="120" t="s">
        <v>458</v>
      </c>
      <c r="D43" s="408" t="s">
        <v>332</v>
      </c>
      <c r="E43" s="117" t="s">
        <v>3008</v>
      </c>
      <c r="F43" s="708">
        <v>610</v>
      </c>
      <c r="G43" s="120" t="s">
        <v>363</v>
      </c>
      <c r="H43" s="710" t="s">
        <v>41</v>
      </c>
      <c r="I43" s="703">
        <v>934</v>
      </c>
      <c r="J43" s="703"/>
      <c r="K43" s="1044"/>
    </row>
    <row r="44" spans="1:11" s="34" customFormat="1" ht="28.5" customHeight="1">
      <c r="A44" s="707">
        <v>111</v>
      </c>
      <c r="B44" s="707">
        <v>76</v>
      </c>
      <c r="C44" s="120" t="s">
        <v>458</v>
      </c>
      <c r="D44" s="408" t="s">
        <v>4316</v>
      </c>
      <c r="E44" s="117" t="s">
        <v>5225</v>
      </c>
      <c r="F44" s="708">
        <v>610</v>
      </c>
      <c r="G44" s="120" t="s">
        <v>363</v>
      </c>
      <c r="H44" s="710" t="s">
        <v>41</v>
      </c>
      <c r="I44" s="703">
        <v>328</v>
      </c>
      <c r="J44" s="703"/>
      <c r="K44" s="1044" t="s">
        <v>4568</v>
      </c>
    </row>
    <row r="45" spans="1:11" s="34" customFormat="1" ht="28.5" customHeight="1">
      <c r="A45" s="707">
        <v>111</v>
      </c>
      <c r="B45" s="707">
        <v>76</v>
      </c>
      <c r="C45" s="120" t="s">
        <v>458</v>
      </c>
      <c r="D45" s="408" t="s">
        <v>4318</v>
      </c>
      <c r="E45" s="117" t="s">
        <v>4319</v>
      </c>
      <c r="F45" s="708">
        <v>610</v>
      </c>
      <c r="G45" s="120" t="s">
        <v>363</v>
      </c>
      <c r="H45" s="710" t="s">
        <v>41</v>
      </c>
      <c r="I45" s="703">
        <v>305</v>
      </c>
      <c r="J45" s="703"/>
      <c r="K45" s="1044" t="s">
        <v>4568</v>
      </c>
    </row>
    <row r="46" spans="1:11" s="34" customFormat="1" ht="28.5" customHeight="1">
      <c r="A46" s="707">
        <v>111</v>
      </c>
      <c r="B46" s="707">
        <v>76</v>
      </c>
      <c r="C46" s="120" t="s">
        <v>458</v>
      </c>
      <c r="D46" s="408" t="s">
        <v>4317</v>
      </c>
      <c r="E46" s="117" t="s">
        <v>5226</v>
      </c>
      <c r="F46" s="708">
        <v>610</v>
      </c>
      <c r="G46" s="120" t="s">
        <v>363</v>
      </c>
      <c r="H46" s="710" t="s">
        <v>41</v>
      </c>
      <c r="I46" s="703">
        <v>305</v>
      </c>
      <c r="J46" s="703"/>
      <c r="K46" s="1044" t="s">
        <v>4568</v>
      </c>
    </row>
    <row r="47" spans="1:11" s="34" customFormat="1" ht="28.5">
      <c r="A47" s="707">
        <v>111</v>
      </c>
      <c r="B47" s="707">
        <v>76</v>
      </c>
      <c r="C47" s="120" t="s">
        <v>458</v>
      </c>
      <c r="D47" s="408" t="s">
        <v>5482</v>
      </c>
      <c r="E47" s="117" t="s">
        <v>3570</v>
      </c>
      <c r="F47" s="708" t="s">
        <v>5476</v>
      </c>
      <c r="G47" s="120" t="s">
        <v>4597</v>
      </c>
      <c r="H47" s="710" t="s">
        <v>41</v>
      </c>
      <c r="I47" s="703">
        <v>2515</v>
      </c>
      <c r="J47" s="703"/>
      <c r="K47" s="1044" t="s">
        <v>5912</v>
      </c>
    </row>
    <row r="48" spans="1:11" s="34" customFormat="1" ht="28.5">
      <c r="A48" s="707">
        <v>111</v>
      </c>
      <c r="B48" s="707">
        <v>76</v>
      </c>
      <c r="C48" s="120" t="s">
        <v>458</v>
      </c>
      <c r="D48" s="408" t="s">
        <v>5483</v>
      </c>
      <c r="E48" s="117" t="s">
        <v>3570</v>
      </c>
      <c r="F48" s="708" t="s">
        <v>5476</v>
      </c>
      <c r="G48" s="120" t="s">
        <v>4597</v>
      </c>
      <c r="H48" s="710" t="s">
        <v>41</v>
      </c>
      <c r="I48" s="703">
        <v>2091</v>
      </c>
      <c r="J48" s="703"/>
      <c r="K48" s="1044" t="s">
        <v>5913</v>
      </c>
    </row>
    <row r="49" spans="1:11" s="34" customFormat="1" ht="28.5">
      <c r="A49" s="707">
        <v>111</v>
      </c>
      <c r="B49" s="707">
        <v>76</v>
      </c>
      <c r="C49" s="120" t="s">
        <v>458</v>
      </c>
      <c r="D49" s="408" t="s">
        <v>5484</v>
      </c>
      <c r="E49" s="117" t="s">
        <v>3570</v>
      </c>
      <c r="F49" s="708">
        <v>601</v>
      </c>
      <c r="G49" s="120" t="s">
        <v>263</v>
      </c>
      <c r="H49" s="710" t="s">
        <v>41</v>
      </c>
      <c r="I49" s="703">
        <v>934</v>
      </c>
      <c r="J49" s="703"/>
      <c r="K49" s="1044" t="s">
        <v>5478</v>
      </c>
    </row>
    <row r="50" spans="1:11" s="34" customFormat="1" ht="28.5" customHeight="1">
      <c r="A50" s="707">
        <v>111</v>
      </c>
      <c r="B50" s="707">
        <v>76</v>
      </c>
      <c r="C50" s="120" t="s">
        <v>458</v>
      </c>
      <c r="D50" s="408" t="s">
        <v>325</v>
      </c>
      <c r="E50" s="117" t="s">
        <v>3558</v>
      </c>
      <c r="F50" s="708">
        <v>503</v>
      </c>
      <c r="G50" s="120" t="s">
        <v>4721</v>
      </c>
      <c r="H50" s="710" t="s">
        <v>41</v>
      </c>
      <c r="I50" s="703">
        <v>416</v>
      </c>
      <c r="J50" s="703"/>
      <c r="K50" s="1044" t="s">
        <v>5230</v>
      </c>
    </row>
    <row r="51" spans="1:11" s="34" customFormat="1" ht="28.5" customHeight="1">
      <c r="A51" s="707">
        <v>111</v>
      </c>
      <c r="B51" s="707">
        <v>76</v>
      </c>
      <c r="C51" s="120" t="s">
        <v>458</v>
      </c>
      <c r="D51" s="408" t="s">
        <v>327</v>
      </c>
      <c r="E51" s="117" t="s">
        <v>284</v>
      </c>
      <c r="F51" s="708">
        <v>603</v>
      </c>
      <c r="G51" s="120" t="s">
        <v>250</v>
      </c>
      <c r="H51" s="710" t="s">
        <v>41</v>
      </c>
      <c r="I51" s="703">
        <v>90</v>
      </c>
      <c r="J51" s="703"/>
      <c r="K51" s="1044"/>
    </row>
    <row r="52" spans="1:11" s="34" customFormat="1" ht="28.5" customHeight="1">
      <c r="A52" s="707">
        <v>111</v>
      </c>
      <c r="B52" s="707">
        <v>76</v>
      </c>
      <c r="C52" s="120" t="s">
        <v>458</v>
      </c>
      <c r="D52" s="408" t="s">
        <v>328</v>
      </c>
      <c r="E52" s="117" t="s">
        <v>286</v>
      </c>
      <c r="F52" s="708">
        <v>603</v>
      </c>
      <c r="G52" s="120" t="s">
        <v>250</v>
      </c>
      <c r="H52" s="710" t="s">
        <v>41</v>
      </c>
      <c r="I52" s="703">
        <v>90</v>
      </c>
      <c r="J52" s="703"/>
      <c r="K52" s="1044"/>
    </row>
    <row r="53" spans="1:11" s="34" customFormat="1" ht="28.5" customHeight="1">
      <c r="A53" s="707">
        <v>111</v>
      </c>
      <c r="B53" s="707">
        <v>76</v>
      </c>
      <c r="C53" s="120" t="s">
        <v>458</v>
      </c>
      <c r="D53" s="408" t="s">
        <v>329</v>
      </c>
      <c r="E53" s="117" t="s">
        <v>301</v>
      </c>
      <c r="F53" s="708">
        <v>603</v>
      </c>
      <c r="G53" s="120" t="s">
        <v>250</v>
      </c>
      <c r="H53" s="710" t="s">
        <v>41</v>
      </c>
      <c r="I53" s="703">
        <v>90</v>
      </c>
      <c r="J53" s="703"/>
      <c r="K53" s="1044"/>
    </row>
    <row r="54" spans="1:11" s="34" customFormat="1" ht="28.5" customHeight="1">
      <c r="A54" s="707">
        <v>111</v>
      </c>
      <c r="B54" s="707">
        <v>76</v>
      </c>
      <c r="C54" s="120" t="s">
        <v>458</v>
      </c>
      <c r="D54" s="408" t="s">
        <v>330</v>
      </c>
      <c r="E54" s="117" t="s">
        <v>277</v>
      </c>
      <c r="F54" s="708">
        <v>603</v>
      </c>
      <c r="G54" s="120" t="s">
        <v>250</v>
      </c>
      <c r="H54" s="710" t="s">
        <v>41</v>
      </c>
      <c r="I54" s="703">
        <v>90</v>
      </c>
      <c r="J54" s="703"/>
      <c r="K54" s="1044"/>
    </row>
    <row r="55" spans="1:11" s="34" customFormat="1" ht="28.5" customHeight="1">
      <c r="A55" s="707">
        <v>111</v>
      </c>
      <c r="B55" s="707">
        <v>76</v>
      </c>
      <c r="C55" s="120" t="s">
        <v>458</v>
      </c>
      <c r="D55" s="408" t="s">
        <v>331</v>
      </c>
      <c r="E55" s="117" t="s">
        <v>3628</v>
      </c>
      <c r="F55" s="708">
        <v>603</v>
      </c>
      <c r="G55" s="120" t="s">
        <v>250</v>
      </c>
      <c r="H55" s="710" t="s">
        <v>41</v>
      </c>
      <c r="I55" s="703">
        <v>90</v>
      </c>
      <c r="J55" s="703"/>
      <c r="K55" s="1044"/>
    </row>
    <row r="56" spans="1:11" s="34" customFormat="1" ht="28.5" customHeight="1">
      <c r="A56" s="707">
        <v>111</v>
      </c>
      <c r="B56" s="1063">
        <v>95</v>
      </c>
      <c r="C56" s="120" t="s">
        <v>4584</v>
      </c>
      <c r="D56" s="408" t="s">
        <v>332</v>
      </c>
      <c r="E56" s="117" t="s">
        <v>3008</v>
      </c>
      <c r="F56" s="710">
        <v>201</v>
      </c>
      <c r="G56" s="120" t="s">
        <v>2089</v>
      </c>
      <c r="H56" s="710" t="s">
        <v>41</v>
      </c>
      <c r="I56" s="1046">
        <v>1480</v>
      </c>
      <c r="J56" s="703"/>
      <c r="K56" s="1044"/>
    </row>
    <row r="57" spans="1:11" s="34" customFormat="1" ht="28.5" customHeight="1">
      <c r="A57" s="707">
        <v>111</v>
      </c>
      <c r="B57" s="1063">
        <v>95</v>
      </c>
      <c r="C57" s="120" t="s">
        <v>4584</v>
      </c>
      <c r="D57" s="408" t="s">
        <v>332</v>
      </c>
      <c r="E57" s="117" t="s">
        <v>3008</v>
      </c>
      <c r="F57" s="708">
        <v>330</v>
      </c>
      <c r="G57" s="120" t="s">
        <v>5231</v>
      </c>
      <c r="H57" s="1042" t="s">
        <v>41</v>
      </c>
      <c r="I57" s="742">
        <v>3290.73</v>
      </c>
      <c r="J57" s="703"/>
      <c r="K57" s="741" t="s">
        <v>5232</v>
      </c>
    </row>
    <row r="58" spans="1:11" s="34" customFormat="1" ht="28.5" customHeight="1">
      <c r="A58" s="707">
        <v>111</v>
      </c>
      <c r="B58" s="1063">
        <v>95</v>
      </c>
      <c r="C58" s="120" t="s">
        <v>4584</v>
      </c>
      <c r="D58" s="408" t="s">
        <v>332</v>
      </c>
      <c r="E58" s="117" t="s">
        <v>3008</v>
      </c>
      <c r="F58" s="708">
        <v>301</v>
      </c>
      <c r="G58" s="120" t="s">
        <v>252</v>
      </c>
      <c r="H58" s="710" t="s">
        <v>41</v>
      </c>
      <c r="I58" s="703">
        <v>934</v>
      </c>
      <c r="J58" s="703"/>
      <c r="K58" s="1044"/>
    </row>
    <row r="59" spans="1:11" s="34" customFormat="1" ht="28.5" customHeight="1">
      <c r="A59" s="707">
        <v>111</v>
      </c>
      <c r="B59" s="1063">
        <v>95</v>
      </c>
      <c r="C59" s="120" t="s">
        <v>4584</v>
      </c>
      <c r="D59" s="408" t="s">
        <v>333</v>
      </c>
      <c r="E59" s="117" t="s">
        <v>3593</v>
      </c>
      <c r="F59" s="708">
        <v>302</v>
      </c>
      <c r="G59" s="120" t="s">
        <v>253</v>
      </c>
      <c r="H59" s="710" t="s">
        <v>41</v>
      </c>
      <c r="I59" s="703">
        <v>934</v>
      </c>
      <c r="J59" s="703"/>
      <c r="K59" s="1044"/>
    </row>
    <row r="60" spans="1:11" s="34" customFormat="1" ht="28.5" customHeight="1">
      <c r="A60" s="707">
        <v>111</v>
      </c>
      <c r="B60" s="1063">
        <v>95</v>
      </c>
      <c r="C60" s="120" t="s">
        <v>4584</v>
      </c>
      <c r="D60" s="408" t="s">
        <v>333</v>
      </c>
      <c r="E60" s="117" t="s">
        <v>3593</v>
      </c>
      <c r="F60" s="708">
        <v>304</v>
      </c>
      <c r="G60" s="120" t="s">
        <v>210</v>
      </c>
      <c r="H60" s="1042" t="s">
        <v>41</v>
      </c>
      <c r="I60" s="742">
        <v>551</v>
      </c>
      <c r="J60" s="1043"/>
      <c r="K60" s="741" t="s">
        <v>5233</v>
      </c>
    </row>
    <row r="61" spans="1:11" s="34" customFormat="1" ht="28.5" customHeight="1">
      <c r="A61" s="707">
        <v>111</v>
      </c>
      <c r="B61" s="1063">
        <v>95</v>
      </c>
      <c r="C61" s="120" t="s">
        <v>4584</v>
      </c>
      <c r="D61" s="408" t="s">
        <v>333</v>
      </c>
      <c r="E61" s="117" t="s">
        <v>3593</v>
      </c>
      <c r="F61" s="708">
        <v>309</v>
      </c>
      <c r="G61" s="120" t="s">
        <v>5234</v>
      </c>
      <c r="H61" s="1042" t="s">
        <v>41</v>
      </c>
      <c r="I61" s="742">
        <v>334</v>
      </c>
      <c r="J61" s="1043"/>
      <c r="K61" s="741" t="s">
        <v>5233</v>
      </c>
    </row>
    <row r="62" spans="1:11" s="34" customFormat="1" ht="28.5" customHeight="1">
      <c r="A62" s="707">
        <v>111</v>
      </c>
      <c r="B62" s="1063">
        <v>95</v>
      </c>
      <c r="C62" s="120" t="s">
        <v>4584</v>
      </c>
      <c r="D62" s="408" t="s">
        <v>332</v>
      </c>
      <c r="E62" s="117" t="s">
        <v>3008</v>
      </c>
      <c r="F62" s="708">
        <v>606</v>
      </c>
      <c r="G62" s="1039" t="s">
        <v>3733</v>
      </c>
      <c r="H62" s="710" t="s">
        <v>41</v>
      </c>
      <c r="I62" s="703">
        <v>934</v>
      </c>
      <c r="J62" s="703"/>
      <c r="K62" s="1044"/>
    </row>
    <row r="63" spans="1:11" s="34" customFormat="1" ht="28.5" customHeight="1">
      <c r="A63" s="707">
        <v>111</v>
      </c>
      <c r="B63" s="1063">
        <v>95</v>
      </c>
      <c r="C63" s="120" t="s">
        <v>4584</v>
      </c>
      <c r="D63" s="408" t="s">
        <v>332</v>
      </c>
      <c r="E63" s="117" t="s">
        <v>3008</v>
      </c>
      <c r="F63" s="708">
        <v>607</v>
      </c>
      <c r="G63" s="120" t="s">
        <v>254</v>
      </c>
      <c r="H63" s="710" t="s">
        <v>41</v>
      </c>
      <c r="I63" s="703">
        <v>934</v>
      </c>
      <c r="J63" s="703"/>
      <c r="K63" s="1044"/>
    </row>
    <row r="64" spans="1:11" s="34" customFormat="1" ht="28.5" customHeight="1">
      <c r="A64" s="707">
        <v>111</v>
      </c>
      <c r="B64" s="1063">
        <v>95</v>
      </c>
      <c r="C64" s="120" t="s">
        <v>4584</v>
      </c>
      <c r="D64" s="408" t="s">
        <v>332</v>
      </c>
      <c r="E64" s="117" t="s">
        <v>3008</v>
      </c>
      <c r="F64" s="708">
        <v>610</v>
      </c>
      <c r="G64" s="120" t="s">
        <v>363</v>
      </c>
      <c r="H64" s="710" t="s">
        <v>41</v>
      </c>
      <c r="I64" s="703">
        <v>934</v>
      </c>
      <c r="J64" s="703"/>
      <c r="K64" s="1044"/>
    </row>
    <row r="65" spans="1:11" s="34" customFormat="1" ht="28.5" customHeight="1">
      <c r="A65" s="707">
        <v>111</v>
      </c>
      <c r="B65" s="1063">
        <v>95</v>
      </c>
      <c r="C65" s="120" t="s">
        <v>4584</v>
      </c>
      <c r="D65" s="408" t="s">
        <v>4316</v>
      </c>
      <c r="E65" s="117" t="s">
        <v>5225</v>
      </c>
      <c r="F65" s="708">
        <v>610</v>
      </c>
      <c r="G65" s="120" t="s">
        <v>363</v>
      </c>
      <c r="H65" s="710" t="s">
        <v>41</v>
      </c>
      <c r="I65" s="703">
        <v>328</v>
      </c>
      <c r="J65" s="703"/>
      <c r="K65" s="1044" t="s">
        <v>4568</v>
      </c>
    </row>
    <row r="66" spans="1:11" s="34" customFormat="1" ht="28.5" customHeight="1">
      <c r="A66" s="707">
        <v>111</v>
      </c>
      <c r="B66" s="1063">
        <v>95</v>
      </c>
      <c r="C66" s="120" t="s">
        <v>4584</v>
      </c>
      <c r="D66" s="408" t="s">
        <v>4318</v>
      </c>
      <c r="E66" s="117" t="s">
        <v>4319</v>
      </c>
      <c r="F66" s="708">
        <v>610</v>
      </c>
      <c r="G66" s="120" t="s">
        <v>363</v>
      </c>
      <c r="H66" s="710" t="s">
        <v>41</v>
      </c>
      <c r="I66" s="703">
        <v>305</v>
      </c>
      <c r="J66" s="703"/>
      <c r="K66" s="1044" t="s">
        <v>4568</v>
      </c>
    </row>
    <row r="67" spans="1:11" s="34" customFormat="1" ht="28.5" customHeight="1">
      <c r="A67" s="707">
        <v>111</v>
      </c>
      <c r="B67" s="1063">
        <v>95</v>
      </c>
      <c r="C67" s="120" t="s">
        <v>4584</v>
      </c>
      <c r="D67" s="408" t="s">
        <v>4317</v>
      </c>
      <c r="E67" s="117" t="s">
        <v>5226</v>
      </c>
      <c r="F67" s="708">
        <v>610</v>
      </c>
      <c r="G67" s="120" t="s">
        <v>363</v>
      </c>
      <c r="H67" s="710" t="s">
        <v>41</v>
      </c>
      <c r="I67" s="703">
        <v>305</v>
      </c>
      <c r="J67" s="703"/>
      <c r="K67" s="1044" t="s">
        <v>4568</v>
      </c>
    </row>
    <row r="68" spans="1:11" s="34" customFormat="1" ht="28.5">
      <c r="A68" s="707">
        <v>111</v>
      </c>
      <c r="B68" s="1063">
        <v>95</v>
      </c>
      <c r="C68" s="120" t="s">
        <v>4584</v>
      </c>
      <c r="D68" s="408" t="s">
        <v>5482</v>
      </c>
      <c r="E68" s="117" t="s">
        <v>3570</v>
      </c>
      <c r="F68" s="708" t="s">
        <v>5476</v>
      </c>
      <c r="G68" s="120" t="s">
        <v>4597</v>
      </c>
      <c r="H68" s="710" t="s">
        <v>41</v>
      </c>
      <c r="I68" s="703">
        <v>2515</v>
      </c>
      <c r="J68" s="703"/>
      <c r="K68" s="1044" t="s">
        <v>5912</v>
      </c>
    </row>
    <row r="69" spans="1:11" s="34" customFormat="1" ht="28.5">
      <c r="A69" s="707">
        <v>111</v>
      </c>
      <c r="B69" s="1063">
        <v>95</v>
      </c>
      <c r="C69" s="120" t="s">
        <v>4584</v>
      </c>
      <c r="D69" s="408" t="s">
        <v>5483</v>
      </c>
      <c r="E69" s="117" t="s">
        <v>3570</v>
      </c>
      <c r="F69" s="708" t="s">
        <v>5476</v>
      </c>
      <c r="G69" s="120" t="s">
        <v>4597</v>
      </c>
      <c r="H69" s="710" t="s">
        <v>41</v>
      </c>
      <c r="I69" s="703">
        <v>2091</v>
      </c>
      <c r="J69" s="703"/>
      <c r="K69" s="1044" t="s">
        <v>5913</v>
      </c>
    </row>
    <row r="70" spans="1:11" s="34" customFormat="1" ht="28.5">
      <c r="A70" s="707">
        <v>111</v>
      </c>
      <c r="B70" s="1063">
        <v>95</v>
      </c>
      <c r="C70" s="120" t="s">
        <v>4584</v>
      </c>
      <c r="D70" s="408" t="s">
        <v>5484</v>
      </c>
      <c r="E70" s="117" t="s">
        <v>3570</v>
      </c>
      <c r="F70" s="708">
        <v>601</v>
      </c>
      <c r="G70" s="120" t="s">
        <v>263</v>
      </c>
      <c r="H70" s="710" t="s">
        <v>41</v>
      </c>
      <c r="I70" s="703">
        <v>934</v>
      </c>
      <c r="J70" s="703"/>
      <c r="K70" s="1044" t="s">
        <v>5478</v>
      </c>
    </row>
    <row r="71" spans="1:11" s="34" customFormat="1" ht="28.5" customHeight="1">
      <c r="A71" s="707">
        <v>111</v>
      </c>
      <c r="B71" s="1063">
        <v>95</v>
      </c>
      <c r="C71" s="120" t="s">
        <v>4584</v>
      </c>
      <c r="D71" s="408" t="s">
        <v>325</v>
      </c>
      <c r="E71" s="117" t="s">
        <v>3558</v>
      </c>
      <c r="F71" s="708">
        <v>503</v>
      </c>
      <c r="G71" s="120" t="s">
        <v>4721</v>
      </c>
      <c r="H71" s="710" t="s">
        <v>41</v>
      </c>
      <c r="I71" s="703">
        <v>416</v>
      </c>
      <c r="J71" s="703"/>
      <c r="K71" s="1044" t="s">
        <v>5230</v>
      </c>
    </row>
    <row r="72" spans="1:11" s="34" customFormat="1" ht="28.5" customHeight="1">
      <c r="A72" s="707">
        <v>111</v>
      </c>
      <c r="B72" s="1063">
        <v>95</v>
      </c>
      <c r="C72" s="120" t="s">
        <v>4584</v>
      </c>
      <c r="D72" s="408" t="s">
        <v>327</v>
      </c>
      <c r="E72" s="117" t="s">
        <v>284</v>
      </c>
      <c r="F72" s="708">
        <v>603</v>
      </c>
      <c r="G72" s="120" t="s">
        <v>250</v>
      </c>
      <c r="H72" s="710" t="s">
        <v>41</v>
      </c>
      <c r="I72" s="703">
        <v>90</v>
      </c>
      <c r="J72" s="703"/>
      <c r="K72" s="1044"/>
    </row>
    <row r="73" spans="1:11" s="34" customFormat="1" ht="28.5" customHeight="1">
      <c r="A73" s="707">
        <v>111</v>
      </c>
      <c r="B73" s="1063">
        <v>95</v>
      </c>
      <c r="C73" s="120" t="s">
        <v>4584</v>
      </c>
      <c r="D73" s="408" t="s">
        <v>328</v>
      </c>
      <c r="E73" s="117" t="s">
        <v>286</v>
      </c>
      <c r="F73" s="708">
        <v>603</v>
      </c>
      <c r="G73" s="120" t="s">
        <v>250</v>
      </c>
      <c r="H73" s="710" t="s">
        <v>41</v>
      </c>
      <c r="I73" s="703">
        <v>90</v>
      </c>
      <c r="J73" s="703"/>
      <c r="K73" s="1044"/>
    </row>
    <row r="74" spans="1:11" s="34" customFormat="1" ht="28.5" customHeight="1">
      <c r="A74" s="707">
        <v>111</v>
      </c>
      <c r="B74" s="1063">
        <v>95</v>
      </c>
      <c r="C74" s="120" t="s">
        <v>4584</v>
      </c>
      <c r="D74" s="408" t="s">
        <v>329</v>
      </c>
      <c r="E74" s="117" t="s">
        <v>301</v>
      </c>
      <c r="F74" s="708">
        <v>603</v>
      </c>
      <c r="G74" s="120" t="s">
        <v>250</v>
      </c>
      <c r="H74" s="710" t="s">
        <v>41</v>
      </c>
      <c r="I74" s="703">
        <v>90</v>
      </c>
      <c r="J74" s="703"/>
      <c r="K74" s="1044"/>
    </row>
    <row r="75" spans="1:11" s="34" customFormat="1" ht="28.5" customHeight="1">
      <c r="A75" s="707">
        <v>111</v>
      </c>
      <c r="B75" s="1063">
        <v>95</v>
      </c>
      <c r="C75" s="120" t="s">
        <v>4584</v>
      </c>
      <c r="D75" s="408" t="s">
        <v>330</v>
      </c>
      <c r="E75" s="117" t="s">
        <v>277</v>
      </c>
      <c r="F75" s="708">
        <v>603</v>
      </c>
      <c r="G75" s="120" t="s">
        <v>250</v>
      </c>
      <c r="H75" s="710" t="s">
        <v>41</v>
      </c>
      <c r="I75" s="703">
        <v>90</v>
      </c>
      <c r="J75" s="703"/>
      <c r="K75" s="1044"/>
    </row>
    <row r="76" spans="1:11" s="34" customFormat="1" ht="28.5" customHeight="1">
      <c r="A76" s="707">
        <v>111</v>
      </c>
      <c r="B76" s="1063">
        <v>95</v>
      </c>
      <c r="C76" s="120" t="s">
        <v>4584</v>
      </c>
      <c r="D76" s="408" t="s">
        <v>331</v>
      </c>
      <c r="E76" s="117" t="s">
        <v>3628</v>
      </c>
      <c r="F76" s="708">
        <v>603</v>
      </c>
      <c r="G76" s="120" t="s">
        <v>250</v>
      </c>
      <c r="H76" s="710" t="s">
        <v>41</v>
      </c>
      <c r="I76" s="703">
        <v>90</v>
      </c>
      <c r="J76" s="703"/>
      <c r="K76" s="1044"/>
    </row>
    <row r="77" spans="1:11" s="34" customFormat="1" ht="28.5" customHeight="1">
      <c r="A77" s="707">
        <v>111</v>
      </c>
      <c r="B77" s="707">
        <v>206</v>
      </c>
      <c r="C77" s="120" t="s">
        <v>3445</v>
      </c>
      <c r="D77" s="408" t="s">
        <v>303</v>
      </c>
      <c r="E77" s="117" t="s">
        <v>3004</v>
      </c>
      <c r="F77" s="710">
        <v>201</v>
      </c>
      <c r="G77" s="120" t="s">
        <v>2089</v>
      </c>
      <c r="H77" s="710" t="s">
        <v>41</v>
      </c>
      <c r="I77" s="1046">
        <v>1480</v>
      </c>
      <c r="J77" s="703"/>
      <c r="K77" s="1044" t="s">
        <v>5187</v>
      </c>
    </row>
    <row r="78" spans="1:11" s="34" customFormat="1" ht="28.5" customHeight="1">
      <c r="A78" s="707">
        <v>111</v>
      </c>
      <c r="B78" s="707">
        <v>206</v>
      </c>
      <c r="C78" s="120" t="s">
        <v>3445</v>
      </c>
      <c r="D78" s="408" t="s">
        <v>303</v>
      </c>
      <c r="E78" s="117" t="s">
        <v>3004</v>
      </c>
      <c r="F78" s="708">
        <v>301</v>
      </c>
      <c r="G78" s="120" t="s">
        <v>252</v>
      </c>
      <c r="H78" s="710" t="s">
        <v>41</v>
      </c>
      <c r="I78" s="703">
        <v>735</v>
      </c>
      <c r="J78" s="703"/>
      <c r="K78" s="1044"/>
    </row>
    <row r="79" spans="1:11" s="34" customFormat="1" ht="28.5" customHeight="1">
      <c r="A79" s="707">
        <v>111</v>
      </c>
      <c r="B79" s="707">
        <v>206</v>
      </c>
      <c r="C79" s="120" t="s">
        <v>3445</v>
      </c>
      <c r="D79" s="408" t="s">
        <v>304</v>
      </c>
      <c r="E79" s="117" t="s">
        <v>3592</v>
      </c>
      <c r="F79" s="708">
        <v>302</v>
      </c>
      <c r="G79" s="120" t="s">
        <v>253</v>
      </c>
      <c r="H79" s="710" t="s">
        <v>41</v>
      </c>
      <c r="I79" s="703">
        <v>735</v>
      </c>
      <c r="J79" s="703"/>
      <c r="K79" s="1044"/>
    </row>
    <row r="80" spans="1:11" s="34" customFormat="1" ht="28.5" customHeight="1">
      <c r="A80" s="1038">
        <v>111</v>
      </c>
      <c r="B80" s="707">
        <v>206</v>
      </c>
      <c r="C80" s="120" t="s">
        <v>3445</v>
      </c>
      <c r="D80" s="408" t="s">
        <v>304</v>
      </c>
      <c r="E80" s="117" t="s">
        <v>3592</v>
      </c>
      <c r="F80" s="708">
        <v>309</v>
      </c>
      <c r="G80" s="120" t="s">
        <v>5234</v>
      </c>
      <c r="H80" s="1042" t="s">
        <v>41</v>
      </c>
      <c r="I80" s="742">
        <v>143</v>
      </c>
      <c r="J80" s="1043"/>
      <c r="K80" s="741" t="s">
        <v>5233</v>
      </c>
    </row>
    <row r="81" spans="1:11" s="34" customFormat="1" ht="28.5" customHeight="1">
      <c r="A81" s="1038">
        <v>111</v>
      </c>
      <c r="B81" s="707">
        <v>206</v>
      </c>
      <c r="C81" s="120" t="s">
        <v>3445</v>
      </c>
      <c r="D81" s="1040" t="s">
        <v>303</v>
      </c>
      <c r="E81" s="1041" t="s">
        <v>3004</v>
      </c>
      <c r="F81" s="708">
        <v>330</v>
      </c>
      <c r="G81" s="120" t="s">
        <v>5231</v>
      </c>
      <c r="H81" s="1042" t="s">
        <v>41</v>
      </c>
      <c r="I81" s="742">
        <v>3290.73</v>
      </c>
      <c r="J81" s="1043"/>
      <c r="K81" s="741" t="s">
        <v>5232</v>
      </c>
    </row>
    <row r="82" spans="1:11" s="34" customFormat="1" ht="28.5" customHeight="1">
      <c r="A82" s="707">
        <v>111</v>
      </c>
      <c r="B82" s="707">
        <v>206</v>
      </c>
      <c r="C82" s="120" t="s">
        <v>3445</v>
      </c>
      <c r="D82" s="408" t="s">
        <v>303</v>
      </c>
      <c r="E82" s="117" t="s">
        <v>3004</v>
      </c>
      <c r="F82" s="708">
        <v>606</v>
      </c>
      <c r="G82" s="1039" t="s">
        <v>3733</v>
      </c>
      <c r="H82" s="710" t="s">
        <v>41</v>
      </c>
      <c r="I82" s="703">
        <v>735</v>
      </c>
      <c r="J82" s="703"/>
      <c r="K82" s="1044"/>
    </row>
    <row r="83" spans="1:11" s="34" customFormat="1" ht="28.5" customHeight="1">
      <c r="A83" s="707">
        <v>111</v>
      </c>
      <c r="B83" s="707">
        <v>206</v>
      </c>
      <c r="C83" s="120" t="s">
        <v>3445</v>
      </c>
      <c r="D83" s="408" t="s">
        <v>303</v>
      </c>
      <c r="E83" s="117" t="s">
        <v>3004</v>
      </c>
      <c r="F83" s="708">
        <v>607</v>
      </c>
      <c r="G83" s="120" t="s">
        <v>254</v>
      </c>
      <c r="H83" s="710" t="s">
        <v>41</v>
      </c>
      <c r="I83" s="703">
        <v>735</v>
      </c>
      <c r="J83" s="703"/>
      <c r="K83" s="1044"/>
    </row>
    <row r="84" spans="1:11" s="34" customFormat="1" ht="28.5" customHeight="1">
      <c r="A84" s="707">
        <v>111</v>
      </c>
      <c r="B84" s="707">
        <v>206</v>
      </c>
      <c r="C84" s="120" t="s">
        <v>3445</v>
      </c>
      <c r="D84" s="408" t="s">
        <v>303</v>
      </c>
      <c r="E84" s="117" t="s">
        <v>3004</v>
      </c>
      <c r="F84" s="708">
        <v>610</v>
      </c>
      <c r="G84" s="120" t="s">
        <v>363</v>
      </c>
      <c r="H84" s="710" t="s">
        <v>41</v>
      </c>
      <c r="I84" s="703">
        <v>735</v>
      </c>
      <c r="J84" s="703"/>
      <c r="K84" s="1044"/>
    </row>
    <row r="85" spans="1:11" s="34" customFormat="1" ht="28.5" customHeight="1">
      <c r="A85" s="707">
        <v>111</v>
      </c>
      <c r="B85" s="707">
        <v>206</v>
      </c>
      <c r="C85" s="120" t="s">
        <v>3445</v>
      </c>
      <c r="D85" s="408" t="s">
        <v>4316</v>
      </c>
      <c r="E85" s="117" t="s">
        <v>5225</v>
      </c>
      <c r="F85" s="708">
        <v>610</v>
      </c>
      <c r="G85" s="120" t="s">
        <v>363</v>
      </c>
      <c r="H85" s="710" t="s">
        <v>41</v>
      </c>
      <c r="I85" s="703">
        <v>328</v>
      </c>
      <c r="J85" s="703"/>
      <c r="K85" s="1044" t="s">
        <v>4568</v>
      </c>
    </row>
    <row r="86" spans="1:11" s="34" customFormat="1" ht="28.5" customHeight="1">
      <c r="A86" s="707">
        <v>111</v>
      </c>
      <c r="B86" s="707">
        <v>206</v>
      </c>
      <c r="C86" s="120" t="s">
        <v>3445</v>
      </c>
      <c r="D86" s="408" t="s">
        <v>4318</v>
      </c>
      <c r="E86" s="117" t="s">
        <v>4319</v>
      </c>
      <c r="F86" s="708">
        <v>610</v>
      </c>
      <c r="G86" s="120" t="s">
        <v>363</v>
      </c>
      <c r="H86" s="710" t="s">
        <v>41</v>
      </c>
      <c r="I86" s="703">
        <v>305</v>
      </c>
      <c r="J86" s="703"/>
      <c r="K86" s="1044" t="s">
        <v>4568</v>
      </c>
    </row>
    <row r="87" spans="1:11" s="34" customFormat="1" ht="28.5" customHeight="1">
      <c r="A87" s="707">
        <v>111</v>
      </c>
      <c r="B87" s="707">
        <v>206</v>
      </c>
      <c r="C87" s="120" t="s">
        <v>3445</v>
      </c>
      <c r="D87" s="408" t="s">
        <v>4317</v>
      </c>
      <c r="E87" s="117" t="s">
        <v>5226</v>
      </c>
      <c r="F87" s="708">
        <v>610</v>
      </c>
      <c r="G87" s="120" t="s">
        <v>363</v>
      </c>
      <c r="H87" s="710" t="s">
        <v>41</v>
      </c>
      <c r="I87" s="703">
        <v>305</v>
      </c>
      <c r="J87" s="703"/>
      <c r="K87" s="1044" t="s">
        <v>4568</v>
      </c>
    </row>
    <row r="88" spans="1:11" s="34" customFormat="1" ht="28.5">
      <c r="A88" s="707">
        <v>111</v>
      </c>
      <c r="B88" s="707">
        <v>206</v>
      </c>
      <c r="C88" s="120" t="s">
        <v>3445</v>
      </c>
      <c r="D88" s="408" t="s">
        <v>5479</v>
      </c>
      <c r="E88" s="117" t="s">
        <v>3569</v>
      </c>
      <c r="F88" s="708" t="s">
        <v>5476</v>
      </c>
      <c r="G88" s="120" t="s">
        <v>4597</v>
      </c>
      <c r="H88" s="710" t="s">
        <v>41</v>
      </c>
      <c r="I88" s="703">
        <v>2515</v>
      </c>
      <c r="J88" s="703"/>
      <c r="K88" s="1044" t="s">
        <v>5912</v>
      </c>
    </row>
    <row r="89" spans="1:11" s="34" customFormat="1" ht="28.5">
      <c r="A89" s="707">
        <v>111</v>
      </c>
      <c r="B89" s="707">
        <v>206</v>
      </c>
      <c r="C89" s="120" t="s">
        <v>3445</v>
      </c>
      <c r="D89" s="408" t="s">
        <v>5480</v>
      </c>
      <c r="E89" s="117" t="s">
        <v>3569</v>
      </c>
      <c r="F89" s="708" t="s">
        <v>5476</v>
      </c>
      <c r="G89" s="120" t="s">
        <v>4597</v>
      </c>
      <c r="H89" s="710" t="s">
        <v>41</v>
      </c>
      <c r="I89" s="703">
        <v>2091</v>
      </c>
      <c r="J89" s="703"/>
      <c r="K89" s="1044" t="s">
        <v>5913</v>
      </c>
    </row>
    <row r="90" spans="1:11" s="34" customFormat="1" ht="28.5">
      <c r="A90" s="707">
        <v>111</v>
      </c>
      <c r="B90" s="707">
        <v>206</v>
      </c>
      <c r="C90" s="120" t="s">
        <v>3445</v>
      </c>
      <c r="D90" s="408" t="s">
        <v>5481</v>
      </c>
      <c r="E90" s="117" t="s">
        <v>3569</v>
      </c>
      <c r="F90" s="708">
        <v>601</v>
      </c>
      <c r="G90" s="120" t="s">
        <v>263</v>
      </c>
      <c r="H90" s="710" t="s">
        <v>41</v>
      </c>
      <c r="I90" s="703">
        <v>735</v>
      </c>
      <c r="J90" s="703"/>
      <c r="K90" s="1044" t="s">
        <v>5478</v>
      </c>
    </row>
    <row r="91" spans="1:11" s="34" customFormat="1" ht="28.5" customHeight="1">
      <c r="A91" s="707">
        <v>111</v>
      </c>
      <c r="B91" s="707">
        <v>206</v>
      </c>
      <c r="C91" s="120" t="s">
        <v>3445</v>
      </c>
      <c r="D91" s="408" t="s">
        <v>298</v>
      </c>
      <c r="E91" s="117" t="s">
        <v>284</v>
      </c>
      <c r="F91" s="708">
        <v>603</v>
      </c>
      <c r="G91" s="120" t="s">
        <v>250</v>
      </c>
      <c r="H91" s="710" t="s">
        <v>41</v>
      </c>
      <c r="I91" s="703">
        <v>90</v>
      </c>
      <c r="J91" s="703"/>
      <c r="K91" s="1044"/>
    </row>
    <row r="92" spans="1:11" s="34" customFormat="1" ht="28.5" customHeight="1">
      <c r="A92" s="707">
        <v>111</v>
      </c>
      <c r="B92" s="707">
        <v>206</v>
      </c>
      <c r="C92" s="120" t="s">
        <v>3445</v>
      </c>
      <c r="D92" s="408" t="s">
        <v>299</v>
      </c>
      <c r="E92" s="117" t="s">
        <v>286</v>
      </c>
      <c r="F92" s="708">
        <v>603</v>
      </c>
      <c r="G92" s="120" t="s">
        <v>250</v>
      </c>
      <c r="H92" s="710" t="s">
        <v>41</v>
      </c>
      <c r="I92" s="703">
        <v>90</v>
      </c>
      <c r="J92" s="703"/>
      <c r="K92" s="1044"/>
    </row>
    <row r="93" spans="1:11" s="34" customFormat="1" ht="28.5" customHeight="1">
      <c r="A93" s="707">
        <v>111</v>
      </c>
      <c r="B93" s="707">
        <v>206</v>
      </c>
      <c r="C93" s="120" t="s">
        <v>3445</v>
      </c>
      <c r="D93" s="408" t="s">
        <v>300</v>
      </c>
      <c r="E93" s="117" t="s">
        <v>301</v>
      </c>
      <c r="F93" s="708">
        <v>603</v>
      </c>
      <c r="G93" s="120" t="s">
        <v>250</v>
      </c>
      <c r="H93" s="710" t="s">
        <v>41</v>
      </c>
      <c r="I93" s="703">
        <v>90</v>
      </c>
      <c r="J93" s="703"/>
      <c r="K93" s="1044"/>
    </row>
    <row r="94" spans="1:11" s="34" customFormat="1" ht="28.5" customHeight="1">
      <c r="A94" s="707">
        <v>111</v>
      </c>
      <c r="B94" s="707">
        <v>206</v>
      </c>
      <c r="C94" s="120" t="s">
        <v>3445</v>
      </c>
      <c r="D94" s="408" t="s">
        <v>302</v>
      </c>
      <c r="E94" s="117" t="s">
        <v>277</v>
      </c>
      <c r="F94" s="708">
        <v>603</v>
      </c>
      <c r="G94" s="120" t="s">
        <v>250</v>
      </c>
      <c r="H94" s="710" t="s">
        <v>41</v>
      </c>
      <c r="I94" s="703">
        <v>90</v>
      </c>
      <c r="J94" s="703"/>
      <c r="K94" s="1044"/>
    </row>
    <row r="95" spans="1:11" s="34" customFormat="1" ht="28.5" customHeight="1">
      <c r="A95" s="707">
        <v>111</v>
      </c>
      <c r="B95" s="707">
        <v>206</v>
      </c>
      <c r="C95" s="120" t="s">
        <v>3445</v>
      </c>
      <c r="D95" s="408" t="s">
        <v>513</v>
      </c>
      <c r="E95" s="117" t="s">
        <v>3628</v>
      </c>
      <c r="F95" s="708">
        <v>603</v>
      </c>
      <c r="G95" s="120" t="s">
        <v>250</v>
      </c>
      <c r="H95" s="710" t="s">
        <v>41</v>
      </c>
      <c r="I95" s="703">
        <v>90</v>
      </c>
      <c r="J95" s="703"/>
      <c r="K95" s="1044"/>
    </row>
    <row r="96" spans="1:11" s="34" customFormat="1" ht="28.5" customHeight="1">
      <c r="A96" s="707">
        <v>111</v>
      </c>
      <c r="B96" s="707">
        <v>206</v>
      </c>
      <c r="C96" s="120" t="s">
        <v>3445</v>
      </c>
      <c r="D96" s="408" t="s">
        <v>332</v>
      </c>
      <c r="E96" s="117" t="s">
        <v>3008</v>
      </c>
      <c r="F96" s="710">
        <v>201</v>
      </c>
      <c r="G96" s="120" t="s">
        <v>2089</v>
      </c>
      <c r="H96" s="710" t="s">
        <v>41</v>
      </c>
      <c r="I96" s="1046">
        <v>1480</v>
      </c>
      <c r="J96" s="703"/>
      <c r="K96" s="1044" t="s">
        <v>5187</v>
      </c>
    </row>
    <row r="97" spans="1:11" s="34" customFormat="1" ht="28.5" customHeight="1">
      <c r="A97" s="707">
        <v>111</v>
      </c>
      <c r="B97" s="707">
        <v>206</v>
      </c>
      <c r="C97" s="120" t="s">
        <v>3445</v>
      </c>
      <c r="D97" s="408" t="s">
        <v>332</v>
      </c>
      <c r="E97" s="117" t="s">
        <v>3008</v>
      </c>
      <c r="F97" s="708">
        <v>301</v>
      </c>
      <c r="G97" s="120" t="s">
        <v>252</v>
      </c>
      <c r="H97" s="710" t="s">
        <v>41</v>
      </c>
      <c r="I97" s="703">
        <v>735</v>
      </c>
      <c r="J97" s="703"/>
      <c r="K97" s="1044"/>
    </row>
    <row r="98" spans="1:11" s="34" customFormat="1" ht="28.5" customHeight="1">
      <c r="A98" s="707">
        <v>111</v>
      </c>
      <c r="B98" s="707">
        <v>206</v>
      </c>
      <c r="C98" s="120" t="s">
        <v>3445</v>
      </c>
      <c r="D98" s="408" t="s">
        <v>333</v>
      </c>
      <c r="E98" s="117" t="s">
        <v>3593</v>
      </c>
      <c r="F98" s="708">
        <v>302</v>
      </c>
      <c r="G98" s="120" t="s">
        <v>253</v>
      </c>
      <c r="H98" s="710" t="s">
        <v>41</v>
      </c>
      <c r="I98" s="703">
        <v>735</v>
      </c>
      <c r="J98" s="703"/>
      <c r="K98" s="1044"/>
    </row>
    <row r="99" spans="1:11" s="34" customFormat="1" ht="28.5" customHeight="1">
      <c r="A99" s="707">
        <v>111</v>
      </c>
      <c r="B99" s="707">
        <v>206</v>
      </c>
      <c r="C99" s="120" t="s">
        <v>3445</v>
      </c>
      <c r="D99" s="408" t="s">
        <v>333</v>
      </c>
      <c r="E99" s="117" t="s">
        <v>3593</v>
      </c>
      <c r="F99" s="708">
        <v>309</v>
      </c>
      <c r="G99" s="120" t="s">
        <v>5234</v>
      </c>
      <c r="H99" s="1042" t="s">
        <v>41</v>
      </c>
      <c r="I99" s="742">
        <v>143</v>
      </c>
      <c r="J99" s="1043"/>
      <c r="K99" s="741" t="s">
        <v>5233</v>
      </c>
    </row>
    <row r="100" spans="1:11" s="34" customFormat="1" ht="28.5" customHeight="1">
      <c r="A100" s="707">
        <v>111</v>
      </c>
      <c r="B100" s="707">
        <v>206</v>
      </c>
      <c r="C100" s="120" t="s">
        <v>3445</v>
      </c>
      <c r="D100" s="408" t="s">
        <v>332</v>
      </c>
      <c r="E100" s="117" t="s">
        <v>3008</v>
      </c>
      <c r="F100" s="708">
        <v>330</v>
      </c>
      <c r="G100" s="120" t="s">
        <v>5231</v>
      </c>
      <c r="H100" s="1042" t="s">
        <v>41</v>
      </c>
      <c r="I100" s="742">
        <v>3290.73</v>
      </c>
      <c r="J100" s="1043"/>
      <c r="K100" s="741" t="s">
        <v>5232</v>
      </c>
    </row>
    <row r="101" spans="1:11" s="34" customFormat="1" ht="28.5" customHeight="1">
      <c r="A101" s="707">
        <v>111</v>
      </c>
      <c r="B101" s="707">
        <v>206</v>
      </c>
      <c r="C101" s="120" t="s">
        <v>3445</v>
      </c>
      <c r="D101" s="408" t="s">
        <v>332</v>
      </c>
      <c r="E101" s="117" t="s">
        <v>3008</v>
      </c>
      <c r="F101" s="708">
        <v>606</v>
      </c>
      <c r="G101" s="1039" t="s">
        <v>3733</v>
      </c>
      <c r="H101" s="710" t="s">
        <v>41</v>
      </c>
      <c r="I101" s="703">
        <v>735</v>
      </c>
      <c r="J101" s="703"/>
      <c r="K101" s="1044"/>
    </row>
    <row r="102" spans="1:11" s="34" customFormat="1" ht="28.5" customHeight="1">
      <c r="A102" s="707">
        <v>111</v>
      </c>
      <c r="B102" s="707">
        <v>206</v>
      </c>
      <c r="C102" s="120" t="s">
        <v>3445</v>
      </c>
      <c r="D102" s="408" t="s">
        <v>332</v>
      </c>
      <c r="E102" s="117" t="s">
        <v>3008</v>
      </c>
      <c r="F102" s="708">
        <v>607</v>
      </c>
      <c r="G102" s="120" t="s">
        <v>254</v>
      </c>
      <c r="H102" s="710" t="s">
        <v>41</v>
      </c>
      <c r="I102" s="703">
        <v>735</v>
      </c>
      <c r="J102" s="703"/>
      <c r="K102" s="1044"/>
    </row>
    <row r="103" spans="1:11" s="34" customFormat="1" ht="28.5" customHeight="1">
      <c r="A103" s="707">
        <v>111</v>
      </c>
      <c r="B103" s="707">
        <v>206</v>
      </c>
      <c r="C103" s="120" t="s">
        <v>3445</v>
      </c>
      <c r="D103" s="408" t="s">
        <v>332</v>
      </c>
      <c r="E103" s="117" t="s">
        <v>3008</v>
      </c>
      <c r="F103" s="708">
        <v>610</v>
      </c>
      <c r="G103" s="120" t="s">
        <v>363</v>
      </c>
      <c r="H103" s="710" t="s">
        <v>41</v>
      </c>
      <c r="I103" s="703">
        <v>735</v>
      </c>
      <c r="J103" s="703"/>
      <c r="K103" s="1044"/>
    </row>
    <row r="104" spans="1:11" s="34" customFormat="1" ht="28.5">
      <c r="A104" s="707">
        <v>111</v>
      </c>
      <c r="B104" s="707">
        <v>206</v>
      </c>
      <c r="C104" s="120" t="s">
        <v>3445</v>
      </c>
      <c r="D104" s="408" t="s">
        <v>5482</v>
      </c>
      <c r="E104" s="117" t="s">
        <v>3570</v>
      </c>
      <c r="F104" s="708" t="s">
        <v>5476</v>
      </c>
      <c r="G104" s="120" t="s">
        <v>4597</v>
      </c>
      <c r="H104" s="710" t="s">
        <v>41</v>
      </c>
      <c r="I104" s="703">
        <v>2515</v>
      </c>
      <c r="J104" s="703"/>
      <c r="K104" s="1044" t="s">
        <v>5912</v>
      </c>
    </row>
    <row r="105" spans="1:11" s="34" customFormat="1" ht="28.5">
      <c r="A105" s="707">
        <v>111</v>
      </c>
      <c r="B105" s="707">
        <v>206</v>
      </c>
      <c r="C105" s="120" t="s">
        <v>3445</v>
      </c>
      <c r="D105" s="408" t="s">
        <v>5483</v>
      </c>
      <c r="E105" s="117" t="s">
        <v>3570</v>
      </c>
      <c r="F105" s="708" t="s">
        <v>5476</v>
      </c>
      <c r="G105" s="120" t="s">
        <v>4597</v>
      </c>
      <c r="H105" s="710" t="s">
        <v>41</v>
      </c>
      <c r="I105" s="703">
        <v>2091</v>
      </c>
      <c r="J105" s="703"/>
      <c r="K105" s="1044" t="s">
        <v>5913</v>
      </c>
    </row>
    <row r="106" spans="1:11" s="34" customFormat="1" ht="28.5">
      <c r="A106" s="707">
        <v>111</v>
      </c>
      <c r="B106" s="707">
        <v>206</v>
      </c>
      <c r="C106" s="120" t="s">
        <v>3445</v>
      </c>
      <c r="D106" s="408" t="s">
        <v>5484</v>
      </c>
      <c r="E106" s="117" t="s">
        <v>3570</v>
      </c>
      <c r="F106" s="708">
        <v>601</v>
      </c>
      <c r="G106" s="120" t="s">
        <v>263</v>
      </c>
      <c r="H106" s="710" t="s">
        <v>41</v>
      </c>
      <c r="I106" s="703">
        <v>735</v>
      </c>
      <c r="J106" s="703"/>
      <c r="K106" s="1044" t="s">
        <v>5478</v>
      </c>
    </row>
    <row r="107" spans="1:11" s="34" customFormat="1" ht="28.5" customHeight="1">
      <c r="A107" s="707">
        <v>111</v>
      </c>
      <c r="B107" s="707">
        <v>206</v>
      </c>
      <c r="C107" s="120" t="s">
        <v>3445</v>
      </c>
      <c r="D107" s="408" t="s">
        <v>327</v>
      </c>
      <c r="E107" s="117" t="s">
        <v>284</v>
      </c>
      <c r="F107" s="708">
        <v>603</v>
      </c>
      <c r="G107" s="120" t="s">
        <v>250</v>
      </c>
      <c r="H107" s="710" t="s">
        <v>41</v>
      </c>
      <c r="I107" s="703">
        <v>90</v>
      </c>
      <c r="J107" s="703"/>
      <c r="K107" s="1044"/>
    </row>
    <row r="108" spans="1:11" s="34" customFormat="1" ht="28.5" customHeight="1">
      <c r="A108" s="707">
        <v>111</v>
      </c>
      <c r="B108" s="707">
        <v>206</v>
      </c>
      <c r="C108" s="120" t="s">
        <v>3445</v>
      </c>
      <c r="D108" s="408" t="s">
        <v>328</v>
      </c>
      <c r="E108" s="117" t="s">
        <v>286</v>
      </c>
      <c r="F108" s="708">
        <v>603</v>
      </c>
      <c r="G108" s="120" t="s">
        <v>250</v>
      </c>
      <c r="H108" s="710" t="s">
        <v>41</v>
      </c>
      <c r="I108" s="703">
        <v>90</v>
      </c>
      <c r="J108" s="703"/>
      <c r="K108" s="1044"/>
    </row>
    <row r="109" spans="1:11" s="34" customFormat="1" ht="28.5" customHeight="1">
      <c r="A109" s="707">
        <v>111</v>
      </c>
      <c r="B109" s="707">
        <v>206</v>
      </c>
      <c r="C109" s="120" t="s">
        <v>3445</v>
      </c>
      <c r="D109" s="408" t="s">
        <v>329</v>
      </c>
      <c r="E109" s="117" t="s">
        <v>301</v>
      </c>
      <c r="F109" s="708">
        <v>603</v>
      </c>
      <c r="G109" s="120" t="s">
        <v>250</v>
      </c>
      <c r="H109" s="710" t="s">
        <v>41</v>
      </c>
      <c r="I109" s="703">
        <v>90</v>
      </c>
      <c r="J109" s="703"/>
      <c r="K109" s="1044"/>
    </row>
    <row r="110" spans="1:11" s="34" customFormat="1" ht="28.5" customHeight="1">
      <c r="A110" s="707">
        <v>111</v>
      </c>
      <c r="B110" s="707">
        <v>206</v>
      </c>
      <c r="C110" s="120" t="s">
        <v>3445</v>
      </c>
      <c r="D110" s="408" t="s">
        <v>330</v>
      </c>
      <c r="E110" s="117" t="s">
        <v>277</v>
      </c>
      <c r="F110" s="708">
        <v>603</v>
      </c>
      <c r="G110" s="120" t="s">
        <v>250</v>
      </c>
      <c r="H110" s="710" t="s">
        <v>41</v>
      </c>
      <c r="I110" s="703">
        <v>90</v>
      </c>
      <c r="J110" s="703"/>
      <c r="K110" s="1044"/>
    </row>
    <row r="111" spans="1:11" s="34" customFormat="1" ht="28.5" customHeight="1">
      <c r="A111" s="707">
        <v>111</v>
      </c>
      <c r="B111" s="707">
        <v>206</v>
      </c>
      <c r="C111" s="120" t="s">
        <v>3445</v>
      </c>
      <c r="D111" s="408" t="s">
        <v>331</v>
      </c>
      <c r="E111" s="117" t="s">
        <v>3628</v>
      </c>
      <c r="F111" s="708">
        <v>603</v>
      </c>
      <c r="G111" s="120" t="s">
        <v>250</v>
      </c>
      <c r="H111" s="710" t="s">
        <v>41</v>
      </c>
      <c r="I111" s="703">
        <v>90</v>
      </c>
      <c r="J111" s="703"/>
      <c r="K111" s="1044"/>
    </row>
    <row r="112" spans="1:11" s="128" customFormat="1" ht="28.5" customHeight="1">
      <c r="A112" s="1031">
        <v>112</v>
      </c>
      <c r="B112" s="1032" t="s">
        <v>4290</v>
      </c>
      <c r="C112" s="1033"/>
      <c r="D112" s="1034"/>
      <c r="E112" s="1035"/>
      <c r="F112" s="1036"/>
      <c r="G112" s="1032"/>
      <c r="H112" s="1033"/>
      <c r="I112" s="1033"/>
      <c r="J112" s="1033"/>
      <c r="K112" s="1037"/>
    </row>
    <row r="113" spans="1:11" s="34" customFormat="1" ht="28.5" customHeight="1">
      <c r="A113" s="707">
        <v>112</v>
      </c>
      <c r="B113" s="1038">
        <v>39</v>
      </c>
      <c r="C113" s="120" t="s">
        <v>3003</v>
      </c>
      <c r="D113" s="408" t="s">
        <v>303</v>
      </c>
      <c r="E113" s="117" t="s">
        <v>3004</v>
      </c>
      <c r="F113" s="710">
        <v>201</v>
      </c>
      <c r="G113" s="120" t="s">
        <v>2089</v>
      </c>
      <c r="H113" s="710" t="s">
        <v>41</v>
      </c>
      <c r="I113" s="1047"/>
      <c r="J113" s="1046">
        <v>1480</v>
      </c>
      <c r="K113" s="1044"/>
    </row>
    <row r="114" spans="1:11" s="34" customFormat="1" ht="28.5" customHeight="1">
      <c r="A114" s="707">
        <v>112</v>
      </c>
      <c r="B114" s="1038">
        <v>39</v>
      </c>
      <c r="C114" s="120" t="s">
        <v>3410</v>
      </c>
      <c r="D114" s="408" t="s">
        <v>303</v>
      </c>
      <c r="E114" s="117" t="s">
        <v>3004</v>
      </c>
      <c r="F114" s="708">
        <v>301</v>
      </c>
      <c r="G114" s="120" t="s">
        <v>252</v>
      </c>
      <c r="H114" s="710" t="s">
        <v>41</v>
      </c>
      <c r="I114" s="703"/>
      <c r="J114" s="703">
        <v>1523</v>
      </c>
      <c r="K114" s="1044"/>
    </row>
    <row r="115" spans="1:11" s="34" customFormat="1" ht="28.5" customHeight="1">
      <c r="A115" s="707">
        <v>112</v>
      </c>
      <c r="B115" s="1038">
        <v>39</v>
      </c>
      <c r="C115" s="120" t="s">
        <v>3410</v>
      </c>
      <c r="D115" s="408" t="s">
        <v>304</v>
      </c>
      <c r="E115" s="117" t="s">
        <v>3592</v>
      </c>
      <c r="F115" s="708">
        <v>302</v>
      </c>
      <c r="G115" s="120" t="s">
        <v>253</v>
      </c>
      <c r="H115" s="710" t="s">
        <v>41</v>
      </c>
      <c r="I115" s="703"/>
      <c r="J115" s="703">
        <v>1523</v>
      </c>
      <c r="K115" s="1044"/>
    </row>
    <row r="116" spans="1:11" s="34" customFormat="1" ht="28.5" customHeight="1">
      <c r="A116" s="1038" t="s">
        <v>47</v>
      </c>
      <c r="B116" s="1038">
        <v>39</v>
      </c>
      <c r="C116" s="1039" t="s">
        <v>3003</v>
      </c>
      <c r="D116" s="408" t="s">
        <v>304</v>
      </c>
      <c r="E116" s="117" t="s">
        <v>3592</v>
      </c>
      <c r="F116" s="708">
        <v>304</v>
      </c>
      <c r="G116" s="120" t="s">
        <v>210</v>
      </c>
      <c r="H116" s="1042" t="s">
        <v>41</v>
      </c>
      <c r="I116" s="742"/>
      <c r="J116" s="742">
        <v>551</v>
      </c>
      <c r="K116" s="741" t="s">
        <v>5233</v>
      </c>
    </row>
    <row r="117" spans="1:11" s="34" customFormat="1" ht="28.5" customHeight="1">
      <c r="A117" s="1038" t="s">
        <v>47</v>
      </c>
      <c r="B117" s="1038">
        <v>39</v>
      </c>
      <c r="C117" s="1039" t="s">
        <v>3003</v>
      </c>
      <c r="D117" s="408" t="s">
        <v>304</v>
      </c>
      <c r="E117" s="117" t="s">
        <v>3592</v>
      </c>
      <c r="F117" s="708">
        <v>309</v>
      </c>
      <c r="G117" s="120" t="s">
        <v>5234</v>
      </c>
      <c r="H117" s="1042" t="s">
        <v>41</v>
      </c>
      <c r="I117" s="742"/>
      <c r="J117" s="742">
        <v>334</v>
      </c>
      <c r="K117" s="741" t="s">
        <v>5233</v>
      </c>
    </row>
    <row r="118" spans="1:11" s="34" customFormat="1" ht="28.5" customHeight="1">
      <c r="A118" s="1038" t="s">
        <v>47</v>
      </c>
      <c r="B118" s="1038">
        <v>39</v>
      </c>
      <c r="C118" s="1039" t="s">
        <v>3003</v>
      </c>
      <c r="D118" s="1040" t="s">
        <v>303</v>
      </c>
      <c r="E118" s="1041" t="s">
        <v>3004</v>
      </c>
      <c r="F118" s="708">
        <v>330</v>
      </c>
      <c r="G118" s="120" t="s">
        <v>5231</v>
      </c>
      <c r="H118" s="1042" t="s">
        <v>41</v>
      </c>
      <c r="I118" s="742"/>
      <c r="J118" s="742">
        <v>3290.73</v>
      </c>
      <c r="K118" s="741" t="s">
        <v>5232</v>
      </c>
    </row>
    <row r="119" spans="1:11" s="34" customFormat="1" ht="28.5" customHeight="1">
      <c r="A119" s="707">
        <v>112</v>
      </c>
      <c r="B119" s="1038">
        <v>39</v>
      </c>
      <c r="C119" s="120" t="s">
        <v>3410</v>
      </c>
      <c r="D119" s="408" t="s">
        <v>303</v>
      </c>
      <c r="E119" s="117" t="s">
        <v>3004</v>
      </c>
      <c r="F119" s="708">
        <v>605</v>
      </c>
      <c r="G119" s="120" t="s">
        <v>364</v>
      </c>
      <c r="H119" s="710" t="s">
        <v>41</v>
      </c>
      <c r="I119" s="703"/>
      <c r="J119" s="703">
        <v>807</v>
      </c>
      <c r="K119" s="1044"/>
    </row>
    <row r="120" spans="1:11" s="34" customFormat="1" ht="28.5" customHeight="1">
      <c r="A120" s="707">
        <v>112</v>
      </c>
      <c r="B120" s="1038">
        <v>39</v>
      </c>
      <c r="C120" s="120" t="s">
        <v>3410</v>
      </c>
      <c r="D120" s="408" t="s">
        <v>303</v>
      </c>
      <c r="E120" s="117" t="s">
        <v>3004</v>
      </c>
      <c r="F120" s="708">
        <v>606</v>
      </c>
      <c r="G120" s="1039" t="s">
        <v>3733</v>
      </c>
      <c r="H120" s="710" t="s">
        <v>41</v>
      </c>
      <c r="I120" s="703"/>
      <c r="J120" s="703">
        <v>807</v>
      </c>
      <c r="K120" s="1044"/>
    </row>
    <row r="121" spans="1:11" s="34" customFormat="1" ht="28.5" customHeight="1">
      <c r="A121" s="707">
        <v>112</v>
      </c>
      <c r="B121" s="1038">
        <v>39</v>
      </c>
      <c r="C121" s="120" t="s">
        <v>3410</v>
      </c>
      <c r="D121" s="408" t="s">
        <v>303</v>
      </c>
      <c r="E121" s="117" t="s">
        <v>3004</v>
      </c>
      <c r="F121" s="708">
        <v>607</v>
      </c>
      <c r="G121" s="120" t="s">
        <v>254</v>
      </c>
      <c r="H121" s="710" t="s">
        <v>41</v>
      </c>
      <c r="I121" s="703"/>
      <c r="J121" s="703">
        <v>1523</v>
      </c>
      <c r="K121" s="1044"/>
    </row>
    <row r="122" spans="1:11" s="34" customFormat="1" ht="28.5" customHeight="1">
      <c r="A122" s="707">
        <v>112</v>
      </c>
      <c r="B122" s="1038">
        <v>39</v>
      </c>
      <c r="C122" s="120" t="s">
        <v>3410</v>
      </c>
      <c r="D122" s="408" t="s">
        <v>303</v>
      </c>
      <c r="E122" s="117" t="s">
        <v>3004</v>
      </c>
      <c r="F122" s="708">
        <v>610</v>
      </c>
      <c r="G122" s="120" t="s">
        <v>363</v>
      </c>
      <c r="H122" s="710" t="s">
        <v>41</v>
      </c>
      <c r="I122" s="1046"/>
      <c r="J122" s="703">
        <v>1523</v>
      </c>
      <c r="K122" s="1044"/>
    </row>
    <row r="123" spans="1:11" s="34" customFormat="1" ht="28.5" customHeight="1">
      <c r="A123" s="707" t="s">
        <v>47</v>
      </c>
      <c r="B123" s="1038">
        <v>39</v>
      </c>
      <c r="C123" s="120" t="s">
        <v>2958</v>
      </c>
      <c r="D123" s="408" t="s">
        <v>4316</v>
      </c>
      <c r="E123" s="117" t="s">
        <v>5225</v>
      </c>
      <c r="F123" s="708">
        <v>610</v>
      </c>
      <c r="G123" s="120" t="s">
        <v>363</v>
      </c>
      <c r="H123" s="710" t="s">
        <v>41</v>
      </c>
      <c r="I123" s="703"/>
      <c r="J123" s="703">
        <v>328</v>
      </c>
      <c r="K123" s="1044" t="s">
        <v>4568</v>
      </c>
    </row>
    <row r="124" spans="1:11" s="34" customFormat="1" ht="28.5" customHeight="1">
      <c r="A124" s="707">
        <v>112</v>
      </c>
      <c r="B124" s="1038">
        <v>39</v>
      </c>
      <c r="C124" s="120" t="s">
        <v>2958</v>
      </c>
      <c r="D124" s="408" t="s">
        <v>4317</v>
      </c>
      <c r="E124" s="117" t="s">
        <v>5226</v>
      </c>
      <c r="F124" s="708">
        <v>610</v>
      </c>
      <c r="G124" s="120" t="s">
        <v>363</v>
      </c>
      <c r="H124" s="710" t="s">
        <v>41</v>
      </c>
      <c r="I124" s="703"/>
      <c r="J124" s="703">
        <v>305</v>
      </c>
      <c r="K124" s="1044" t="s">
        <v>4568</v>
      </c>
    </row>
    <row r="125" spans="1:11" s="34" customFormat="1" ht="28.5" customHeight="1">
      <c r="A125" s="707">
        <v>112</v>
      </c>
      <c r="B125" s="1038">
        <v>39</v>
      </c>
      <c r="C125" s="120" t="s">
        <v>3410</v>
      </c>
      <c r="D125" s="408" t="s">
        <v>5479</v>
      </c>
      <c r="E125" s="117" t="s">
        <v>3569</v>
      </c>
      <c r="F125" s="708" t="s">
        <v>5476</v>
      </c>
      <c r="G125" s="120" t="s">
        <v>4597</v>
      </c>
      <c r="H125" s="710" t="s">
        <v>41</v>
      </c>
      <c r="I125" s="703"/>
      <c r="J125" s="703">
        <v>2767</v>
      </c>
      <c r="K125" s="1044" t="s">
        <v>5912</v>
      </c>
    </row>
    <row r="126" spans="1:11" s="34" customFormat="1" ht="28.5" customHeight="1">
      <c r="A126" s="707">
        <v>112</v>
      </c>
      <c r="B126" s="1038">
        <v>39</v>
      </c>
      <c r="C126" s="120" t="s">
        <v>3410</v>
      </c>
      <c r="D126" s="408" t="s">
        <v>5480</v>
      </c>
      <c r="E126" s="117" t="s">
        <v>3569</v>
      </c>
      <c r="F126" s="708" t="s">
        <v>5476</v>
      </c>
      <c r="G126" s="120" t="s">
        <v>4597</v>
      </c>
      <c r="H126" s="710" t="s">
        <v>41</v>
      </c>
      <c r="I126" s="703"/>
      <c r="J126" s="703">
        <v>2300</v>
      </c>
      <c r="K126" s="1044" t="s">
        <v>5913</v>
      </c>
    </row>
    <row r="127" spans="1:11" s="34" customFormat="1" ht="28.5" customHeight="1">
      <c r="A127" s="707">
        <v>112</v>
      </c>
      <c r="B127" s="1038">
        <v>39</v>
      </c>
      <c r="C127" s="120" t="s">
        <v>3410</v>
      </c>
      <c r="D127" s="408" t="s">
        <v>5496</v>
      </c>
      <c r="E127" s="117" t="s">
        <v>3569</v>
      </c>
      <c r="F127" s="708" t="s">
        <v>5476</v>
      </c>
      <c r="G127" s="120" t="s">
        <v>4597</v>
      </c>
      <c r="H127" s="710" t="s">
        <v>41</v>
      </c>
      <c r="I127" s="703"/>
      <c r="J127" s="703">
        <v>2514</v>
      </c>
      <c r="K127" s="1044" t="s">
        <v>5914</v>
      </c>
    </row>
    <row r="128" spans="1:11" s="34" customFormat="1" ht="28.5" customHeight="1">
      <c r="A128" s="707">
        <v>112</v>
      </c>
      <c r="B128" s="1038">
        <v>39</v>
      </c>
      <c r="C128" s="120" t="s">
        <v>3410</v>
      </c>
      <c r="D128" s="408" t="s">
        <v>5481</v>
      </c>
      <c r="E128" s="117" t="s">
        <v>3569</v>
      </c>
      <c r="F128" s="708">
        <v>601</v>
      </c>
      <c r="G128" s="120" t="s">
        <v>263</v>
      </c>
      <c r="H128" s="710" t="s">
        <v>41</v>
      </c>
      <c r="I128" s="703"/>
      <c r="J128" s="703">
        <v>1523</v>
      </c>
      <c r="K128" s="1044" t="s">
        <v>5478</v>
      </c>
    </row>
    <row r="129" spans="1:11" s="34" customFormat="1" ht="28.5" customHeight="1">
      <c r="A129" s="707">
        <v>112</v>
      </c>
      <c r="B129" s="1038">
        <v>39</v>
      </c>
      <c r="C129" s="120" t="s">
        <v>3410</v>
      </c>
      <c r="D129" s="408" t="s">
        <v>4318</v>
      </c>
      <c r="E129" s="117" t="s">
        <v>4319</v>
      </c>
      <c r="F129" s="708">
        <v>610</v>
      </c>
      <c r="G129" s="120" t="s">
        <v>363</v>
      </c>
      <c r="H129" s="710" t="s">
        <v>41</v>
      </c>
      <c r="I129" s="703"/>
      <c r="J129" s="703">
        <v>305</v>
      </c>
      <c r="K129" s="1044" t="s">
        <v>4568</v>
      </c>
    </row>
    <row r="130" spans="1:11" s="34" customFormat="1" ht="28.5" customHeight="1">
      <c r="A130" s="707">
        <v>112</v>
      </c>
      <c r="B130" s="707">
        <v>49</v>
      </c>
      <c r="C130" s="120" t="s">
        <v>3001</v>
      </c>
      <c r="D130" s="408" t="s">
        <v>353</v>
      </c>
      <c r="E130" s="117" t="s">
        <v>3007</v>
      </c>
      <c r="F130" s="710">
        <v>201</v>
      </c>
      <c r="G130" s="120" t="s">
        <v>2089</v>
      </c>
      <c r="H130" s="710" t="s">
        <v>41</v>
      </c>
      <c r="I130" s="1047"/>
      <c r="J130" s="1046">
        <v>1480</v>
      </c>
      <c r="K130" s="1044"/>
    </row>
    <row r="131" spans="1:11" s="34" customFormat="1" ht="28.5" customHeight="1">
      <c r="A131" s="707">
        <v>112</v>
      </c>
      <c r="B131" s="707" t="s">
        <v>3422</v>
      </c>
      <c r="C131" s="120" t="s">
        <v>3421</v>
      </c>
      <c r="D131" s="408" t="s">
        <v>353</v>
      </c>
      <c r="E131" s="117" t="s">
        <v>3007</v>
      </c>
      <c r="F131" s="708">
        <v>301</v>
      </c>
      <c r="G131" s="120" t="s">
        <v>252</v>
      </c>
      <c r="H131" s="710" t="s">
        <v>41</v>
      </c>
      <c r="I131" s="703"/>
      <c r="J131" s="703">
        <v>807</v>
      </c>
      <c r="K131" s="1044"/>
    </row>
    <row r="132" spans="1:11" s="34" customFormat="1" ht="28.5" customHeight="1">
      <c r="A132" s="707">
        <v>112</v>
      </c>
      <c r="B132" s="707" t="s">
        <v>3422</v>
      </c>
      <c r="C132" s="120" t="s">
        <v>3421</v>
      </c>
      <c r="D132" s="408" t="s">
        <v>354</v>
      </c>
      <c r="E132" s="117" t="s">
        <v>3638</v>
      </c>
      <c r="F132" s="708">
        <v>302</v>
      </c>
      <c r="G132" s="120" t="s">
        <v>253</v>
      </c>
      <c r="H132" s="710" t="s">
        <v>41</v>
      </c>
      <c r="I132" s="703"/>
      <c r="J132" s="703">
        <v>807</v>
      </c>
      <c r="K132" s="1044"/>
    </row>
    <row r="133" spans="1:11" s="34" customFormat="1" ht="28.5" customHeight="1">
      <c r="A133" s="1038" t="s">
        <v>47</v>
      </c>
      <c r="B133" s="707">
        <v>49</v>
      </c>
      <c r="C133" s="120" t="s">
        <v>3001</v>
      </c>
      <c r="D133" s="408" t="s">
        <v>353</v>
      </c>
      <c r="E133" s="117" t="s">
        <v>3007</v>
      </c>
      <c r="F133" s="708">
        <v>304</v>
      </c>
      <c r="G133" s="120" t="s">
        <v>210</v>
      </c>
      <c r="H133" s="1042" t="s">
        <v>41</v>
      </c>
      <c r="I133" s="742"/>
      <c r="J133" s="742">
        <v>551</v>
      </c>
      <c r="K133" s="741" t="s">
        <v>5233</v>
      </c>
    </row>
    <row r="134" spans="1:11" s="34" customFormat="1" ht="28.5" customHeight="1">
      <c r="A134" s="1038" t="s">
        <v>47</v>
      </c>
      <c r="B134" s="707">
        <v>49</v>
      </c>
      <c r="C134" s="120" t="s">
        <v>3001</v>
      </c>
      <c r="D134" s="408" t="s">
        <v>354</v>
      </c>
      <c r="E134" s="117" t="s">
        <v>3638</v>
      </c>
      <c r="F134" s="708">
        <v>309</v>
      </c>
      <c r="G134" s="120" t="s">
        <v>5234</v>
      </c>
      <c r="H134" s="1042" t="s">
        <v>41</v>
      </c>
      <c r="I134" s="742"/>
      <c r="J134" s="742">
        <v>334</v>
      </c>
      <c r="K134" s="741" t="s">
        <v>5233</v>
      </c>
    </row>
    <row r="135" spans="1:11" s="34" customFormat="1" ht="28.5" customHeight="1">
      <c r="A135" s="1038" t="s">
        <v>47</v>
      </c>
      <c r="B135" s="707">
        <v>49</v>
      </c>
      <c r="C135" s="120" t="s">
        <v>3001</v>
      </c>
      <c r="D135" s="408" t="s">
        <v>353</v>
      </c>
      <c r="E135" s="117" t="s">
        <v>3007</v>
      </c>
      <c r="F135" s="708">
        <v>330</v>
      </c>
      <c r="G135" s="120" t="s">
        <v>5231</v>
      </c>
      <c r="H135" s="1042" t="s">
        <v>41</v>
      </c>
      <c r="I135" s="742"/>
      <c r="J135" s="742">
        <v>3290.73</v>
      </c>
      <c r="K135" s="741" t="s">
        <v>5232</v>
      </c>
    </row>
    <row r="136" spans="1:11" s="34" customFormat="1" ht="28.5" customHeight="1">
      <c r="A136" s="707">
        <v>112</v>
      </c>
      <c r="B136" s="707" t="s">
        <v>3422</v>
      </c>
      <c r="C136" s="120" t="s">
        <v>3421</v>
      </c>
      <c r="D136" s="408" t="s">
        <v>353</v>
      </c>
      <c r="E136" s="117" t="s">
        <v>3007</v>
      </c>
      <c r="F136" s="708">
        <v>605</v>
      </c>
      <c r="G136" s="120" t="s">
        <v>364</v>
      </c>
      <c r="H136" s="710" t="s">
        <v>41</v>
      </c>
      <c r="I136" s="703"/>
      <c r="J136" s="703">
        <v>807</v>
      </c>
      <c r="K136" s="1044"/>
    </row>
    <row r="137" spans="1:11" s="34" customFormat="1" ht="28.5" customHeight="1">
      <c r="A137" s="707">
        <v>112</v>
      </c>
      <c r="B137" s="707" t="s">
        <v>3422</v>
      </c>
      <c r="C137" s="120" t="s">
        <v>3421</v>
      </c>
      <c r="D137" s="408" t="s">
        <v>353</v>
      </c>
      <c r="E137" s="117" t="s">
        <v>3007</v>
      </c>
      <c r="F137" s="708">
        <v>606</v>
      </c>
      <c r="G137" s="1039" t="s">
        <v>3733</v>
      </c>
      <c r="H137" s="710" t="s">
        <v>41</v>
      </c>
      <c r="I137" s="1046"/>
      <c r="J137" s="703">
        <v>807</v>
      </c>
      <c r="K137" s="1044"/>
    </row>
    <row r="138" spans="1:11" s="34" customFormat="1" ht="28.5" customHeight="1">
      <c r="A138" s="707">
        <v>112</v>
      </c>
      <c r="B138" s="707" t="s">
        <v>3422</v>
      </c>
      <c r="C138" s="120" t="s">
        <v>3421</v>
      </c>
      <c r="D138" s="408" t="s">
        <v>353</v>
      </c>
      <c r="E138" s="117" t="s">
        <v>3007</v>
      </c>
      <c r="F138" s="708">
        <v>607</v>
      </c>
      <c r="G138" s="120" t="s">
        <v>254</v>
      </c>
      <c r="H138" s="710" t="s">
        <v>41</v>
      </c>
      <c r="I138" s="703"/>
      <c r="J138" s="703">
        <v>807</v>
      </c>
      <c r="K138" s="1044"/>
    </row>
    <row r="139" spans="1:11" s="34" customFormat="1" ht="28.5" customHeight="1">
      <c r="A139" s="707">
        <v>112</v>
      </c>
      <c r="B139" s="707" t="s">
        <v>3422</v>
      </c>
      <c r="C139" s="120" t="s">
        <v>3421</v>
      </c>
      <c r="D139" s="408" t="s">
        <v>353</v>
      </c>
      <c r="E139" s="117" t="s">
        <v>3007</v>
      </c>
      <c r="F139" s="708">
        <v>610</v>
      </c>
      <c r="G139" s="120" t="s">
        <v>363</v>
      </c>
      <c r="H139" s="710" t="s">
        <v>41</v>
      </c>
      <c r="I139" s="703"/>
      <c r="J139" s="703">
        <v>807</v>
      </c>
      <c r="K139" s="1044"/>
    </row>
    <row r="140" spans="1:11" s="34" customFormat="1" ht="28.5" customHeight="1">
      <c r="A140" s="707" t="s">
        <v>47</v>
      </c>
      <c r="B140" s="707">
        <v>49</v>
      </c>
      <c r="C140" s="120" t="s">
        <v>3001</v>
      </c>
      <c r="D140" s="408" t="s">
        <v>4316</v>
      </c>
      <c r="E140" s="117" t="s">
        <v>5225</v>
      </c>
      <c r="F140" s="708">
        <v>610</v>
      </c>
      <c r="G140" s="120" t="s">
        <v>363</v>
      </c>
      <c r="H140" s="710" t="s">
        <v>41</v>
      </c>
      <c r="I140" s="703"/>
      <c r="J140" s="703">
        <v>328</v>
      </c>
      <c r="K140" s="1044" t="s">
        <v>4568</v>
      </c>
    </row>
    <row r="141" spans="1:11" s="34" customFormat="1" ht="28.5" customHeight="1">
      <c r="A141" s="707">
        <v>112</v>
      </c>
      <c r="B141" s="707" t="s">
        <v>3422</v>
      </c>
      <c r="C141" s="120" t="s">
        <v>3421</v>
      </c>
      <c r="D141" s="408" t="s">
        <v>4318</v>
      </c>
      <c r="E141" s="117" t="s">
        <v>4319</v>
      </c>
      <c r="F141" s="708">
        <v>610</v>
      </c>
      <c r="G141" s="120" t="s">
        <v>363</v>
      </c>
      <c r="H141" s="710" t="s">
        <v>41</v>
      </c>
      <c r="I141" s="703"/>
      <c r="J141" s="703">
        <v>305</v>
      </c>
      <c r="K141" s="1044" t="s">
        <v>4568</v>
      </c>
    </row>
    <row r="142" spans="1:11" s="34" customFormat="1" ht="28.5" customHeight="1">
      <c r="A142" s="707">
        <v>112</v>
      </c>
      <c r="B142" s="707" t="s">
        <v>3422</v>
      </c>
      <c r="C142" s="120" t="s">
        <v>3421</v>
      </c>
      <c r="D142" s="408" t="s">
        <v>4317</v>
      </c>
      <c r="E142" s="117" t="s">
        <v>5226</v>
      </c>
      <c r="F142" s="708">
        <v>610</v>
      </c>
      <c r="G142" s="120" t="s">
        <v>363</v>
      </c>
      <c r="H142" s="710" t="s">
        <v>41</v>
      </c>
      <c r="I142" s="703"/>
      <c r="J142" s="703">
        <v>305</v>
      </c>
      <c r="K142" s="1044" t="s">
        <v>4568</v>
      </c>
    </row>
    <row r="143" spans="1:11" s="34" customFormat="1" ht="28.5" customHeight="1">
      <c r="A143" s="707">
        <v>112</v>
      </c>
      <c r="B143" s="707" t="s">
        <v>3422</v>
      </c>
      <c r="C143" s="120" t="s">
        <v>3421</v>
      </c>
      <c r="D143" s="408" t="s">
        <v>5485</v>
      </c>
      <c r="E143" s="117" t="s">
        <v>3631</v>
      </c>
      <c r="F143" s="708" t="s">
        <v>5476</v>
      </c>
      <c r="G143" s="120" t="s">
        <v>4597</v>
      </c>
      <c r="H143" s="710" t="s">
        <v>41</v>
      </c>
      <c r="I143" s="703"/>
      <c r="J143" s="703">
        <v>2767</v>
      </c>
      <c r="K143" s="1044" t="s">
        <v>5912</v>
      </c>
    </row>
    <row r="144" spans="1:11" s="34" customFormat="1" ht="28.5" customHeight="1">
      <c r="A144" s="707">
        <v>112</v>
      </c>
      <c r="B144" s="707" t="s">
        <v>3422</v>
      </c>
      <c r="C144" s="120" t="s">
        <v>3421</v>
      </c>
      <c r="D144" s="408" t="s">
        <v>5486</v>
      </c>
      <c r="E144" s="117" t="s">
        <v>3631</v>
      </c>
      <c r="F144" s="708" t="s">
        <v>5476</v>
      </c>
      <c r="G144" s="120" t="s">
        <v>4597</v>
      </c>
      <c r="H144" s="710" t="s">
        <v>41</v>
      </c>
      <c r="I144" s="703"/>
      <c r="J144" s="703">
        <v>2300</v>
      </c>
      <c r="K144" s="1044" t="s">
        <v>5913</v>
      </c>
    </row>
    <row r="145" spans="1:11" s="34" customFormat="1" ht="28.5" customHeight="1">
      <c r="A145" s="707">
        <v>112</v>
      </c>
      <c r="B145" s="707" t="s">
        <v>3422</v>
      </c>
      <c r="C145" s="120" t="s">
        <v>3421</v>
      </c>
      <c r="D145" s="408" t="s">
        <v>5497</v>
      </c>
      <c r="E145" s="117" t="s">
        <v>3631</v>
      </c>
      <c r="F145" s="708" t="s">
        <v>5476</v>
      </c>
      <c r="G145" s="120" t="s">
        <v>4597</v>
      </c>
      <c r="H145" s="710" t="s">
        <v>41</v>
      </c>
      <c r="I145" s="703"/>
      <c r="J145" s="703">
        <v>2514</v>
      </c>
      <c r="K145" s="1044" t="s">
        <v>5914</v>
      </c>
    </row>
    <row r="146" spans="1:11" s="34" customFormat="1" ht="28.5" customHeight="1">
      <c r="A146" s="707">
        <v>112</v>
      </c>
      <c r="B146" s="707" t="s">
        <v>3422</v>
      </c>
      <c r="C146" s="120" t="s">
        <v>3421</v>
      </c>
      <c r="D146" s="408" t="s">
        <v>5487</v>
      </c>
      <c r="E146" s="117" t="s">
        <v>3631</v>
      </c>
      <c r="F146" s="708">
        <v>601</v>
      </c>
      <c r="G146" s="120" t="s">
        <v>263</v>
      </c>
      <c r="H146" s="710" t="s">
        <v>41</v>
      </c>
      <c r="I146" s="703"/>
      <c r="J146" s="703">
        <v>807</v>
      </c>
      <c r="K146" s="1044" t="s">
        <v>5478</v>
      </c>
    </row>
    <row r="147" spans="1:11" s="34" customFormat="1" ht="28.5" customHeight="1">
      <c r="A147" s="707">
        <v>112</v>
      </c>
      <c r="B147" s="707" t="s">
        <v>4801</v>
      </c>
      <c r="C147" s="120" t="s">
        <v>3445</v>
      </c>
      <c r="D147" s="408" t="s">
        <v>303</v>
      </c>
      <c r="E147" s="117" t="s">
        <v>3004</v>
      </c>
      <c r="F147" s="710">
        <v>201</v>
      </c>
      <c r="G147" s="120" t="s">
        <v>2089</v>
      </c>
      <c r="H147" s="710" t="s">
        <v>41</v>
      </c>
      <c r="I147" s="1047"/>
      <c r="J147" s="1046">
        <v>1480</v>
      </c>
      <c r="K147" s="1044" t="s">
        <v>5187</v>
      </c>
    </row>
    <row r="148" spans="1:11" s="34" customFormat="1" ht="28.5" customHeight="1">
      <c r="A148" s="707">
        <v>112</v>
      </c>
      <c r="B148" s="707">
        <v>206</v>
      </c>
      <c r="C148" s="120" t="s">
        <v>3445</v>
      </c>
      <c r="D148" s="408" t="s">
        <v>303</v>
      </c>
      <c r="E148" s="117" t="s">
        <v>3004</v>
      </c>
      <c r="F148" s="708">
        <v>301</v>
      </c>
      <c r="G148" s="120" t="s">
        <v>252</v>
      </c>
      <c r="H148" s="710" t="s">
        <v>41</v>
      </c>
      <c r="I148" s="703"/>
      <c r="J148" s="703">
        <v>728</v>
      </c>
      <c r="K148" s="1044"/>
    </row>
    <row r="149" spans="1:11" s="34" customFormat="1" ht="28.5" customHeight="1">
      <c r="A149" s="707">
        <v>112</v>
      </c>
      <c r="B149" s="707">
        <v>206</v>
      </c>
      <c r="C149" s="120" t="s">
        <v>3445</v>
      </c>
      <c r="D149" s="408" t="s">
        <v>304</v>
      </c>
      <c r="E149" s="117" t="s">
        <v>3592</v>
      </c>
      <c r="F149" s="708">
        <v>302</v>
      </c>
      <c r="G149" s="120" t="s">
        <v>253</v>
      </c>
      <c r="H149" s="710" t="s">
        <v>41</v>
      </c>
      <c r="I149" s="703"/>
      <c r="J149" s="703">
        <v>728</v>
      </c>
      <c r="K149" s="1044"/>
    </row>
    <row r="150" spans="1:11" s="34" customFormat="1" ht="28.5" customHeight="1">
      <c r="A150" s="1038" t="s">
        <v>47</v>
      </c>
      <c r="B150" s="707">
        <v>206</v>
      </c>
      <c r="C150" s="120" t="s">
        <v>3445</v>
      </c>
      <c r="D150" s="408" t="s">
        <v>304</v>
      </c>
      <c r="E150" s="117" t="s">
        <v>3592</v>
      </c>
      <c r="F150" s="708">
        <v>309</v>
      </c>
      <c r="G150" s="120" t="s">
        <v>5234</v>
      </c>
      <c r="H150" s="1042" t="s">
        <v>41</v>
      </c>
      <c r="I150" s="742"/>
      <c r="J150" s="742">
        <v>143</v>
      </c>
      <c r="K150" s="741" t="s">
        <v>5233</v>
      </c>
    </row>
    <row r="151" spans="1:11" s="34" customFormat="1" ht="28.5" customHeight="1">
      <c r="A151" s="1038" t="s">
        <v>47</v>
      </c>
      <c r="B151" s="707">
        <v>206</v>
      </c>
      <c r="C151" s="120" t="s">
        <v>3445</v>
      </c>
      <c r="D151" s="1040" t="s">
        <v>303</v>
      </c>
      <c r="E151" s="1041" t="s">
        <v>3004</v>
      </c>
      <c r="F151" s="708">
        <v>330</v>
      </c>
      <c r="G151" s="120" t="s">
        <v>5231</v>
      </c>
      <c r="H151" s="1042" t="s">
        <v>41</v>
      </c>
      <c r="I151" s="742"/>
      <c r="J151" s="742">
        <v>3290.73</v>
      </c>
      <c r="K151" s="741" t="s">
        <v>5232</v>
      </c>
    </row>
    <row r="152" spans="1:11" s="34" customFormat="1" ht="28.5" customHeight="1">
      <c r="A152" s="707">
        <v>112</v>
      </c>
      <c r="B152" s="707">
        <v>206</v>
      </c>
      <c r="C152" s="120" t="s">
        <v>3445</v>
      </c>
      <c r="D152" s="408" t="s">
        <v>303</v>
      </c>
      <c r="E152" s="117" t="s">
        <v>3004</v>
      </c>
      <c r="F152" s="708">
        <v>605</v>
      </c>
      <c r="G152" s="120" t="s">
        <v>364</v>
      </c>
      <c r="H152" s="710" t="s">
        <v>41</v>
      </c>
      <c r="I152" s="703"/>
      <c r="J152" s="703">
        <v>728</v>
      </c>
      <c r="K152" s="1044"/>
    </row>
    <row r="153" spans="1:11" s="34" customFormat="1" ht="28.5" customHeight="1">
      <c r="A153" s="707">
        <v>112</v>
      </c>
      <c r="B153" s="707">
        <v>206</v>
      </c>
      <c r="C153" s="120" t="s">
        <v>3445</v>
      </c>
      <c r="D153" s="408" t="s">
        <v>303</v>
      </c>
      <c r="E153" s="117" t="s">
        <v>3004</v>
      </c>
      <c r="F153" s="708">
        <v>606</v>
      </c>
      <c r="G153" s="1039" t="s">
        <v>3733</v>
      </c>
      <c r="H153" s="710" t="s">
        <v>41</v>
      </c>
      <c r="I153" s="703"/>
      <c r="J153" s="703">
        <v>728</v>
      </c>
      <c r="K153" s="1044"/>
    </row>
    <row r="154" spans="1:11" s="34" customFormat="1" ht="28.5" customHeight="1">
      <c r="A154" s="707">
        <v>112</v>
      </c>
      <c r="B154" s="707">
        <v>206</v>
      </c>
      <c r="C154" s="120" t="s">
        <v>3445</v>
      </c>
      <c r="D154" s="408" t="s">
        <v>303</v>
      </c>
      <c r="E154" s="117" t="s">
        <v>3004</v>
      </c>
      <c r="F154" s="708">
        <v>607</v>
      </c>
      <c r="G154" s="120" t="s">
        <v>254</v>
      </c>
      <c r="H154" s="710" t="s">
        <v>41</v>
      </c>
      <c r="I154" s="703"/>
      <c r="J154" s="703">
        <v>728</v>
      </c>
      <c r="K154" s="1044"/>
    </row>
    <row r="155" spans="1:11" s="34" customFormat="1" ht="28.5" customHeight="1">
      <c r="A155" s="707">
        <v>112</v>
      </c>
      <c r="B155" s="707">
        <v>206</v>
      </c>
      <c r="C155" s="120" t="s">
        <v>3445</v>
      </c>
      <c r="D155" s="408" t="s">
        <v>303</v>
      </c>
      <c r="E155" s="117" t="s">
        <v>3004</v>
      </c>
      <c r="F155" s="708">
        <v>610</v>
      </c>
      <c r="G155" s="120" t="s">
        <v>363</v>
      </c>
      <c r="H155" s="710" t="s">
        <v>41</v>
      </c>
      <c r="I155" s="703"/>
      <c r="J155" s="703">
        <v>728</v>
      </c>
      <c r="K155" s="1044"/>
    </row>
    <row r="156" spans="1:11" s="34" customFormat="1" ht="28.5" customHeight="1">
      <c r="A156" s="707">
        <v>112</v>
      </c>
      <c r="B156" s="707">
        <v>206</v>
      </c>
      <c r="C156" s="120" t="s">
        <v>3445</v>
      </c>
      <c r="D156" s="408" t="s">
        <v>4318</v>
      </c>
      <c r="E156" s="117" t="s">
        <v>4319</v>
      </c>
      <c r="F156" s="708">
        <v>610</v>
      </c>
      <c r="G156" s="120" t="s">
        <v>363</v>
      </c>
      <c r="H156" s="710" t="s">
        <v>41</v>
      </c>
      <c r="I156" s="703"/>
      <c r="J156" s="703">
        <v>305</v>
      </c>
      <c r="K156" s="1044" t="s">
        <v>4568</v>
      </c>
    </row>
    <row r="157" spans="1:11" s="34" customFormat="1" ht="28.5" customHeight="1">
      <c r="A157" s="707">
        <v>112</v>
      </c>
      <c r="B157" s="707">
        <v>206</v>
      </c>
      <c r="C157" s="120" t="s">
        <v>3445</v>
      </c>
      <c r="D157" s="408" t="s">
        <v>4317</v>
      </c>
      <c r="E157" s="117" t="s">
        <v>5226</v>
      </c>
      <c r="F157" s="708">
        <v>610</v>
      </c>
      <c r="G157" s="120" t="s">
        <v>363</v>
      </c>
      <c r="H157" s="710" t="s">
        <v>41</v>
      </c>
      <c r="I157" s="703"/>
      <c r="J157" s="703">
        <v>305</v>
      </c>
      <c r="K157" s="1044" t="s">
        <v>4568</v>
      </c>
    </row>
    <row r="158" spans="1:11" s="34" customFormat="1" ht="28.5" customHeight="1">
      <c r="A158" s="707">
        <v>112</v>
      </c>
      <c r="B158" s="707">
        <v>206</v>
      </c>
      <c r="C158" s="120" t="s">
        <v>3445</v>
      </c>
      <c r="D158" s="408" t="s">
        <v>5479</v>
      </c>
      <c r="E158" s="117" t="s">
        <v>3569</v>
      </c>
      <c r="F158" s="708" t="s">
        <v>5476</v>
      </c>
      <c r="G158" s="120" t="s">
        <v>4597</v>
      </c>
      <c r="H158" s="710" t="s">
        <v>41</v>
      </c>
      <c r="I158" s="703"/>
      <c r="J158" s="703">
        <v>2767</v>
      </c>
      <c r="K158" s="1044" t="s">
        <v>5912</v>
      </c>
    </row>
    <row r="159" spans="1:11" s="34" customFormat="1" ht="28.5" customHeight="1">
      <c r="A159" s="707">
        <v>112</v>
      </c>
      <c r="B159" s="707">
        <v>206</v>
      </c>
      <c r="C159" s="120" t="s">
        <v>3445</v>
      </c>
      <c r="D159" s="408" t="s">
        <v>5480</v>
      </c>
      <c r="E159" s="117" t="s">
        <v>3569</v>
      </c>
      <c r="F159" s="708" t="s">
        <v>5476</v>
      </c>
      <c r="G159" s="120" t="s">
        <v>4597</v>
      </c>
      <c r="H159" s="710" t="s">
        <v>41</v>
      </c>
      <c r="I159" s="703"/>
      <c r="J159" s="703">
        <v>2300</v>
      </c>
      <c r="K159" s="1044" t="s">
        <v>5913</v>
      </c>
    </row>
    <row r="160" spans="1:11" s="34" customFormat="1" ht="28.5" customHeight="1">
      <c r="A160" s="707">
        <v>112</v>
      </c>
      <c r="B160" s="707">
        <v>206</v>
      </c>
      <c r="C160" s="120" t="s">
        <v>3445</v>
      </c>
      <c r="D160" s="408" t="s">
        <v>5496</v>
      </c>
      <c r="E160" s="117" t="s">
        <v>3569</v>
      </c>
      <c r="F160" s="708" t="s">
        <v>5476</v>
      </c>
      <c r="G160" s="120" t="s">
        <v>4597</v>
      </c>
      <c r="H160" s="710" t="s">
        <v>41</v>
      </c>
      <c r="I160" s="703"/>
      <c r="J160" s="703">
        <v>2514</v>
      </c>
      <c r="K160" s="1044" t="s">
        <v>5914</v>
      </c>
    </row>
    <row r="161" spans="1:11" s="34" customFormat="1" ht="28.5" customHeight="1">
      <c r="A161" s="707">
        <v>112</v>
      </c>
      <c r="B161" s="707">
        <v>206</v>
      </c>
      <c r="C161" s="120" t="s">
        <v>3445</v>
      </c>
      <c r="D161" s="408" t="s">
        <v>5481</v>
      </c>
      <c r="E161" s="117" t="s">
        <v>3569</v>
      </c>
      <c r="F161" s="708">
        <v>601</v>
      </c>
      <c r="G161" s="120" t="s">
        <v>263</v>
      </c>
      <c r="H161" s="710" t="s">
        <v>41</v>
      </c>
      <c r="I161" s="703"/>
      <c r="J161" s="703">
        <v>728</v>
      </c>
      <c r="K161" s="1044" t="s">
        <v>5478</v>
      </c>
    </row>
    <row r="162" spans="1:11" s="34" customFormat="1" ht="28.5" customHeight="1">
      <c r="A162" s="707">
        <v>112</v>
      </c>
      <c r="B162" s="707" t="s">
        <v>4801</v>
      </c>
      <c r="C162" s="120" t="s">
        <v>3445</v>
      </c>
      <c r="D162" s="408" t="s">
        <v>353</v>
      </c>
      <c r="E162" s="117" t="s">
        <v>3007</v>
      </c>
      <c r="F162" s="710">
        <v>201</v>
      </c>
      <c r="G162" s="120" t="s">
        <v>2089</v>
      </c>
      <c r="H162" s="710" t="s">
        <v>41</v>
      </c>
      <c r="I162" s="1047"/>
      <c r="J162" s="1046">
        <v>1480</v>
      </c>
      <c r="K162" s="1044" t="s">
        <v>5187</v>
      </c>
    </row>
    <row r="163" spans="1:11" s="34" customFormat="1" ht="28.5" customHeight="1">
      <c r="A163" s="707">
        <v>112</v>
      </c>
      <c r="B163" s="707">
        <v>206</v>
      </c>
      <c r="C163" s="120" t="s">
        <v>3445</v>
      </c>
      <c r="D163" s="408" t="s">
        <v>353</v>
      </c>
      <c r="E163" s="117" t="s">
        <v>3007</v>
      </c>
      <c r="F163" s="708">
        <v>301</v>
      </c>
      <c r="G163" s="120" t="s">
        <v>252</v>
      </c>
      <c r="H163" s="710" t="s">
        <v>41</v>
      </c>
      <c r="I163" s="703"/>
      <c r="J163" s="703">
        <v>728</v>
      </c>
      <c r="K163" s="1044"/>
    </row>
    <row r="164" spans="1:11" s="34" customFormat="1" ht="28.5" customHeight="1">
      <c r="A164" s="707">
        <v>112</v>
      </c>
      <c r="B164" s="707">
        <v>206</v>
      </c>
      <c r="C164" s="120" t="s">
        <v>3445</v>
      </c>
      <c r="D164" s="408" t="s">
        <v>354</v>
      </c>
      <c r="E164" s="117" t="s">
        <v>3638</v>
      </c>
      <c r="F164" s="708">
        <v>302</v>
      </c>
      <c r="G164" s="120" t="s">
        <v>253</v>
      </c>
      <c r="H164" s="710" t="s">
        <v>41</v>
      </c>
      <c r="I164" s="703"/>
      <c r="J164" s="703">
        <v>728</v>
      </c>
      <c r="K164" s="1044"/>
    </row>
    <row r="165" spans="1:11" s="34" customFormat="1" ht="28.5" customHeight="1">
      <c r="A165" s="1038" t="s">
        <v>47</v>
      </c>
      <c r="B165" s="707">
        <v>206</v>
      </c>
      <c r="C165" s="120" t="s">
        <v>3445</v>
      </c>
      <c r="D165" s="408" t="s">
        <v>354</v>
      </c>
      <c r="E165" s="117" t="s">
        <v>3638</v>
      </c>
      <c r="F165" s="708">
        <v>309</v>
      </c>
      <c r="G165" s="120" t="s">
        <v>5234</v>
      </c>
      <c r="H165" s="1042" t="s">
        <v>41</v>
      </c>
      <c r="I165" s="742"/>
      <c r="J165" s="742">
        <v>143</v>
      </c>
      <c r="K165" s="741" t="s">
        <v>5233</v>
      </c>
    </row>
    <row r="166" spans="1:11" s="34" customFormat="1" ht="28.5" customHeight="1">
      <c r="A166" s="1038" t="s">
        <v>47</v>
      </c>
      <c r="B166" s="707">
        <v>206</v>
      </c>
      <c r="C166" s="120" t="s">
        <v>3445</v>
      </c>
      <c r="D166" s="408" t="s">
        <v>353</v>
      </c>
      <c r="E166" s="117" t="s">
        <v>3007</v>
      </c>
      <c r="F166" s="708">
        <v>330</v>
      </c>
      <c r="G166" s="120" t="s">
        <v>5231</v>
      </c>
      <c r="H166" s="1042" t="s">
        <v>41</v>
      </c>
      <c r="I166" s="742"/>
      <c r="J166" s="742">
        <v>3290.73</v>
      </c>
      <c r="K166" s="741" t="s">
        <v>5232</v>
      </c>
    </row>
    <row r="167" spans="1:11" s="34" customFormat="1" ht="28.5" customHeight="1">
      <c r="A167" s="707">
        <v>112</v>
      </c>
      <c r="B167" s="707">
        <v>206</v>
      </c>
      <c r="C167" s="120" t="s">
        <v>3445</v>
      </c>
      <c r="D167" s="408" t="s">
        <v>353</v>
      </c>
      <c r="E167" s="117" t="s">
        <v>3007</v>
      </c>
      <c r="F167" s="708">
        <v>605</v>
      </c>
      <c r="G167" s="120" t="s">
        <v>364</v>
      </c>
      <c r="H167" s="710" t="s">
        <v>41</v>
      </c>
      <c r="I167" s="703"/>
      <c r="J167" s="703">
        <v>728</v>
      </c>
      <c r="K167" s="1044"/>
    </row>
    <row r="168" spans="1:11" s="34" customFormat="1" ht="28.5" customHeight="1">
      <c r="A168" s="707">
        <v>112</v>
      </c>
      <c r="B168" s="707">
        <v>206</v>
      </c>
      <c r="C168" s="120" t="s">
        <v>3445</v>
      </c>
      <c r="D168" s="408" t="s">
        <v>353</v>
      </c>
      <c r="E168" s="117" t="s">
        <v>3007</v>
      </c>
      <c r="F168" s="708">
        <v>606</v>
      </c>
      <c r="G168" s="1039" t="s">
        <v>3733</v>
      </c>
      <c r="H168" s="710" t="s">
        <v>41</v>
      </c>
      <c r="I168" s="703"/>
      <c r="J168" s="703">
        <v>728</v>
      </c>
      <c r="K168" s="1044"/>
    </row>
    <row r="169" spans="1:11" s="34" customFormat="1" ht="28.5" customHeight="1">
      <c r="A169" s="707">
        <v>112</v>
      </c>
      <c r="B169" s="707">
        <v>206</v>
      </c>
      <c r="C169" s="120" t="s">
        <v>3445</v>
      </c>
      <c r="D169" s="408" t="s">
        <v>353</v>
      </c>
      <c r="E169" s="117" t="s">
        <v>3007</v>
      </c>
      <c r="F169" s="708">
        <v>607</v>
      </c>
      <c r="G169" s="120" t="s">
        <v>254</v>
      </c>
      <c r="H169" s="710" t="s">
        <v>41</v>
      </c>
      <c r="I169" s="703"/>
      <c r="J169" s="703">
        <v>728</v>
      </c>
      <c r="K169" s="1044"/>
    </row>
    <row r="170" spans="1:11" s="34" customFormat="1" ht="28.5" customHeight="1">
      <c r="A170" s="707">
        <v>112</v>
      </c>
      <c r="B170" s="707">
        <v>206</v>
      </c>
      <c r="C170" s="120" t="s">
        <v>3445</v>
      </c>
      <c r="D170" s="408" t="s">
        <v>353</v>
      </c>
      <c r="E170" s="117" t="s">
        <v>3007</v>
      </c>
      <c r="F170" s="708">
        <v>610</v>
      </c>
      <c r="G170" s="120" t="s">
        <v>363</v>
      </c>
      <c r="H170" s="710" t="s">
        <v>41</v>
      </c>
      <c r="I170" s="703"/>
      <c r="J170" s="703">
        <v>728</v>
      </c>
      <c r="K170" s="1044"/>
    </row>
    <row r="171" spans="1:11" s="34" customFormat="1" ht="28.5" customHeight="1">
      <c r="A171" s="707">
        <v>112</v>
      </c>
      <c r="B171" s="707">
        <v>206</v>
      </c>
      <c r="C171" s="120" t="s">
        <v>3445</v>
      </c>
      <c r="D171" s="408" t="s">
        <v>5485</v>
      </c>
      <c r="E171" s="117" t="s">
        <v>3631</v>
      </c>
      <c r="F171" s="708" t="s">
        <v>5476</v>
      </c>
      <c r="G171" s="120" t="s">
        <v>4597</v>
      </c>
      <c r="H171" s="710" t="s">
        <v>41</v>
      </c>
      <c r="I171" s="703"/>
      <c r="J171" s="703">
        <v>2767</v>
      </c>
      <c r="K171" s="1044" t="s">
        <v>5912</v>
      </c>
    </row>
    <row r="172" spans="1:11" s="34" customFormat="1" ht="28.5" customHeight="1">
      <c r="A172" s="707">
        <v>112</v>
      </c>
      <c r="B172" s="707">
        <v>206</v>
      </c>
      <c r="C172" s="120" t="s">
        <v>3445</v>
      </c>
      <c r="D172" s="408" t="s">
        <v>5486</v>
      </c>
      <c r="E172" s="117" t="s">
        <v>3631</v>
      </c>
      <c r="F172" s="708" t="s">
        <v>5476</v>
      </c>
      <c r="G172" s="120" t="s">
        <v>4597</v>
      </c>
      <c r="H172" s="710" t="s">
        <v>41</v>
      </c>
      <c r="I172" s="703"/>
      <c r="J172" s="703">
        <v>2300</v>
      </c>
      <c r="K172" s="1044" t="s">
        <v>5913</v>
      </c>
    </row>
    <row r="173" spans="1:11" s="34" customFormat="1" ht="28.5" customHeight="1">
      <c r="A173" s="707">
        <v>112</v>
      </c>
      <c r="B173" s="707">
        <v>206</v>
      </c>
      <c r="C173" s="120" t="s">
        <v>3445</v>
      </c>
      <c r="D173" s="408" t="s">
        <v>5497</v>
      </c>
      <c r="E173" s="117" t="s">
        <v>3631</v>
      </c>
      <c r="F173" s="708" t="s">
        <v>5476</v>
      </c>
      <c r="G173" s="120" t="s">
        <v>4597</v>
      </c>
      <c r="H173" s="710" t="s">
        <v>41</v>
      </c>
      <c r="I173" s="703"/>
      <c r="J173" s="703">
        <v>2514</v>
      </c>
      <c r="K173" s="1044" t="s">
        <v>5914</v>
      </c>
    </row>
    <row r="174" spans="1:11" s="34" customFormat="1" ht="28.5" customHeight="1">
      <c r="A174" s="707">
        <v>112</v>
      </c>
      <c r="B174" s="707">
        <v>206</v>
      </c>
      <c r="C174" s="120" t="s">
        <v>3445</v>
      </c>
      <c r="D174" s="408" t="s">
        <v>5487</v>
      </c>
      <c r="E174" s="117" t="s">
        <v>3631</v>
      </c>
      <c r="F174" s="708">
        <v>601</v>
      </c>
      <c r="G174" s="120" t="s">
        <v>263</v>
      </c>
      <c r="H174" s="710" t="s">
        <v>41</v>
      </c>
      <c r="I174" s="703"/>
      <c r="J174" s="703">
        <v>728</v>
      </c>
      <c r="K174" s="1044" t="s">
        <v>5478</v>
      </c>
    </row>
    <row r="175" spans="1:11" s="128" customFormat="1" ht="28.5" customHeight="1">
      <c r="A175" s="1031">
        <v>113</v>
      </c>
      <c r="B175" s="1032" t="s">
        <v>4322</v>
      </c>
      <c r="C175" s="1033"/>
      <c r="D175" s="1034"/>
      <c r="E175" s="1035"/>
      <c r="F175" s="1036"/>
      <c r="G175" s="1032"/>
      <c r="H175" s="1033"/>
      <c r="I175" s="1033"/>
      <c r="J175" s="1033"/>
      <c r="K175" s="1037"/>
    </row>
    <row r="176" spans="1:11" s="34" customFormat="1" ht="28.5" customHeight="1">
      <c r="A176" s="707">
        <v>113</v>
      </c>
      <c r="B176" s="1038">
        <v>39</v>
      </c>
      <c r="C176" s="120" t="s">
        <v>3003</v>
      </c>
      <c r="D176" s="408" t="s">
        <v>303</v>
      </c>
      <c r="E176" s="117" t="s">
        <v>3004</v>
      </c>
      <c r="F176" s="710">
        <v>201</v>
      </c>
      <c r="G176" s="120" t="s">
        <v>2089</v>
      </c>
      <c r="H176" s="710" t="s">
        <v>41</v>
      </c>
      <c r="I176" s="1046">
        <v>1480</v>
      </c>
      <c r="J176" s="703">
        <v>1480</v>
      </c>
      <c r="K176" s="1044"/>
    </row>
    <row r="177" spans="1:11" s="34" customFormat="1" ht="28.5" customHeight="1">
      <c r="A177" s="707">
        <v>113</v>
      </c>
      <c r="B177" s="1038">
        <v>39</v>
      </c>
      <c r="C177" s="120" t="s">
        <v>2958</v>
      </c>
      <c r="D177" s="408" t="s">
        <v>303</v>
      </c>
      <c r="E177" s="117" t="s">
        <v>3004</v>
      </c>
      <c r="F177" s="708">
        <v>301</v>
      </c>
      <c r="G177" s="120" t="s">
        <v>252</v>
      </c>
      <c r="H177" s="710" t="s">
        <v>41</v>
      </c>
      <c r="I177" s="703">
        <v>1530</v>
      </c>
      <c r="J177" s="703">
        <v>1523</v>
      </c>
      <c r="K177" s="1044"/>
    </row>
    <row r="178" spans="1:11" s="34" customFormat="1" ht="28.5" customHeight="1">
      <c r="A178" s="707">
        <v>113</v>
      </c>
      <c r="B178" s="1038">
        <v>39</v>
      </c>
      <c r="C178" s="120" t="s">
        <v>2958</v>
      </c>
      <c r="D178" s="408" t="s">
        <v>304</v>
      </c>
      <c r="E178" s="117" t="s">
        <v>3592</v>
      </c>
      <c r="F178" s="708">
        <v>302</v>
      </c>
      <c r="G178" s="120" t="s">
        <v>253</v>
      </c>
      <c r="H178" s="710" t="s">
        <v>41</v>
      </c>
      <c r="I178" s="703">
        <v>1530</v>
      </c>
      <c r="J178" s="703">
        <v>1523</v>
      </c>
      <c r="K178" s="1044"/>
    </row>
    <row r="179" spans="1:11" s="34" customFormat="1" ht="28.5" customHeight="1">
      <c r="A179" s="1038">
        <v>113</v>
      </c>
      <c r="B179" s="1038">
        <v>39</v>
      </c>
      <c r="C179" s="1039" t="s">
        <v>3003</v>
      </c>
      <c r="D179" s="408" t="s">
        <v>304</v>
      </c>
      <c r="E179" s="117" t="s">
        <v>3592</v>
      </c>
      <c r="F179" s="708">
        <v>304</v>
      </c>
      <c r="G179" s="120" t="s">
        <v>210</v>
      </c>
      <c r="H179" s="1042" t="s">
        <v>41</v>
      </c>
      <c r="I179" s="742">
        <v>551</v>
      </c>
      <c r="J179" s="742">
        <v>551</v>
      </c>
      <c r="K179" s="741" t="s">
        <v>5233</v>
      </c>
    </row>
    <row r="180" spans="1:11" s="34" customFormat="1" ht="28.5" customHeight="1">
      <c r="A180" s="1038">
        <v>113</v>
      </c>
      <c r="B180" s="1038">
        <v>39</v>
      </c>
      <c r="C180" s="1039" t="s">
        <v>3003</v>
      </c>
      <c r="D180" s="408" t="s">
        <v>304</v>
      </c>
      <c r="E180" s="117" t="s">
        <v>3592</v>
      </c>
      <c r="F180" s="708">
        <v>309</v>
      </c>
      <c r="G180" s="120" t="s">
        <v>5234</v>
      </c>
      <c r="H180" s="1042" t="s">
        <v>41</v>
      </c>
      <c r="I180" s="742">
        <v>334</v>
      </c>
      <c r="J180" s="742">
        <v>334</v>
      </c>
      <c r="K180" s="741" t="s">
        <v>5233</v>
      </c>
    </row>
    <row r="181" spans="1:11" s="34" customFormat="1" ht="28.5" customHeight="1">
      <c r="A181" s="1038">
        <v>113</v>
      </c>
      <c r="B181" s="1038">
        <v>39</v>
      </c>
      <c r="C181" s="1039" t="s">
        <v>3003</v>
      </c>
      <c r="D181" s="1040" t="s">
        <v>303</v>
      </c>
      <c r="E181" s="1041" t="s">
        <v>3004</v>
      </c>
      <c r="F181" s="708">
        <v>330</v>
      </c>
      <c r="G181" s="120" t="s">
        <v>5231</v>
      </c>
      <c r="H181" s="1042" t="s">
        <v>41</v>
      </c>
      <c r="I181" s="742">
        <v>3290.73</v>
      </c>
      <c r="J181" s="742">
        <v>3290.73</v>
      </c>
      <c r="K181" s="741" t="s">
        <v>5232</v>
      </c>
    </row>
    <row r="182" spans="1:11" s="34" customFormat="1" ht="28.5" customHeight="1">
      <c r="A182" s="707">
        <v>113</v>
      </c>
      <c r="B182" s="1038">
        <v>39</v>
      </c>
      <c r="C182" s="120" t="s">
        <v>3410</v>
      </c>
      <c r="D182" s="408" t="s">
        <v>303</v>
      </c>
      <c r="E182" s="117" t="s">
        <v>3004</v>
      </c>
      <c r="F182" s="708">
        <v>605</v>
      </c>
      <c r="G182" s="120" t="s">
        <v>364</v>
      </c>
      <c r="H182" s="710" t="s">
        <v>41</v>
      </c>
      <c r="I182" s="703"/>
      <c r="J182" s="703">
        <v>807</v>
      </c>
      <c r="K182" s="1044"/>
    </row>
    <row r="183" spans="1:11" s="34" customFormat="1" ht="28.5" customHeight="1">
      <c r="A183" s="707">
        <v>113</v>
      </c>
      <c r="B183" s="1038">
        <v>39</v>
      </c>
      <c r="C183" s="1039" t="s">
        <v>2958</v>
      </c>
      <c r="D183" s="1040" t="s">
        <v>303</v>
      </c>
      <c r="E183" s="1041" t="s">
        <v>3004</v>
      </c>
      <c r="F183" s="1045">
        <v>606</v>
      </c>
      <c r="G183" s="1039" t="s">
        <v>3733</v>
      </c>
      <c r="H183" s="710" t="s">
        <v>41</v>
      </c>
      <c r="I183" s="703">
        <v>934</v>
      </c>
      <c r="J183" s="703">
        <v>807</v>
      </c>
      <c r="K183" s="1044"/>
    </row>
    <row r="184" spans="1:11" s="34" customFormat="1" ht="28.5" customHeight="1">
      <c r="A184" s="707">
        <v>113</v>
      </c>
      <c r="B184" s="1038">
        <v>39</v>
      </c>
      <c r="C184" s="120" t="s">
        <v>2958</v>
      </c>
      <c r="D184" s="408" t="s">
        <v>303</v>
      </c>
      <c r="E184" s="117" t="s">
        <v>3004</v>
      </c>
      <c r="F184" s="708">
        <v>607</v>
      </c>
      <c r="G184" s="120" t="s">
        <v>254</v>
      </c>
      <c r="H184" s="710" t="s">
        <v>41</v>
      </c>
      <c r="I184" s="703">
        <v>1530</v>
      </c>
      <c r="J184" s="703">
        <v>1523</v>
      </c>
      <c r="K184" s="1044"/>
    </row>
    <row r="185" spans="1:11" s="34" customFormat="1" ht="28.5" customHeight="1">
      <c r="A185" s="707">
        <v>113</v>
      </c>
      <c r="B185" s="1038">
        <v>39</v>
      </c>
      <c r="C185" s="120" t="s">
        <v>2958</v>
      </c>
      <c r="D185" s="408" t="s">
        <v>303</v>
      </c>
      <c r="E185" s="117" t="s">
        <v>3004</v>
      </c>
      <c r="F185" s="708">
        <v>610</v>
      </c>
      <c r="G185" s="120" t="s">
        <v>363</v>
      </c>
      <c r="H185" s="710" t="s">
        <v>41</v>
      </c>
      <c r="I185" s="703">
        <v>1530</v>
      </c>
      <c r="J185" s="703">
        <v>1523</v>
      </c>
      <c r="K185" s="1044"/>
    </row>
    <row r="186" spans="1:11" s="34" customFormat="1" ht="28.5" customHeight="1">
      <c r="A186" s="707">
        <v>113</v>
      </c>
      <c r="B186" s="1038">
        <v>39</v>
      </c>
      <c r="C186" s="120" t="s">
        <v>2958</v>
      </c>
      <c r="D186" s="408" t="s">
        <v>4316</v>
      </c>
      <c r="E186" s="117" t="s">
        <v>5225</v>
      </c>
      <c r="F186" s="708">
        <v>610</v>
      </c>
      <c r="G186" s="120" t="s">
        <v>363</v>
      </c>
      <c r="H186" s="710" t="s">
        <v>41</v>
      </c>
      <c r="I186" s="703">
        <v>328</v>
      </c>
      <c r="J186" s="703">
        <v>328</v>
      </c>
      <c r="K186" s="1044" t="s">
        <v>4568</v>
      </c>
    </row>
    <row r="187" spans="1:11" s="34" customFormat="1" ht="28.5" customHeight="1">
      <c r="A187" s="707">
        <v>113</v>
      </c>
      <c r="B187" s="1038">
        <v>39</v>
      </c>
      <c r="C187" s="120" t="s">
        <v>2958</v>
      </c>
      <c r="D187" s="408" t="s">
        <v>4318</v>
      </c>
      <c r="E187" s="117" t="s">
        <v>4319</v>
      </c>
      <c r="F187" s="708">
        <v>610</v>
      </c>
      <c r="G187" s="120" t="s">
        <v>363</v>
      </c>
      <c r="H187" s="710" t="s">
        <v>41</v>
      </c>
      <c r="I187" s="703">
        <v>305</v>
      </c>
      <c r="J187" s="703">
        <v>305</v>
      </c>
      <c r="K187" s="1044" t="s">
        <v>4568</v>
      </c>
    </row>
    <row r="188" spans="1:11" s="34" customFormat="1" ht="28.5" customHeight="1">
      <c r="A188" s="707">
        <v>113</v>
      </c>
      <c r="B188" s="1038">
        <v>39</v>
      </c>
      <c r="C188" s="120" t="s">
        <v>2958</v>
      </c>
      <c r="D188" s="408" t="s">
        <v>4317</v>
      </c>
      <c r="E188" s="117" t="s">
        <v>5226</v>
      </c>
      <c r="F188" s="708">
        <v>610</v>
      </c>
      <c r="G188" s="120" t="s">
        <v>363</v>
      </c>
      <c r="H188" s="710" t="s">
        <v>41</v>
      </c>
      <c r="I188" s="703">
        <v>305</v>
      </c>
      <c r="J188" s="703">
        <v>305</v>
      </c>
      <c r="K188" s="1044" t="s">
        <v>4568</v>
      </c>
    </row>
    <row r="189" spans="1:11" s="34" customFormat="1" ht="28.5">
      <c r="A189" s="707">
        <v>113</v>
      </c>
      <c r="B189" s="1038">
        <v>39</v>
      </c>
      <c r="C189" s="120" t="s">
        <v>2958</v>
      </c>
      <c r="D189" s="408" t="s">
        <v>5479</v>
      </c>
      <c r="E189" s="117" t="s">
        <v>3569</v>
      </c>
      <c r="F189" s="708" t="s">
        <v>5476</v>
      </c>
      <c r="G189" s="120" t="s">
        <v>4597</v>
      </c>
      <c r="H189" s="710" t="s">
        <v>41</v>
      </c>
      <c r="I189" s="703">
        <v>2515</v>
      </c>
      <c r="J189" s="703">
        <v>2767</v>
      </c>
      <c r="K189" s="1044" t="s">
        <v>5912</v>
      </c>
    </row>
    <row r="190" spans="1:11" s="34" customFormat="1" ht="28.5">
      <c r="A190" s="707">
        <v>113</v>
      </c>
      <c r="B190" s="1038">
        <v>39</v>
      </c>
      <c r="C190" s="120" t="s">
        <v>2958</v>
      </c>
      <c r="D190" s="408" t="s">
        <v>5480</v>
      </c>
      <c r="E190" s="117" t="s">
        <v>3569</v>
      </c>
      <c r="F190" s="708" t="s">
        <v>5476</v>
      </c>
      <c r="G190" s="120" t="s">
        <v>4597</v>
      </c>
      <c r="H190" s="710" t="s">
        <v>41</v>
      </c>
      <c r="I190" s="703">
        <v>2091</v>
      </c>
      <c r="J190" s="703">
        <v>2300</v>
      </c>
      <c r="K190" s="1044" t="s">
        <v>5913</v>
      </c>
    </row>
    <row r="191" spans="1:11" s="34" customFormat="1" ht="28.5">
      <c r="A191" s="707">
        <v>113</v>
      </c>
      <c r="B191" s="1038">
        <v>39</v>
      </c>
      <c r="C191" s="120" t="s">
        <v>2958</v>
      </c>
      <c r="D191" s="408" t="s">
        <v>5496</v>
      </c>
      <c r="E191" s="117" t="s">
        <v>3569</v>
      </c>
      <c r="F191" s="708" t="s">
        <v>5476</v>
      </c>
      <c r="G191" s="120" t="s">
        <v>4597</v>
      </c>
      <c r="H191" s="710" t="s">
        <v>41</v>
      </c>
      <c r="I191" s="703"/>
      <c r="J191" s="703">
        <v>2514</v>
      </c>
      <c r="K191" s="1044" t="s">
        <v>5914</v>
      </c>
    </row>
    <row r="192" spans="1:11" s="34" customFormat="1" ht="28.5">
      <c r="A192" s="707">
        <v>113</v>
      </c>
      <c r="B192" s="1038">
        <v>39</v>
      </c>
      <c r="C192" s="120" t="s">
        <v>2958</v>
      </c>
      <c r="D192" s="408" t="s">
        <v>5481</v>
      </c>
      <c r="E192" s="117" t="s">
        <v>3569</v>
      </c>
      <c r="F192" s="708">
        <v>601</v>
      </c>
      <c r="G192" s="120" t="s">
        <v>263</v>
      </c>
      <c r="H192" s="710" t="s">
        <v>41</v>
      </c>
      <c r="I192" s="703">
        <v>1530</v>
      </c>
      <c r="J192" s="703">
        <v>1523</v>
      </c>
      <c r="K192" s="1044" t="s">
        <v>5478</v>
      </c>
    </row>
    <row r="193" spans="1:11" s="34" customFormat="1" ht="28.5">
      <c r="A193" s="707">
        <v>113</v>
      </c>
      <c r="B193" s="1038">
        <v>39</v>
      </c>
      <c r="C193" s="120" t="s">
        <v>2958</v>
      </c>
      <c r="D193" s="408" t="s">
        <v>296</v>
      </c>
      <c r="E193" s="117" t="s">
        <v>3568</v>
      </c>
      <c r="F193" s="708">
        <v>503</v>
      </c>
      <c r="G193" s="120" t="s">
        <v>4721</v>
      </c>
      <c r="H193" s="710" t="s">
        <v>41</v>
      </c>
      <c r="I193" s="703">
        <v>416</v>
      </c>
      <c r="J193" s="703"/>
      <c r="K193" s="1044" t="s">
        <v>5230</v>
      </c>
    </row>
    <row r="194" spans="1:11" s="34" customFormat="1" ht="28.5" customHeight="1">
      <c r="A194" s="707">
        <v>113</v>
      </c>
      <c r="B194" s="1038">
        <v>39</v>
      </c>
      <c r="C194" s="120" t="s">
        <v>2958</v>
      </c>
      <c r="D194" s="408" t="s">
        <v>298</v>
      </c>
      <c r="E194" s="117" t="s">
        <v>284</v>
      </c>
      <c r="F194" s="708">
        <v>603</v>
      </c>
      <c r="G194" s="120" t="s">
        <v>250</v>
      </c>
      <c r="H194" s="710" t="s">
        <v>41</v>
      </c>
      <c r="I194" s="703">
        <v>90</v>
      </c>
      <c r="J194" s="703"/>
      <c r="K194" s="1044"/>
    </row>
    <row r="195" spans="1:11" s="34" customFormat="1" ht="28.5" customHeight="1">
      <c r="A195" s="707">
        <v>113</v>
      </c>
      <c r="B195" s="1038">
        <v>39</v>
      </c>
      <c r="C195" s="120" t="s">
        <v>2958</v>
      </c>
      <c r="D195" s="408" t="s">
        <v>299</v>
      </c>
      <c r="E195" s="117" t="s">
        <v>286</v>
      </c>
      <c r="F195" s="708">
        <v>603</v>
      </c>
      <c r="G195" s="120" t="s">
        <v>250</v>
      </c>
      <c r="H195" s="710" t="s">
        <v>41</v>
      </c>
      <c r="I195" s="703">
        <v>90</v>
      </c>
      <c r="J195" s="703"/>
      <c r="K195" s="1044"/>
    </row>
    <row r="196" spans="1:11" s="34" customFormat="1" ht="28.5" customHeight="1">
      <c r="A196" s="707">
        <v>113</v>
      </c>
      <c r="B196" s="1038">
        <v>39</v>
      </c>
      <c r="C196" s="120" t="s">
        <v>2958</v>
      </c>
      <c r="D196" s="408" t="s">
        <v>300</v>
      </c>
      <c r="E196" s="117" t="s">
        <v>301</v>
      </c>
      <c r="F196" s="708">
        <v>603</v>
      </c>
      <c r="G196" s="120" t="s">
        <v>250</v>
      </c>
      <c r="H196" s="710" t="s">
        <v>41</v>
      </c>
      <c r="I196" s="703">
        <v>90</v>
      </c>
      <c r="J196" s="703"/>
      <c r="K196" s="1044"/>
    </row>
    <row r="197" spans="1:11" s="34" customFormat="1" ht="28.5" customHeight="1">
      <c r="A197" s="707">
        <v>113</v>
      </c>
      <c r="B197" s="1038">
        <v>39</v>
      </c>
      <c r="C197" s="120" t="s">
        <v>2958</v>
      </c>
      <c r="D197" s="408" t="s">
        <v>302</v>
      </c>
      <c r="E197" s="117" t="s">
        <v>277</v>
      </c>
      <c r="F197" s="708">
        <v>603</v>
      </c>
      <c r="G197" s="120" t="s">
        <v>250</v>
      </c>
      <c r="H197" s="710" t="s">
        <v>41</v>
      </c>
      <c r="I197" s="703">
        <v>90</v>
      </c>
      <c r="J197" s="703"/>
      <c r="K197" s="1044"/>
    </row>
    <row r="198" spans="1:11" s="34" customFormat="1" ht="28.5" customHeight="1">
      <c r="A198" s="707">
        <v>113</v>
      </c>
      <c r="B198" s="1038">
        <v>39</v>
      </c>
      <c r="C198" s="120" t="s">
        <v>2958</v>
      </c>
      <c r="D198" s="408" t="s">
        <v>513</v>
      </c>
      <c r="E198" s="117" t="s">
        <v>3628</v>
      </c>
      <c r="F198" s="708">
        <v>603</v>
      </c>
      <c r="G198" s="120" t="s">
        <v>250</v>
      </c>
      <c r="H198" s="710" t="s">
        <v>41</v>
      </c>
      <c r="I198" s="703">
        <v>90</v>
      </c>
      <c r="J198" s="703"/>
      <c r="K198" s="1044"/>
    </row>
    <row r="199" spans="1:11" s="34" customFormat="1" ht="28.5" customHeight="1">
      <c r="A199" s="707">
        <v>113</v>
      </c>
      <c r="B199" s="707" t="s">
        <v>4801</v>
      </c>
      <c r="C199" s="120" t="s">
        <v>3445</v>
      </c>
      <c r="D199" s="408" t="s">
        <v>303</v>
      </c>
      <c r="E199" s="117" t="s">
        <v>3004</v>
      </c>
      <c r="F199" s="710">
        <v>201</v>
      </c>
      <c r="G199" s="120" t="s">
        <v>2089</v>
      </c>
      <c r="H199" s="710" t="s">
        <v>41</v>
      </c>
      <c r="I199" s="1046">
        <v>1480</v>
      </c>
      <c r="J199" s="1046">
        <v>1480</v>
      </c>
      <c r="K199" s="1044" t="s">
        <v>5187</v>
      </c>
    </row>
    <row r="200" spans="1:11" s="34" customFormat="1" ht="28.5" customHeight="1">
      <c r="A200" s="707">
        <v>113</v>
      </c>
      <c r="B200" s="707">
        <v>206</v>
      </c>
      <c r="C200" s="120" t="s">
        <v>3445</v>
      </c>
      <c r="D200" s="408" t="s">
        <v>303</v>
      </c>
      <c r="E200" s="117" t="s">
        <v>3004</v>
      </c>
      <c r="F200" s="708">
        <v>301</v>
      </c>
      <c r="G200" s="120" t="s">
        <v>252</v>
      </c>
      <c r="H200" s="710" t="s">
        <v>41</v>
      </c>
      <c r="I200" s="703">
        <v>735</v>
      </c>
      <c r="J200" s="703">
        <v>728</v>
      </c>
      <c r="K200" s="1044"/>
    </row>
    <row r="201" spans="1:11" s="34" customFormat="1" ht="28.5" customHeight="1">
      <c r="A201" s="707">
        <v>113</v>
      </c>
      <c r="B201" s="707">
        <v>206</v>
      </c>
      <c r="C201" s="120" t="s">
        <v>3445</v>
      </c>
      <c r="D201" s="408" t="s">
        <v>304</v>
      </c>
      <c r="E201" s="117" t="s">
        <v>3592</v>
      </c>
      <c r="F201" s="708">
        <v>302</v>
      </c>
      <c r="G201" s="120" t="s">
        <v>253</v>
      </c>
      <c r="H201" s="710" t="s">
        <v>41</v>
      </c>
      <c r="I201" s="703">
        <v>735</v>
      </c>
      <c r="J201" s="703">
        <v>728</v>
      </c>
      <c r="K201" s="1044"/>
    </row>
    <row r="202" spans="1:11" s="34" customFormat="1" ht="28.5" customHeight="1">
      <c r="A202" s="1038">
        <v>113</v>
      </c>
      <c r="B202" s="707">
        <v>206</v>
      </c>
      <c r="C202" s="120" t="s">
        <v>3445</v>
      </c>
      <c r="D202" s="408" t="s">
        <v>304</v>
      </c>
      <c r="E202" s="117" t="s">
        <v>3592</v>
      </c>
      <c r="F202" s="708">
        <v>309</v>
      </c>
      <c r="G202" s="120" t="s">
        <v>5234</v>
      </c>
      <c r="H202" s="1042" t="s">
        <v>41</v>
      </c>
      <c r="I202" s="742">
        <v>143</v>
      </c>
      <c r="J202" s="742">
        <v>143</v>
      </c>
      <c r="K202" s="741" t="s">
        <v>5233</v>
      </c>
    </row>
    <row r="203" spans="1:11" s="34" customFormat="1" ht="28.5" customHeight="1">
      <c r="A203" s="1038">
        <v>113</v>
      </c>
      <c r="B203" s="707">
        <v>206</v>
      </c>
      <c r="C203" s="120" t="s">
        <v>3445</v>
      </c>
      <c r="D203" s="1040" t="s">
        <v>303</v>
      </c>
      <c r="E203" s="1041" t="s">
        <v>3004</v>
      </c>
      <c r="F203" s="708">
        <v>330</v>
      </c>
      <c r="G203" s="120" t="s">
        <v>5231</v>
      </c>
      <c r="H203" s="1042" t="s">
        <v>41</v>
      </c>
      <c r="I203" s="742">
        <v>3290.73</v>
      </c>
      <c r="J203" s="742">
        <v>3290.73</v>
      </c>
      <c r="K203" s="741" t="s">
        <v>5232</v>
      </c>
    </row>
    <row r="204" spans="1:11" s="34" customFormat="1" ht="28.5" customHeight="1">
      <c r="A204" s="707">
        <v>113</v>
      </c>
      <c r="B204" s="707">
        <v>206</v>
      </c>
      <c r="C204" s="120" t="s">
        <v>3445</v>
      </c>
      <c r="D204" s="408" t="s">
        <v>303</v>
      </c>
      <c r="E204" s="117" t="s">
        <v>3004</v>
      </c>
      <c r="F204" s="708">
        <v>605</v>
      </c>
      <c r="G204" s="120" t="s">
        <v>364</v>
      </c>
      <c r="H204" s="710" t="s">
        <v>41</v>
      </c>
      <c r="I204" s="703"/>
      <c r="J204" s="703">
        <v>728</v>
      </c>
      <c r="K204" s="1044"/>
    </row>
    <row r="205" spans="1:11" s="34" customFormat="1" ht="28.5" customHeight="1">
      <c r="A205" s="707">
        <v>113</v>
      </c>
      <c r="B205" s="707">
        <v>206</v>
      </c>
      <c r="C205" s="120" t="s">
        <v>3445</v>
      </c>
      <c r="D205" s="408" t="s">
        <v>303</v>
      </c>
      <c r="E205" s="117" t="s">
        <v>3004</v>
      </c>
      <c r="F205" s="708">
        <v>606</v>
      </c>
      <c r="G205" s="1039" t="s">
        <v>3733</v>
      </c>
      <c r="H205" s="710" t="s">
        <v>41</v>
      </c>
      <c r="I205" s="703">
        <v>735</v>
      </c>
      <c r="J205" s="703">
        <v>728</v>
      </c>
      <c r="K205" s="1044"/>
    </row>
    <row r="206" spans="1:11" s="34" customFormat="1" ht="28.5" customHeight="1">
      <c r="A206" s="707">
        <v>113</v>
      </c>
      <c r="B206" s="707">
        <v>206</v>
      </c>
      <c r="C206" s="120" t="s">
        <v>3445</v>
      </c>
      <c r="D206" s="408" t="s">
        <v>303</v>
      </c>
      <c r="E206" s="117" t="s">
        <v>3004</v>
      </c>
      <c r="F206" s="708">
        <v>607</v>
      </c>
      <c r="G206" s="120" t="s">
        <v>254</v>
      </c>
      <c r="H206" s="710" t="s">
        <v>41</v>
      </c>
      <c r="I206" s="703">
        <v>735</v>
      </c>
      <c r="J206" s="703">
        <v>728</v>
      </c>
      <c r="K206" s="1044"/>
    </row>
    <row r="207" spans="1:11" s="34" customFormat="1" ht="28.5" customHeight="1">
      <c r="A207" s="707">
        <v>113</v>
      </c>
      <c r="B207" s="707">
        <v>206</v>
      </c>
      <c r="C207" s="120" t="s">
        <v>3445</v>
      </c>
      <c r="D207" s="408" t="s">
        <v>303</v>
      </c>
      <c r="E207" s="117" t="s">
        <v>3004</v>
      </c>
      <c r="F207" s="708">
        <v>610</v>
      </c>
      <c r="G207" s="120" t="s">
        <v>363</v>
      </c>
      <c r="H207" s="710" t="s">
        <v>41</v>
      </c>
      <c r="I207" s="703">
        <v>735</v>
      </c>
      <c r="J207" s="703">
        <v>728</v>
      </c>
      <c r="K207" s="1044"/>
    </row>
    <row r="208" spans="1:11" s="34" customFormat="1" ht="28.5" customHeight="1">
      <c r="A208" s="707">
        <v>113</v>
      </c>
      <c r="B208" s="707">
        <v>206</v>
      </c>
      <c r="C208" s="120" t="s">
        <v>3445</v>
      </c>
      <c r="D208" s="408" t="s">
        <v>4316</v>
      </c>
      <c r="E208" s="117" t="s">
        <v>5225</v>
      </c>
      <c r="F208" s="708">
        <v>610</v>
      </c>
      <c r="G208" s="120" t="s">
        <v>363</v>
      </c>
      <c r="H208" s="710" t="s">
        <v>41</v>
      </c>
      <c r="I208" s="703">
        <v>328</v>
      </c>
      <c r="J208" s="703"/>
      <c r="K208" s="1044" t="s">
        <v>4568</v>
      </c>
    </row>
    <row r="209" spans="1:11" s="34" customFormat="1" ht="28.5" customHeight="1">
      <c r="A209" s="707">
        <v>113</v>
      </c>
      <c r="B209" s="707">
        <v>206</v>
      </c>
      <c r="C209" s="120" t="s">
        <v>3445</v>
      </c>
      <c r="D209" s="408" t="s">
        <v>4318</v>
      </c>
      <c r="E209" s="117" t="s">
        <v>4319</v>
      </c>
      <c r="F209" s="708">
        <v>610</v>
      </c>
      <c r="G209" s="120" t="s">
        <v>363</v>
      </c>
      <c r="H209" s="710" t="s">
        <v>41</v>
      </c>
      <c r="I209" s="703">
        <v>305</v>
      </c>
      <c r="J209" s="703">
        <v>305</v>
      </c>
      <c r="K209" s="1044" t="s">
        <v>4568</v>
      </c>
    </row>
    <row r="210" spans="1:11" s="34" customFormat="1" ht="28.5" customHeight="1">
      <c r="A210" s="707">
        <v>113</v>
      </c>
      <c r="B210" s="707">
        <v>206</v>
      </c>
      <c r="C210" s="120" t="s">
        <v>3445</v>
      </c>
      <c r="D210" s="408" t="s">
        <v>4317</v>
      </c>
      <c r="E210" s="117" t="s">
        <v>5226</v>
      </c>
      <c r="F210" s="708">
        <v>610</v>
      </c>
      <c r="G210" s="120" t="s">
        <v>363</v>
      </c>
      <c r="H210" s="710" t="s">
        <v>41</v>
      </c>
      <c r="I210" s="703">
        <v>305</v>
      </c>
      <c r="J210" s="703">
        <v>305</v>
      </c>
      <c r="K210" s="1044" t="s">
        <v>4568</v>
      </c>
    </row>
    <row r="211" spans="1:11" s="34" customFormat="1" ht="28.5">
      <c r="A211" s="707">
        <v>113</v>
      </c>
      <c r="B211" s="707">
        <v>206</v>
      </c>
      <c r="C211" s="120" t="s">
        <v>3445</v>
      </c>
      <c r="D211" s="408" t="s">
        <v>5479</v>
      </c>
      <c r="E211" s="117" t="s">
        <v>3569</v>
      </c>
      <c r="F211" s="708" t="s">
        <v>5476</v>
      </c>
      <c r="G211" s="120" t="s">
        <v>4597</v>
      </c>
      <c r="H211" s="710" t="s">
        <v>41</v>
      </c>
      <c r="I211" s="703">
        <v>2515</v>
      </c>
      <c r="J211" s="703">
        <v>2767</v>
      </c>
      <c r="K211" s="1044" t="s">
        <v>5912</v>
      </c>
    </row>
    <row r="212" spans="1:11" s="34" customFormat="1" ht="28.5">
      <c r="A212" s="707">
        <v>113</v>
      </c>
      <c r="B212" s="707">
        <v>206</v>
      </c>
      <c r="C212" s="120" t="s">
        <v>3445</v>
      </c>
      <c r="D212" s="408" t="s">
        <v>5480</v>
      </c>
      <c r="E212" s="117" t="s">
        <v>3569</v>
      </c>
      <c r="F212" s="708" t="s">
        <v>5476</v>
      </c>
      <c r="G212" s="120" t="s">
        <v>4597</v>
      </c>
      <c r="H212" s="710" t="s">
        <v>41</v>
      </c>
      <c r="I212" s="703">
        <v>2091</v>
      </c>
      <c r="J212" s="703">
        <v>2300</v>
      </c>
      <c r="K212" s="1044" t="s">
        <v>5913</v>
      </c>
    </row>
    <row r="213" spans="1:11" s="34" customFormat="1" ht="28.5">
      <c r="A213" s="707">
        <v>113</v>
      </c>
      <c r="B213" s="707">
        <v>206</v>
      </c>
      <c r="C213" s="120" t="s">
        <v>3445</v>
      </c>
      <c r="D213" s="408" t="s">
        <v>5496</v>
      </c>
      <c r="E213" s="117" t="s">
        <v>3569</v>
      </c>
      <c r="F213" s="708" t="s">
        <v>5476</v>
      </c>
      <c r="G213" s="120" t="s">
        <v>4597</v>
      </c>
      <c r="H213" s="710" t="s">
        <v>41</v>
      </c>
      <c r="I213" s="703"/>
      <c r="J213" s="703">
        <v>2514</v>
      </c>
      <c r="K213" s="1044" t="s">
        <v>5914</v>
      </c>
    </row>
    <row r="214" spans="1:11" s="34" customFormat="1" ht="28.5">
      <c r="A214" s="707">
        <v>113</v>
      </c>
      <c r="B214" s="707">
        <v>206</v>
      </c>
      <c r="C214" s="120" t="s">
        <v>3445</v>
      </c>
      <c r="D214" s="408" t="s">
        <v>5481</v>
      </c>
      <c r="E214" s="117" t="s">
        <v>3569</v>
      </c>
      <c r="F214" s="708">
        <v>601</v>
      </c>
      <c r="G214" s="120" t="s">
        <v>263</v>
      </c>
      <c r="H214" s="710" t="s">
        <v>41</v>
      </c>
      <c r="I214" s="703">
        <v>735</v>
      </c>
      <c r="J214" s="703">
        <v>728</v>
      </c>
      <c r="K214" s="1044" t="s">
        <v>5478</v>
      </c>
    </row>
    <row r="215" spans="1:11" s="34" customFormat="1" ht="28.5" customHeight="1">
      <c r="A215" s="707">
        <v>113</v>
      </c>
      <c r="B215" s="707">
        <v>206</v>
      </c>
      <c r="C215" s="120" t="s">
        <v>3445</v>
      </c>
      <c r="D215" s="408" t="s">
        <v>298</v>
      </c>
      <c r="E215" s="117" t="s">
        <v>284</v>
      </c>
      <c r="F215" s="708">
        <v>603</v>
      </c>
      <c r="G215" s="120" t="s">
        <v>250</v>
      </c>
      <c r="H215" s="710" t="s">
        <v>41</v>
      </c>
      <c r="I215" s="703">
        <v>90</v>
      </c>
      <c r="J215" s="703"/>
      <c r="K215" s="1044"/>
    </row>
    <row r="216" spans="1:11" s="34" customFormat="1" ht="28.5" customHeight="1">
      <c r="A216" s="707">
        <v>113</v>
      </c>
      <c r="B216" s="707">
        <v>206</v>
      </c>
      <c r="C216" s="120" t="s">
        <v>3445</v>
      </c>
      <c r="D216" s="408" t="s">
        <v>299</v>
      </c>
      <c r="E216" s="117" t="s">
        <v>286</v>
      </c>
      <c r="F216" s="708">
        <v>603</v>
      </c>
      <c r="G216" s="120" t="s">
        <v>250</v>
      </c>
      <c r="H216" s="710" t="s">
        <v>41</v>
      </c>
      <c r="I216" s="703">
        <v>90</v>
      </c>
      <c r="J216" s="703"/>
      <c r="K216" s="1044"/>
    </row>
    <row r="217" spans="1:11" s="34" customFormat="1" ht="28.5" customHeight="1">
      <c r="A217" s="707">
        <v>113</v>
      </c>
      <c r="B217" s="707">
        <v>206</v>
      </c>
      <c r="C217" s="120" t="s">
        <v>3445</v>
      </c>
      <c r="D217" s="408" t="s">
        <v>300</v>
      </c>
      <c r="E217" s="117" t="s">
        <v>301</v>
      </c>
      <c r="F217" s="708">
        <v>603</v>
      </c>
      <c r="G217" s="120" t="s">
        <v>250</v>
      </c>
      <c r="H217" s="710" t="s">
        <v>41</v>
      </c>
      <c r="I217" s="703">
        <v>90</v>
      </c>
      <c r="J217" s="703"/>
      <c r="K217" s="1044"/>
    </row>
    <row r="218" spans="1:11" s="34" customFormat="1" ht="28.5" customHeight="1">
      <c r="A218" s="707">
        <v>113</v>
      </c>
      <c r="B218" s="707">
        <v>206</v>
      </c>
      <c r="C218" s="120" t="s">
        <v>3445</v>
      </c>
      <c r="D218" s="408" t="s">
        <v>302</v>
      </c>
      <c r="E218" s="117" t="s">
        <v>277</v>
      </c>
      <c r="F218" s="708">
        <v>603</v>
      </c>
      <c r="G218" s="120" t="s">
        <v>250</v>
      </c>
      <c r="H218" s="710" t="s">
        <v>41</v>
      </c>
      <c r="I218" s="703">
        <v>90</v>
      </c>
      <c r="J218" s="703"/>
      <c r="K218" s="1044"/>
    </row>
    <row r="219" spans="1:11" s="34" customFormat="1" ht="28.5" customHeight="1">
      <c r="A219" s="707">
        <v>113</v>
      </c>
      <c r="B219" s="707">
        <v>206</v>
      </c>
      <c r="C219" s="120" t="s">
        <v>3445</v>
      </c>
      <c r="D219" s="408" t="s">
        <v>513</v>
      </c>
      <c r="E219" s="117" t="s">
        <v>3628</v>
      </c>
      <c r="F219" s="708">
        <v>603</v>
      </c>
      <c r="G219" s="120" t="s">
        <v>250</v>
      </c>
      <c r="H219" s="710" t="s">
        <v>41</v>
      </c>
      <c r="I219" s="703">
        <v>90</v>
      </c>
      <c r="J219" s="703"/>
      <c r="K219" s="1044"/>
    </row>
    <row r="220" spans="1:11" s="128" customFormat="1" ht="28.5" customHeight="1">
      <c r="A220" s="1031">
        <v>114</v>
      </c>
      <c r="B220" s="1032" t="s">
        <v>5177</v>
      </c>
      <c r="C220" s="1033"/>
      <c r="D220" s="1034"/>
      <c r="E220" s="1035"/>
      <c r="F220" s="1036"/>
      <c r="G220" s="1032"/>
      <c r="H220" s="1033"/>
      <c r="I220" s="1033"/>
      <c r="J220" s="1033"/>
      <c r="K220" s="1037"/>
    </row>
    <row r="221" spans="1:11" s="34" customFormat="1" ht="28.5" customHeight="1">
      <c r="A221" s="707">
        <v>114</v>
      </c>
      <c r="B221" s="707" t="s">
        <v>3422</v>
      </c>
      <c r="C221" s="120" t="s">
        <v>3421</v>
      </c>
      <c r="D221" s="408" t="s">
        <v>235</v>
      </c>
      <c r="E221" s="117" t="s">
        <v>3002</v>
      </c>
      <c r="F221" s="708">
        <v>606</v>
      </c>
      <c r="G221" s="1039" t="s">
        <v>3733</v>
      </c>
      <c r="H221" s="710" t="s">
        <v>41</v>
      </c>
      <c r="I221" s="703"/>
      <c r="J221" s="703">
        <v>424</v>
      </c>
      <c r="K221" s="1044"/>
    </row>
    <row r="222" spans="1:11" s="34" customFormat="1" ht="28.5" customHeight="1">
      <c r="A222" s="707">
        <v>114</v>
      </c>
      <c r="B222" s="707" t="s">
        <v>3422</v>
      </c>
      <c r="C222" s="120" t="s">
        <v>3421</v>
      </c>
      <c r="D222" s="408" t="s">
        <v>235</v>
      </c>
      <c r="E222" s="117" t="s">
        <v>3002</v>
      </c>
      <c r="F222" s="708">
        <v>607</v>
      </c>
      <c r="G222" s="120" t="s">
        <v>254</v>
      </c>
      <c r="H222" s="710" t="s">
        <v>41</v>
      </c>
      <c r="I222" s="703"/>
      <c r="J222" s="703">
        <v>424</v>
      </c>
      <c r="K222" s="1044"/>
    </row>
    <row r="223" spans="1:11" s="34" customFormat="1" ht="28.5" customHeight="1">
      <c r="A223" s="707">
        <v>114</v>
      </c>
      <c r="B223" s="707" t="s">
        <v>3422</v>
      </c>
      <c r="C223" s="120" t="s">
        <v>3421</v>
      </c>
      <c r="D223" s="408" t="s">
        <v>235</v>
      </c>
      <c r="E223" s="117" t="s">
        <v>3002</v>
      </c>
      <c r="F223" s="708">
        <v>610</v>
      </c>
      <c r="G223" s="120" t="s">
        <v>363</v>
      </c>
      <c r="H223" s="710" t="s">
        <v>41</v>
      </c>
      <c r="I223" s="703"/>
      <c r="J223" s="703">
        <v>424</v>
      </c>
      <c r="K223" s="1044"/>
    </row>
    <row r="224" spans="1:11" s="34" customFormat="1" ht="28.5" customHeight="1">
      <c r="A224" s="707" t="s">
        <v>5318</v>
      </c>
      <c r="B224" s="707" t="s">
        <v>3422</v>
      </c>
      <c r="C224" s="120" t="s">
        <v>3001</v>
      </c>
      <c r="D224" s="408" t="s">
        <v>4316</v>
      </c>
      <c r="E224" s="117" t="s">
        <v>5225</v>
      </c>
      <c r="F224" s="708">
        <v>610</v>
      </c>
      <c r="G224" s="120" t="s">
        <v>363</v>
      </c>
      <c r="H224" s="710" t="s">
        <v>41</v>
      </c>
      <c r="I224" s="703"/>
      <c r="J224" s="703">
        <v>328</v>
      </c>
      <c r="K224" s="1044" t="s">
        <v>4568</v>
      </c>
    </row>
    <row r="225" spans="1:11" s="34" customFormat="1" ht="28.5" customHeight="1">
      <c r="A225" s="707">
        <v>114</v>
      </c>
      <c r="B225" s="707" t="s">
        <v>3422</v>
      </c>
      <c r="C225" s="120" t="s">
        <v>3421</v>
      </c>
      <c r="D225" s="408" t="s">
        <v>4317</v>
      </c>
      <c r="E225" s="117" t="s">
        <v>5226</v>
      </c>
      <c r="F225" s="708">
        <v>610</v>
      </c>
      <c r="G225" s="120" t="s">
        <v>363</v>
      </c>
      <c r="H225" s="710" t="s">
        <v>41</v>
      </c>
      <c r="I225" s="703"/>
      <c r="J225" s="703">
        <v>305</v>
      </c>
      <c r="K225" s="1044" t="s">
        <v>4568</v>
      </c>
    </row>
    <row r="226" spans="1:11" s="34" customFormat="1" ht="28.5" customHeight="1">
      <c r="A226" s="707">
        <v>114</v>
      </c>
      <c r="B226" s="707">
        <v>206</v>
      </c>
      <c r="C226" s="120" t="s">
        <v>3445</v>
      </c>
      <c r="D226" s="408" t="s">
        <v>235</v>
      </c>
      <c r="E226" s="117" t="s">
        <v>3002</v>
      </c>
      <c r="F226" s="708">
        <v>606</v>
      </c>
      <c r="G226" s="1039" t="s">
        <v>3733</v>
      </c>
      <c r="H226" s="710" t="s">
        <v>41</v>
      </c>
      <c r="I226" s="703"/>
      <c r="J226" s="703">
        <v>424</v>
      </c>
      <c r="K226" s="1044"/>
    </row>
    <row r="227" spans="1:11" s="34" customFormat="1" ht="28.5" customHeight="1">
      <c r="A227" s="707">
        <v>114</v>
      </c>
      <c r="B227" s="707">
        <v>206</v>
      </c>
      <c r="C227" s="120" t="s">
        <v>3445</v>
      </c>
      <c r="D227" s="408" t="s">
        <v>235</v>
      </c>
      <c r="E227" s="117" t="s">
        <v>3002</v>
      </c>
      <c r="F227" s="708">
        <v>607</v>
      </c>
      <c r="G227" s="120" t="s">
        <v>254</v>
      </c>
      <c r="H227" s="710" t="s">
        <v>41</v>
      </c>
      <c r="I227" s="703"/>
      <c r="J227" s="703">
        <v>424</v>
      </c>
      <c r="K227" s="1044"/>
    </row>
    <row r="228" spans="1:11" s="34" customFormat="1" ht="28.5" customHeight="1">
      <c r="A228" s="707">
        <v>114</v>
      </c>
      <c r="B228" s="707">
        <v>206</v>
      </c>
      <c r="C228" s="120" t="s">
        <v>3445</v>
      </c>
      <c r="D228" s="408" t="s">
        <v>235</v>
      </c>
      <c r="E228" s="117" t="s">
        <v>3002</v>
      </c>
      <c r="F228" s="708">
        <v>610</v>
      </c>
      <c r="G228" s="120" t="s">
        <v>363</v>
      </c>
      <c r="H228" s="710" t="s">
        <v>41</v>
      </c>
      <c r="I228" s="703"/>
      <c r="J228" s="703">
        <v>424</v>
      </c>
      <c r="K228" s="1044"/>
    </row>
    <row r="229" spans="1:11" s="128" customFormat="1" ht="28.5" customHeight="1">
      <c r="A229" s="1064">
        <v>131</v>
      </c>
      <c r="B229" s="1032" t="s">
        <v>4151</v>
      </c>
      <c r="C229" s="1033"/>
      <c r="D229" s="1034"/>
      <c r="E229" s="1035"/>
      <c r="F229" s="1036"/>
      <c r="G229" s="1032"/>
      <c r="H229" s="1033"/>
      <c r="I229" s="1033"/>
      <c r="J229" s="1033"/>
      <c r="K229" s="1037"/>
    </row>
    <row r="230" spans="1:11" s="34" customFormat="1" ht="28.5" customHeight="1">
      <c r="A230" s="707">
        <v>131</v>
      </c>
      <c r="B230" s="707">
        <v>206</v>
      </c>
      <c r="C230" s="120" t="s">
        <v>3445</v>
      </c>
      <c r="D230" s="408" t="s">
        <v>303</v>
      </c>
      <c r="E230" s="117" t="s">
        <v>3004</v>
      </c>
      <c r="F230" s="710">
        <v>201</v>
      </c>
      <c r="G230" s="120" t="s">
        <v>2089</v>
      </c>
      <c r="H230" s="710" t="s">
        <v>41</v>
      </c>
      <c r="I230" s="1046">
        <v>1480</v>
      </c>
      <c r="J230" s="1046">
        <v>1480</v>
      </c>
      <c r="K230" s="1044"/>
    </row>
    <row r="231" spans="1:11" s="34" customFormat="1" ht="28.5" customHeight="1">
      <c r="A231" s="707">
        <v>131</v>
      </c>
      <c r="B231" s="707">
        <v>206</v>
      </c>
      <c r="C231" s="120" t="s">
        <v>3445</v>
      </c>
      <c r="D231" s="408" t="s">
        <v>303</v>
      </c>
      <c r="E231" s="117" t="s">
        <v>3004</v>
      </c>
      <c r="F231" s="708">
        <v>301</v>
      </c>
      <c r="G231" s="120" t="s">
        <v>252</v>
      </c>
      <c r="H231" s="710" t="s">
        <v>41</v>
      </c>
      <c r="I231" s="703">
        <v>735</v>
      </c>
      <c r="J231" s="703">
        <v>728</v>
      </c>
      <c r="K231" s="1044"/>
    </row>
    <row r="232" spans="1:11" s="34" customFormat="1" ht="28.5" customHeight="1">
      <c r="A232" s="707">
        <v>131</v>
      </c>
      <c r="B232" s="707">
        <v>206</v>
      </c>
      <c r="C232" s="120" t="s">
        <v>3445</v>
      </c>
      <c r="D232" s="408" t="s">
        <v>304</v>
      </c>
      <c r="E232" s="117" t="s">
        <v>3592</v>
      </c>
      <c r="F232" s="708">
        <v>302</v>
      </c>
      <c r="G232" s="120" t="s">
        <v>253</v>
      </c>
      <c r="H232" s="710" t="s">
        <v>41</v>
      </c>
      <c r="I232" s="703">
        <v>735</v>
      </c>
      <c r="J232" s="703">
        <v>728</v>
      </c>
      <c r="K232" s="1044"/>
    </row>
    <row r="233" spans="1:11" s="34" customFormat="1" ht="28.5" customHeight="1">
      <c r="A233" s="707">
        <v>131</v>
      </c>
      <c r="B233" s="707">
        <v>206</v>
      </c>
      <c r="C233" s="120" t="s">
        <v>3445</v>
      </c>
      <c r="D233" s="408" t="s">
        <v>303</v>
      </c>
      <c r="E233" s="117" t="s">
        <v>3004</v>
      </c>
      <c r="F233" s="708">
        <v>605</v>
      </c>
      <c r="G233" s="120" t="s">
        <v>364</v>
      </c>
      <c r="H233" s="710" t="s">
        <v>41</v>
      </c>
      <c r="I233" s="703"/>
      <c r="J233" s="703">
        <v>728</v>
      </c>
      <c r="K233" s="1044"/>
    </row>
    <row r="234" spans="1:11" s="34" customFormat="1" ht="28.5" customHeight="1">
      <c r="A234" s="707">
        <v>131</v>
      </c>
      <c r="B234" s="707">
        <v>206</v>
      </c>
      <c r="C234" s="120" t="s">
        <v>3445</v>
      </c>
      <c r="D234" s="408" t="s">
        <v>303</v>
      </c>
      <c r="E234" s="117" t="s">
        <v>3004</v>
      </c>
      <c r="F234" s="708">
        <v>606</v>
      </c>
      <c r="G234" s="1039" t="s">
        <v>3733</v>
      </c>
      <c r="H234" s="710" t="s">
        <v>41</v>
      </c>
      <c r="I234" s="703">
        <v>735</v>
      </c>
      <c r="J234" s="703">
        <v>728</v>
      </c>
      <c r="K234" s="1044"/>
    </row>
    <row r="235" spans="1:11" s="34" customFormat="1" ht="28.5" customHeight="1">
      <c r="A235" s="707">
        <v>131</v>
      </c>
      <c r="B235" s="707">
        <v>206</v>
      </c>
      <c r="C235" s="120" t="s">
        <v>3445</v>
      </c>
      <c r="D235" s="408" t="s">
        <v>303</v>
      </c>
      <c r="E235" s="117" t="s">
        <v>3004</v>
      </c>
      <c r="F235" s="708">
        <v>607</v>
      </c>
      <c r="G235" s="120" t="s">
        <v>254</v>
      </c>
      <c r="H235" s="710" t="s">
        <v>41</v>
      </c>
      <c r="I235" s="703">
        <v>735</v>
      </c>
      <c r="J235" s="703">
        <v>728</v>
      </c>
      <c r="K235" s="1044"/>
    </row>
    <row r="236" spans="1:11" s="34" customFormat="1" ht="28.5" customHeight="1">
      <c r="A236" s="707">
        <v>131</v>
      </c>
      <c r="B236" s="707">
        <v>206</v>
      </c>
      <c r="C236" s="120" t="s">
        <v>3445</v>
      </c>
      <c r="D236" s="408" t="s">
        <v>303</v>
      </c>
      <c r="E236" s="117" t="s">
        <v>3004</v>
      </c>
      <c r="F236" s="708">
        <v>610</v>
      </c>
      <c r="G236" s="120" t="s">
        <v>363</v>
      </c>
      <c r="H236" s="710" t="s">
        <v>41</v>
      </c>
      <c r="I236" s="703">
        <v>735</v>
      </c>
      <c r="J236" s="703">
        <v>728</v>
      </c>
      <c r="K236" s="1044"/>
    </row>
    <row r="237" spans="1:11" s="34" customFormat="1" ht="28.5" customHeight="1">
      <c r="A237" s="707">
        <v>131</v>
      </c>
      <c r="B237" s="707">
        <v>206</v>
      </c>
      <c r="C237" s="120" t="s">
        <v>3445</v>
      </c>
      <c r="D237" s="408" t="s">
        <v>4316</v>
      </c>
      <c r="E237" s="117" t="s">
        <v>5225</v>
      </c>
      <c r="F237" s="708">
        <v>610</v>
      </c>
      <c r="G237" s="120" t="s">
        <v>363</v>
      </c>
      <c r="H237" s="710" t="s">
        <v>41</v>
      </c>
      <c r="I237" s="703">
        <v>328</v>
      </c>
      <c r="J237" s="703"/>
      <c r="K237" s="1044" t="s">
        <v>4568</v>
      </c>
    </row>
    <row r="238" spans="1:11" s="34" customFormat="1" ht="28.5" customHeight="1">
      <c r="A238" s="707">
        <v>131</v>
      </c>
      <c r="B238" s="707">
        <v>206</v>
      </c>
      <c r="C238" s="120" t="s">
        <v>3445</v>
      </c>
      <c r="D238" s="408" t="s">
        <v>4318</v>
      </c>
      <c r="E238" s="117" t="s">
        <v>4319</v>
      </c>
      <c r="F238" s="708">
        <v>610</v>
      </c>
      <c r="G238" s="120" t="s">
        <v>363</v>
      </c>
      <c r="H238" s="710" t="s">
        <v>41</v>
      </c>
      <c r="I238" s="703">
        <v>305</v>
      </c>
      <c r="J238" s="703">
        <v>305</v>
      </c>
      <c r="K238" s="1044" t="s">
        <v>4568</v>
      </c>
    </row>
    <row r="239" spans="1:11" s="34" customFormat="1" ht="28.5" customHeight="1">
      <c r="A239" s="707">
        <v>131</v>
      </c>
      <c r="B239" s="707">
        <v>206</v>
      </c>
      <c r="C239" s="120" t="s">
        <v>3445</v>
      </c>
      <c r="D239" s="408" t="s">
        <v>4317</v>
      </c>
      <c r="E239" s="117" t="s">
        <v>5226</v>
      </c>
      <c r="F239" s="708">
        <v>610</v>
      </c>
      <c r="G239" s="120" t="s">
        <v>363</v>
      </c>
      <c r="H239" s="710" t="s">
        <v>41</v>
      </c>
      <c r="I239" s="703">
        <v>305</v>
      </c>
      <c r="J239" s="703">
        <v>305</v>
      </c>
      <c r="K239" s="1044" t="s">
        <v>4568</v>
      </c>
    </row>
    <row r="240" spans="1:11" s="34" customFormat="1" ht="28.5">
      <c r="A240" s="707">
        <v>131</v>
      </c>
      <c r="B240" s="707">
        <v>206</v>
      </c>
      <c r="C240" s="120" t="s">
        <v>3445</v>
      </c>
      <c r="D240" s="408" t="s">
        <v>5479</v>
      </c>
      <c r="E240" s="117" t="s">
        <v>3569</v>
      </c>
      <c r="F240" s="708" t="s">
        <v>5476</v>
      </c>
      <c r="G240" s="120" t="s">
        <v>4597</v>
      </c>
      <c r="H240" s="710" t="s">
        <v>41</v>
      </c>
      <c r="I240" s="703">
        <v>2515</v>
      </c>
      <c r="J240" s="703">
        <v>2767</v>
      </c>
      <c r="K240" s="1044" t="s">
        <v>5912</v>
      </c>
    </row>
    <row r="241" spans="1:11" s="34" customFormat="1" ht="28.5">
      <c r="A241" s="707">
        <v>131</v>
      </c>
      <c r="B241" s="707">
        <v>206</v>
      </c>
      <c r="C241" s="120" t="s">
        <v>3445</v>
      </c>
      <c r="D241" s="408" t="s">
        <v>5480</v>
      </c>
      <c r="E241" s="117" t="s">
        <v>3569</v>
      </c>
      <c r="F241" s="708" t="s">
        <v>5476</v>
      </c>
      <c r="G241" s="120" t="s">
        <v>4597</v>
      </c>
      <c r="H241" s="710" t="s">
        <v>41</v>
      </c>
      <c r="I241" s="703">
        <v>2091</v>
      </c>
      <c r="J241" s="703">
        <v>2300</v>
      </c>
      <c r="K241" s="1044" t="s">
        <v>5913</v>
      </c>
    </row>
    <row r="242" spans="1:11" s="34" customFormat="1" ht="28.5">
      <c r="A242" s="707">
        <v>131</v>
      </c>
      <c r="B242" s="707">
        <v>206</v>
      </c>
      <c r="C242" s="120" t="s">
        <v>3445</v>
      </c>
      <c r="D242" s="408" t="s">
        <v>5496</v>
      </c>
      <c r="E242" s="117" t="s">
        <v>3569</v>
      </c>
      <c r="F242" s="708" t="s">
        <v>5476</v>
      </c>
      <c r="G242" s="120" t="s">
        <v>4597</v>
      </c>
      <c r="H242" s="710" t="s">
        <v>41</v>
      </c>
      <c r="I242" s="703"/>
      <c r="J242" s="703">
        <v>2514</v>
      </c>
      <c r="K242" s="1044" t="s">
        <v>5914</v>
      </c>
    </row>
    <row r="243" spans="1:11" s="34" customFormat="1" ht="28.5">
      <c r="A243" s="707">
        <v>131</v>
      </c>
      <c r="B243" s="707">
        <v>206</v>
      </c>
      <c r="C243" s="120" t="s">
        <v>3445</v>
      </c>
      <c r="D243" s="408" t="s">
        <v>5481</v>
      </c>
      <c r="E243" s="117" t="s">
        <v>3569</v>
      </c>
      <c r="F243" s="708">
        <v>601</v>
      </c>
      <c r="G243" s="120" t="s">
        <v>263</v>
      </c>
      <c r="H243" s="710" t="s">
        <v>41</v>
      </c>
      <c r="I243" s="703">
        <v>735</v>
      </c>
      <c r="J243" s="703">
        <v>728</v>
      </c>
      <c r="K243" s="1044" t="s">
        <v>5478</v>
      </c>
    </row>
    <row r="244" spans="1:11" s="34" customFormat="1" ht="28.5" customHeight="1">
      <c r="A244" s="707">
        <v>131</v>
      </c>
      <c r="B244" s="707">
        <v>206</v>
      </c>
      <c r="C244" s="120" t="s">
        <v>3445</v>
      </c>
      <c r="D244" s="408" t="s">
        <v>298</v>
      </c>
      <c r="E244" s="117" t="s">
        <v>284</v>
      </c>
      <c r="F244" s="708">
        <v>603</v>
      </c>
      <c r="G244" s="120" t="s">
        <v>250</v>
      </c>
      <c r="H244" s="710" t="s">
        <v>41</v>
      </c>
      <c r="I244" s="703">
        <v>90</v>
      </c>
      <c r="J244" s="703"/>
      <c r="K244" s="1044"/>
    </row>
    <row r="245" spans="1:11" s="34" customFormat="1" ht="28.5" customHeight="1">
      <c r="A245" s="707">
        <v>131</v>
      </c>
      <c r="B245" s="707">
        <v>206</v>
      </c>
      <c r="C245" s="120" t="s">
        <v>3445</v>
      </c>
      <c r="D245" s="408" t="s">
        <v>299</v>
      </c>
      <c r="E245" s="117" t="s">
        <v>286</v>
      </c>
      <c r="F245" s="708">
        <v>603</v>
      </c>
      <c r="G245" s="120" t="s">
        <v>250</v>
      </c>
      <c r="H245" s="710" t="s">
        <v>41</v>
      </c>
      <c r="I245" s="703">
        <v>90</v>
      </c>
      <c r="J245" s="703"/>
      <c r="K245" s="1044"/>
    </row>
    <row r="246" spans="1:11" s="34" customFormat="1" ht="28.5" customHeight="1">
      <c r="A246" s="707">
        <v>131</v>
      </c>
      <c r="B246" s="707">
        <v>206</v>
      </c>
      <c r="C246" s="120" t="s">
        <v>3445</v>
      </c>
      <c r="D246" s="408" t="s">
        <v>300</v>
      </c>
      <c r="E246" s="117" t="s">
        <v>301</v>
      </c>
      <c r="F246" s="708">
        <v>603</v>
      </c>
      <c r="G246" s="120" t="s">
        <v>250</v>
      </c>
      <c r="H246" s="710" t="s">
        <v>41</v>
      </c>
      <c r="I246" s="703">
        <v>90</v>
      </c>
      <c r="J246" s="703"/>
      <c r="K246" s="1044"/>
    </row>
    <row r="247" spans="1:11" s="34" customFormat="1" ht="28.5" customHeight="1">
      <c r="A247" s="707">
        <v>131</v>
      </c>
      <c r="B247" s="707">
        <v>206</v>
      </c>
      <c r="C247" s="120" t="s">
        <v>3445</v>
      </c>
      <c r="D247" s="408" t="s">
        <v>302</v>
      </c>
      <c r="E247" s="117" t="s">
        <v>277</v>
      </c>
      <c r="F247" s="708">
        <v>603</v>
      </c>
      <c r="G247" s="120" t="s">
        <v>250</v>
      </c>
      <c r="H247" s="710" t="s">
        <v>41</v>
      </c>
      <c r="I247" s="703">
        <v>90</v>
      </c>
      <c r="J247" s="703"/>
      <c r="K247" s="1044"/>
    </row>
    <row r="248" spans="1:11" s="34" customFormat="1" ht="28.5" customHeight="1">
      <c r="A248" s="707">
        <v>131</v>
      </c>
      <c r="B248" s="707">
        <v>206</v>
      </c>
      <c r="C248" s="120" t="s">
        <v>3445</v>
      </c>
      <c r="D248" s="408" t="s">
        <v>513</v>
      </c>
      <c r="E248" s="117" t="s">
        <v>3628</v>
      </c>
      <c r="F248" s="708">
        <v>603</v>
      </c>
      <c r="G248" s="120" t="s">
        <v>250</v>
      </c>
      <c r="H248" s="710" t="s">
        <v>41</v>
      </c>
      <c r="I248" s="703">
        <v>90</v>
      </c>
      <c r="J248" s="703"/>
      <c r="K248" s="1044"/>
    </row>
    <row r="249" spans="1:11" s="34" customFormat="1" ht="28.5" customHeight="1">
      <c r="A249" s="707">
        <v>131</v>
      </c>
      <c r="B249" s="707">
        <v>207</v>
      </c>
      <c r="C249" s="120" t="s">
        <v>3471</v>
      </c>
      <c r="D249" s="408" t="s">
        <v>303</v>
      </c>
      <c r="E249" s="117" t="s">
        <v>3004</v>
      </c>
      <c r="F249" s="708">
        <v>301</v>
      </c>
      <c r="G249" s="120" t="s">
        <v>252</v>
      </c>
      <c r="H249" s="710" t="s">
        <v>41</v>
      </c>
      <c r="I249" s="703">
        <v>366</v>
      </c>
      <c r="J249" s="703">
        <v>366</v>
      </c>
      <c r="K249" s="1044"/>
    </row>
    <row r="250" spans="1:11" s="34" customFormat="1" ht="28.5" customHeight="1">
      <c r="A250" s="707">
        <v>131</v>
      </c>
      <c r="B250" s="707">
        <v>207</v>
      </c>
      <c r="C250" s="120" t="s">
        <v>3471</v>
      </c>
      <c r="D250" s="408" t="s">
        <v>304</v>
      </c>
      <c r="E250" s="117" t="s">
        <v>3592</v>
      </c>
      <c r="F250" s="708">
        <v>302</v>
      </c>
      <c r="G250" s="120" t="s">
        <v>253</v>
      </c>
      <c r="H250" s="710" t="s">
        <v>41</v>
      </c>
      <c r="I250" s="703">
        <v>366</v>
      </c>
      <c r="J250" s="703">
        <v>366</v>
      </c>
      <c r="K250" s="1044"/>
    </row>
    <row r="251" spans="1:11" s="34" customFormat="1" ht="28.5" customHeight="1">
      <c r="A251" s="707">
        <v>131</v>
      </c>
      <c r="B251" s="707">
        <v>207</v>
      </c>
      <c r="C251" s="120" t="s">
        <v>3471</v>
      </c>
      <c r="D251" s="408" t="s">
        <v>303</v>
      </c>
      <c r="E251" s="117" t="s">
        <v>3004</v>
      </c>
      <c r="F251" s="708">
        <v>607</v>
      </c>
      <c r="G251" s="120" t="s">
        <v>254</v>
      </c>
      <c r="H251" s="710" t="s">
        <v>41</v>
      </c>
      <c r="I251" s="703">
        <v>366</v>
      </c>
      <c r="J251" s="703">
        <v>366</v>
      </c>
      <c r="K251" s="1044"/>
    </row>
    <row r="252" spans="1:11" s="34" customFormat="1" ht="28.5" customHeight="1">
      <c r="A252" s="707">
        <v>131</v>
      </c>
      <c r="B252" s="707">
        <v>207</v>
      </c>
      <c r="C252" s="120" t="s">
        <v>3471</v>
      </c>
      <c r="D252" s="408" t="s">
        <v>303</v>
      </c>
      <c r="E252" s="117" t="s">
        <v>3004</v>
      </c>
      <c r="F252" s="708">
        <v>610</v>
      </c>
      <c r="G252" s="120" t="s">
        <v>363</v>
      </c>
      <c r="H252" s="710" t="s">
        <v>41</v>
      </c>
      <c r="I252" s="703">
        <v>366</v>
      </c>
      <c r="J252" s="703">
        <v>366</v>
      </c>
      <c r="K252" s="1044"/>
    </row>
    <row r="253" spans="1:11" s="34" customFormat="1" ht="28.5" customHeight="1">
      <c r="A253" s="707">
        <v>131</v>
      </c>
      <c r="B253" s="707">
        <v>207</v>
      </c>
      <c r="C253" s="120" t="s">
        <v>3471</v>
      </c>
      <c r="D253" s="408" t="s">
        <v>297</v>
      </c>
      <c r="E253" s="117" t="s">
        <v>3569</v>
      </c>
      <c r="F253" s="708">
        <v>601</v>
      </c>
      <c r="G253" s="120" t="s">
        <v>263</v>
      </c>
      <c r="H253" s="710" t="s">
        <v>41</v>
      </c>
      <c r="I253" s="703">
        <v>366</v>
      </c>
      <c r="J253" s="703">
        <v>366</v>
      </c>
      <c r="K253" s="1044"/>
    </row>
    <row r="254" spans="1:11" s="34" customFormat="1" ht="28.5" customHeight="1">
      <c r="A254" s="707">
        <v>131</v>
      </c>
      <c r="B254" s="707">
        <v>206</v>
      </c>
      <c r="C254" s="120" t="s">
        <v>3445</v>
      </c>
      <c r="D254" s="408" t="s">
        <v>332</v>
      </c>
      <c r="E254" s="117" t="s">
        <v>3008</v>
      </c>
      <c r="F254" s="710">
        <v>201</v>
      </c>
      <c r="G254" s="120" t="s">
        <v>2089</v>
      </c>
      <c r="H254" s="710" t="s">
        <v>41</v>
      </c>
      <c r="I254" s="1046">
        <v>1480</v>
      </c>
      <c r="J254" s="703"/>
      <c r="K254" s="1044"/>
    </row>
    <row r="255" spans="1:11" s="34" customFormat="1" ht="28.5" customHeight="1">
      <c r="A255" s="707">
        <v>131</v>
      </c>
      <c r="B255" s="707">
        <v>206</v>
      </c>
      <c r="C255" s="120" t="s">
        <v>3445</v>
      </c>
      <c r="D255" s="408" t="s">
        <v>332</v>
      </c>
      <c r="E255" s="117" t="s">
        <v>3008</v>
      </c>
      <c r="F255" s="708">
        <v>301</v>
      </c>
      <c r="G255" s="120" t="s">
        <v>252</v>
      </c>
      <c r="H255" s="710" t="s">
        <v>41</v>
      </c>
      <c r="I255" s="703">
        <v>735</v>
      </c>
      <c r="J255" s="703"/>
      <c r="K255" s="1044"/>
    </row>
    <row r="256" spans="1:11" s="34" customFormat="1" ht="28.5" customHeight="1">
      <c r="A256" s="707">
        <v>131</v>
      </c>
      <c r="B256" s="707">
        <v>206</v>
      </c>
      <c r="C256" s="120" t="s">
        <v>3445</v>
      </c>
      <c r="D256" s="408" t="s">
        <v>333</v>
      </c>
      <c r="E256" s="117" t="s">
        <v>3593</v>
      </c>
      <c r="F256" s="708">
        <v>302</v>
      </c>
      <c r="G256" s="120" t="s">
        <v>253</v>
      </c>
      <c r="H256" s="710" t="s">
        <v>41</v>
      </c>
      <c r="I256" s="703">
        <v>735</v>
      </c>
      <c r="J256" s="703"/>
      <c r="K256" s="1044"/>
    </row>
    <row r="257" spans="1:11" s="34" customFormat="1" ht="28.5" customHeight="1">
      <c r="A257" s="707">
        <v>131</v>
      </c>
      <c r="B257" s="707">
        <v>206</v>
      </c>
      <c r="C257" s="120" t="s">
        <v>3445</v>
      </c>
      <c r="D257" s="408" t="s">
        <v>332</v>
      </c>
      <c r="E257" s="117" t="s">
        <v>3008</v>
      </c>
      <c r="F257" s="708">
        <v>606</v>
      </c>
      <c r="G257" s="1039" t="s">
        <v>3733</v>
      </c>
      <c r="H257" s="710" t="s">
        <v>41</v>
      </c>
      <c r="I257" s="703">
        <v>735</v>
      </c>
      <c r="J257" s="703"/>
      <c r="K257" s="1044"/>
    </row>
    <row r="258" spans="1:11" s="34" customFormat="1" ht="28.5" customHeight="1">
      <c r="A258" s="707">
        <v>131</v>
      </c>
      <c r="B258" s="707">
        <v>206</v>
      </c>
      <c r="C258" s="120" t="s">
        <v>3445</v>
      </c>
      <c r="D258" s="408" t="s">
        <v>332</v>
      </c>
      <c r="E258" s="117" t="s">
        <v>3008</v>
      </c>
      <c r="F258" s="708">
        <v>607</v>
      </c>
      <c r="G258" s="120" t="s">
        <v>254</v>
      </c>
      <c r="H258" s="710" t="s">
        <v>41</v>
      </c>
      <c r="I258" s="703">
        <v>735</v>
      </c>
      <c r="J258" s="703"/>
      <c r="K258" s="1044"/>
    </row>
    <row r="259" spans="1:11" s="34" customFormat="1" ht="28.5" customHeight="1">
      <c r="A259" s="707">
        <v>131</v>
      </c>
      <c r="B259" s="707">
        <v>206</v>
      </c>
      <c r="C259" s="120" t="s">
        <v>3445</v>
      </c>
      <c r="D259" s="408" t="s">
        <v>332</v>
      </c>
      <c r="E259" s="117" t="s">
        <v>3008</v>
      </c>
      <c r="F259" s="708">
        <v>610</v>
      </c>
      <c r="G259" s="120" t="s">
        <v>363</v>
      </c>
      <c r="H259" s="710" t="s">
        <v>41</v>
      </c>
      <c r="I259" s="703">
        <v>735</v>
      </c>
      <c r="J259" s="703"/>
      <c r="K259" s="1044"/>
    </row>
    <row r="260" spans="1:11" s="34" customFormat="1" ht="28.5" customHeight="1">
      <c r="A260" s="707">
        <v>131</v>
      </c>
      <c r="B260" s="1063">
        <v>206</v>
      </c>
      <c r="C260" s="120" t="s">
        <v>5489</v>
      </c>
      <c r="D260" s="408" t="s">
        <v>5482</v>
      </c>
      <c r="E260" s="117" t="s">
        <v>3570</v>
      </c>
      <c r="F260" s="708">
        <v>700</v>
      </c>
      <c r="G260" s="120" t="s">
        <v>4597</v>
      </c>
      <c r="H260" s="710" t="s">
        <v>41</v>
      </c>
      <c r="I260" s="703">
        <v>2515</v>
      </c>
      <c r="J260" s="703"/>
      <c r="K260" s="1044" t="s">
        <v>5912</v>
      </c>
    </row>
    <row r="261" spans="1:11" s="34" customFormat="1" ht="28.5" customHeight="1">
      <c r="A261" s="707">
        <v>131</v>
      </c>
      <c r="B261" s="707">
        <v>206</v>
      </c>
      <c r="C261" s="120" t="s">
        <v>5489</v>
      </c>
      <c r="D261" s="408" t="s">
        <v>5483</v>
      </c>
      <c r="E261" s="117" t="s">
        <v>5488</v>
      </c>
      <c r="F261" s="708" t="s">
        <v>5476</v>
      </c>
      <c r="G261" s="120" t="s">
        <v>4597</v>
      </c>
      <c r="H261" s="710" t="s">
        <v>41</v>
      </c>
      <c r="I261" s="703">
        <v>2091</v>
      </c>
      <c r="J261" s="703"/>
      <c r="K261" s="1044" t="s">
        <v>5913</v>
      </c>
    </row>
    <row r="262" spans="1:11" s="34" customFormat="1" ht="28.5" customHeight="1">
      <c r="A262" s="707">
        <v>131</v>
      </c>
      <c r="B262" s="707">
        <v>206</v>
      </c>
      <c r="C262" s="120" t="s">
        <v>5489</v>
      </c>
      <c r="D262" s="408" t="s">
        <v>5484</v>
      </c>
      <c r="E262" s="117" t="s">
        <v>3570</v>
      </c>
      <c r="F262" s="708">
        <v>601</v>
      </c>
      <c r="G262" s="120" t="s">
        <v>263</v>
      </c>
      <c r="H262" s="710" t="s">
        <v>41</v>
      </c>
      <c r="I262" s="703">
        <v>735</v>
      </c>
      <c r="J262" s="703"/>
      <c r="K262" s="1044" t="s">
        <v>5478</v>
      </c>
    </row>
    <row r="263" spans="1:11" s="34" customFormat="1" ht="28.5" customHeight="1">
      <c r="A263" s="707">
        <v>131</v>
      </c>
      <c r="B263" s="707">
        <v>206</v>
      </c>
      <c r="C263" s="120" t="s">
        <v>3445</v>
      </c>
      <c r="D263" s="408" t="s">
        <v>327</v>
      </c>
      <c r="E263" s="117" t="s">
        <v>284</v>
      </c>
      <c r="F263" s="708">
        <v>603</v>
      </c>
      <c r="G263" s="120" t="s">
        <v>250</v>
      </c>
      <c r="H263" s="710" t="s">
        <v>41</v>
      </c>
      <c r="I263" s="703">
        <v>90</v>
      </c>
      <c r="J263" s="703"/>
      <c r="K263" s="1044"/>
    </row>
    <row r="264" spans="1:11" s="34" customFormat="1" ht="28.5" customHeight="1">
      <c r="A264" s="707">
        <v>131</v>
      </c>
      <c r="B264" s="707">
        <v>206</v>
      </c>
      <c r="C264" s="120" t="s">
        <v>3445</v>
      </c>
      <c r="D264" s="408" t="s">
        <v>328</v>
      </c>
      <c r="E264" s="117" t="s">
        <v>286</v>
      </c>
      <c r="F264" s="708">
        <v>603</v>
      </c>
      <c r="G264" s="120" t="s">
        <v>250</v>
      </c>
      <c r="H264" s="710" t="s">
        <v>41</v>
      </c>
      <c r="I264" s="703">
        <v>90</v>
      </c>
      <c r="J264" s="703"/>
      <c r="K264" s="1044"/>
    </row>
    <row r="265" spans="1:11" s="34" customFormat="1" ht="28.5" customHeight="1">
      <c r="A265" s="707">
        <v>131</v>
      </c>
      <c r="B265" s="707">
        <v>206</v>
      </c>
      <c r="C265" s="120" t="s">
        <v>3445</v>
      </c>
      <c r="D265" s="408" t="s">
        <v>329</v>
      </c>
      <c r="E265" s="117" t="s">
        <v>301</v>
      </c>
      <c r="F265" s="708">
        <v>603</v>
      </c>
      <c r="G265" s="120" t="s">
        <v>250</v>
      </c>
      <c r="H265" s="710" t="s">
        <v>41</v>
      </c>
      <c r="I265" s="703">
        <v>90</v>
      </c>
      <c r="J265" s="703"/>
      <c r="K265" s="1044"/>
    </row>
    <row r="266" spans="1:11" s="34" customFormat="1" ht="28.5" customHeight="1">
      <c r="A266" s="707">
        <v>131</v>
      </c>
      <c r="B266" s="707">
        <v>206</v>
      </c>
      <c r="C266" s="120" t="s">
        <v>3445</v>
      </c>
      <c r="D266" s="408" t="s">
        <v>330</v>
      </c>
      <c r="E266" s="117" t="s">
        <v>277</v>
      </c>
      <c r="F266" s="708">
        <v>603</v>
      </c>
      <c r="G266" s="120" t="s">
        <v>250</v>
      </c>
      <c r="H266" s="710" t="s">
        <v>41</v>
      </c>
      <c r="I266" s="703">
        <v>90</v>
      </c>
      <c r="J266" s="703"/>
      <c r="K266" s="1044"/>
    </row>
    <row r="267" spans="1:11" s="34" customFormat="1" ht="28.5" customHeight="1">
      <c r="A267" s="707">
        <v>131</v>
      </c>
      <c r="B267" s="707">
        <v>206</v>
      </c>
      <c r="C267" s="120" t="s">
        <v>3445</v>
      </c>
      <c r="D267" s="408" t="s">
        <v>331</v>
      </c>
      <c r="E267" s="117" t="s">
        <v>3628</v>
      </c>
      <c r="F267" s="708">
        <v>603</v>
      </c>
      <c r="G267" s="120" t="s">
        <v>250</v>
      </c>
      <c r="H267" s="710" t="s">
        <v>41</v>
      </c>
      <c r="I267" s="703">
        <v>90</v>
      </c>
      <c r="J267" s="703"/>
      <c r="K267" s="1044"/>
    </row>
    <row r="268" spans="1:11" s="34" customFormat="1" ht="28.5" customHeight="1">
      <c r="A268" s="707">
        <v>131</v>
      </c>
      <c r="B268" s="707">
        <v>207</v>
      </c>
      <c r="C268" s="120" t="s">
        <v>3471</v>
      </c>
      <c r="D268" s="408" t="s">
        <v>332</v>
      </c>
      <c r="E268" s="117" t="s">
        <v>3008</v>
      </c>
      <c r="F268" s="708">
        <v>301</v>
      </c>
      <c r="G268" s="120" t="s">
        <v>252</v>
      </c>
      <c r="H268" s="710" t="s">
        <v>41</v>
      </c>
      <c r="I268" s="703">
        <v>366</v>
      </c>
      <c r="J268" s="703"/>
      <c r="K268" s="1044"/>
    </row>
    <row r="269" spans="1:11" s="34" customFormat="1" ht="28.5" customHeight="1">
      <c r="A269" s="707">
        <v>131</v>
      </c>
      <c r="B269" s="707">
        <v>207</v>
      </c>
      <c r="C269" s="120" t="s">
        <v>3471</v>
      </c>
      <c r="D269" s="408" t="s">
        <v>333</v>
      </c>
      <c r="E269" s="117" t="s">
        <v>3593</v>
      </c>
      <c r="F269" s="708">
        <v>302</v>
      </c>
      <c r="G269" s="120" t="s">
        <v>253</v>
      </c>
      <c r="H269" s="710" t="s">
        <v>41</v>
      </c>
      <c r="I269" s="703">
        <v>366</v>
      </c>
      <c r="J269" s="703"/>
      <c r="K269" s="1044"/>
    </row>
    <row r="270" spans="1:11" s="34" customFormat="1" ht="28.5" customHeight="1">
      <c r="A270" s="707">
        <v>131</v>
      </c>
      <c r="B270" s="707">
        <v>207</v>
      </c>
      <c r="C270" s="120" t="s">
        <v>3471</v>
      </c>
      <c r="D270" s="408" t="s">
        <v>332</v>
      </c>
      <c r="E270" s="117" t="s">
        <v>3008</v>
      </c>
      <c r="F270" s="708">
        <v>607</v>
      </c>
      <c r="G270" s="120" t="s">
        <v>254</v>
      </c>
      <c r="H270" s="710" t="s">
        <v>41</v>
      </c>
      <c r="I270" s="703">
        <v>366</v>
      </c>
      <c r="J270" s="703"/>
      <c r="K270" s="1044"/>
    </row>
    <row r="271" spans="1:11" s="34" customFormat="1" ht="28.5" customHeight="1">
      <c r="A271" s="707">
        <v>131</v>
      </c>
      <c r="B271" s="707">
        <v>207</v>
      </c>
      <c r="C271" s="120" t="s">
        <v>3471</v>
      </c>
      <c r="D271" s="408" t="s">
        <v>332</v>
      </c>
      <c r="E271" s="117" t="s">
        <v>3008</v>
      </c>
      <c r="F271" s="708">
        <v>610</v>
      </c>
      <c r="G271" s="120" t="s">
        <v>363</v>
      </c>
      <c r="H271" s="710" t="s">
        <v>41</v>
      </c>
      <c r="I271" s="703">
        <v>366</v>
      </c>
      <c r="J271" s="703"/>
      <c r="K271" s="1044"/>
    </row>
    <row r="272" spans="1:11" s="34" customFormat="1" ht="28.5" customHeight="1">
      <c r="A272" s="707">
        <v>131</v>
      </c>
      <c r="B272" s="707">
        <v>207</v>
      </c>
      <c r="C272" s="120" t="s">
        <v>3471</v>
      </c>
      <c r="D272" s="408" t="s">
        <v>326</v>
      </c>
      <c r="E272" s="117" t="s">
        <v>3570</v>
      </c>
      <c r="F272" s="708">
        <v>601</v>
      </c>
      <c r="G272" s="120" t="s">
        <v>263</v>
      </c>
      <c r="H272" s="710" t="s">
        <v>41</v>
      </c>
      <c r="I272" s="703">
        <v>366</v>
      </c>
      <c r="J272" s="703"/>
      <c r="K272" s="1044"/>
    </row>
    <row r="273" spans="1:11" s="34" customFormat="1" ht="28.5" customHeight="1">
      <c r="A273" s="707">
        <v>131</v>
      </c>
      <c r="B273" s="707">
        <v>207</v>
      </c>
      <c r="C273" s="120" t="s">
        <v>3471</v>
      </c>
      <c r="D273" s="408" t="s">
        <v>261</v>
      </c>
      <c r="E273" s="117" t="s">
        <v>259</v>
      </c>
      <c r="F273" s="708">
        <v>603</v>
      </c>
      <c r="G273" s="120" t="s">
        <v>250</v>
      </c>
      <c r="H273" s="710" t="s">
        <v>41</v>
      </c>
      <c r="I273" s="703">
        <v>90</v>
      </c>
      <c r="J273" s="703">
        <v>90</v>
      </c>
      <c r="K273" s="1044"/>
    </row>
    <row r="274" spans="1:11" s="34" customFormat="1" ht="28.5" customHeight="1">
      <c r="A274" s="707">
        <v>131</v>
      </c>
      <c r="B274" s="707">
        <v>206</v>
      </c>
      <c r="C274" s="120" t="s">
        <v>3445</v>
      </c>
      <c r="D274" s="408" t="s">
        <v>353</v>
      </c>
      <c r="E274" s="117" t="s">
        <v>3007</v>
      </c>
      <c r="F274" s="710">
        <v>201</v>
      </c>
      <c r="G274" s="120" t="s">
        <v>2089</v>
      </c>
      <c r="H274" s="710" t="s">
        <v>41</v>
      </c>
      <c r="I274" s="1046"/>
      <c r="J274" s="1046">
        <v>1480</v>
      </c>
      <c r="K274" s="1044"/>
    </row>
    <row r="275" spans="1:11" s="34" customFormat="1" ht="28.5" customHeight="1">
      <c r="A275" s="707">
        <v>131</v>
      </c>
      <c r="B275" s="707">
        <v>206</v>
      </c>
      <c r="C275" s="120" t="s">
        <v>3445</v>
      </c>
      <c r="D275" s="408" t="s">
        <v>353</v>
      </c>
      <c r="E275" s="117" t="s">
        <v>3007</v>
      </c>
      <c r="F275" s="708">
        <v>301</v>
      </c>
      <c r="G275" s="120" t="s">
        <v>252</v>
      </c>
      <c r="H275" s="710" t="s">
        <v>41</v>
      </c>
      <c r="I275" s="703"/>
      <c r="J275" s="703">
        <v>728</v>
      </c>
      <c r="K275" s="1044"/>
    </row>
    <row r="276" spans="1:11" s="34" customFormat="1" ht="28.5" customHeight="1">
      <c r="A276" s="707">
        <v>131</v>
      </c>
      <c r="B276" s="707">
        <v>206</v>
      </c>
      <c r="C276" s="120" t="s">
        <v>3445</v>
      </c>
      <c r="D276" s="408" t="s">
        <v>354</v>
      </c>
      <c r="E276" s="117" t="s">
        <v>3638</v>
      </c>
      <c r="F276" s="708">
        <v>302</v>
      </c>
      <c r="G276" s="120" t="s">
        <v>253</v>
      </c>
      <c r="H276" s="710" t="s">
        <v>41</v>
      </c>
      <c r="I276" s="703"/>
      <c r="J276" s="703">
        <v>728</v>
      </c>
      <c r="K276" s="1044"/>
    </row>
    <row r="277" spans="1:11" s="34" customFormat="1" ht="28.5" customHeight="1">
      <c r="A277" s="707">
        <v>131</v>
      </c>
      <c r="B277" s="707">
        <v>206</v>
      </c>
      <c r="C277" s="120" t="s">
        <v>3445</v>
      </c>
      <c r="D277" s="408" t="s">
        <v>353</v>
      </c>
      <c r="E277" s="117" t="s">
        <v>3007</v>
      </c>
      <c r="F277" s="708">
        <v>605</v>
      </c>
      <c r="G277" s="120" t="s">
        <v>364</v>
      </c>
      <c r="H277" s="710" t="s">
        <v>41</v>
      </c>
      <c r="I277" s="703"/>
      <c r="J277" s="703">
        <v>728</v>
      </c>
      <c r="K277" s="1044"/>
    </row>
    <row r="278" spans="1:11" s="34" customFormat="1" ht="28.5" customHeight="1">
      <c r="A278" s="707">
        <v>131</v>
      </c>
      <c r="B278" s="707">
        <v>206</v>
      </c>
      <c r="C278" s="120" t="s">
        <v>3445</v>
      </c>
      <c r="D278" s="408" t="s">
        <v>353</v>
      </c>
      <c r="E278" s="117" t="s">
        <v>3007</v>
      </c>
      <c r="F278" s="708">
        <v>606</v>
      </c>
      <c r="G278" s="1039" t="s">
        <v>3733</v>
      </c>
      <c r="H278" s="710" t="s">
        <v>41</v>
      </c>
      <c r="I278" s="703"/>
      <c r="J278" s="703">
        <v>728</v>
      </c>
      <c r="K278" s="1044"/>
    </row>
    <row r="279" spans="1:11" s="34" customFormat="1" ht="28.5" customHeight="1">
      <c r="A279" s="707">
        <v>131</v>
      </c>
      <c r="B279" s="707">
        <v>206</v>
      </c>
      <c r="C279" s="120" t="s">
        <v>3445</v>
      </c>
      <c r="D279" s="408" t="s">
        <v>353</v>
      </c>
      <c r="E279" s="117" t="s">
        <v>3007</v>
      </c>
      <c r="F279" s="708">
        <v>607</v>
      </c>
      <c r="G279" s="120" t="s">
        <v>254</v>
      </c>
      <c r="H279" s="710" t="s">
        <v>41</v>
      </c>
      <c r="I279" s="703"/>
      <c r="J279" s="703">
        <v>728</v>
      </c>
      <c r="K279" s="1044"/>
    </row>
    <row r="280" spans="1:11" s="34" customFormat="1" ht="28.5" customHeight="1">
      <c r="A280" s="707">
        <v>131</v>
      </c>
      <c r="B280" s="707">
        <v>206</v>
      </c>
      <c r="C280" s="120" t="s">
        <v>3445</v>
      </c>
      <c r="D280" s="408" t="s">
        <v>353</v>
      </c>
      <c r="E280" s="117" t="s">
        <v>3007</v>
      </c>
      <c r="F280" s="710">
        <v>610</v>
      </c>
      <c r="G280" s="120" t="s">
        <v>363</v>
      </c>
      <c r="H280" s="710" t="s">
        <v>41</v>
      </c>
      <c r="I280" s="1046"/>
      <c r="J280" s="703">
        <v>728</v>
      </c>
      <c r="K280" s="1044"/>
    </row>
    <row r="281" spans="1:11" s="34" customFormat="1" ht="28.5" customHeight="1">
      <c r="A281" s="707">
        <v>131</v>
      </c>
      <c r="B281" s="707">
        <v>206</v>
      </c>
      <c r="C281" s="120" t="s">
        <v>3445</v>
      </c>
      <c r="D281" s="408" t="s">
        <v>5485</v>
      </c>
      <c r="E281" s="117" t="s">
        <v>3631</v>
      </c>
      <c r="F281" s="708" t="s">
        <v>5476</v>
      </c>
      <c r="G281" s="120" t="s">
        <v>4597</v>
      </c>
      <c r="H281" s="710" t="s">
        <v>41</v>
      </c>
      <c r="I281" s="703"/>
      <c r="J281" s="703">
        <v>2767</v>
      </c>
      <c r="K281" s="1044" t="s">
        <v>5912</v>
      </c>
    </row>
    <row r="282" spans="1:11" s="34" customFormat="1" ht="28.5" customHeight="1">
      <c r="A282" s="707">
        <v>131</v>
      </c>
      <c r="B282" s="707">
        <v>206</v>
      </c>
      <c r="C282" s="120" t="s">
        <v>3445</v>
      </c>
      <c r="D282" s="408" t="s">
        <v>5486</v>
      </c>
      <c r="E282" s="117" t="s">
        <v>3631</v>
      </c>
      <c r="F282" s="708" t="s">
        <v>5476</v>
      </c>
      <c r="G282" s="120" t="s">
        <v>4597</v>
      </c>
      <c r="H282" s="710" t="s">
        <v>41</v>
      </c>
      <c r="I282" s="703"/>
      <c r="J282" s="703">
        <v>2300</v>
      </c>
      <c r="K282" s="1044" t="s">
        <v>5913</v>
      </c>
    </row>
    <row r="283" spans="1:11" s="34" customFormat="1" ht="28.5" customHeight="1">
      <c r="A283" s="707">
        <v>131</v>
      </c>
      <c r="B283" s="707">
        <v>206</v>
      </c>
      <c r="C283" s="120" t="s">
        <v>3445</v>
      </c>
      <c r="D283" s="408" t="s">
        <v>5497</v>
      </c>
      <c r="E283" s="117" t="s">
        <v>3631</v>
      </c>
      <c r="F283" s="708" t="s">
        <v>5476</v>
      </c>
      <c r="G283" s="120" t="s">
        <v>4597</v>
      </c>
      <c r="H283" s="710" t="s">
        <v>41</v>
      </c>
      <c r="I283" s="703"/>
      <c r="J283" s="703">
        <v>2300</v>
      </c>
      <c r="K283" s="1044" t="s">
        <v>5914</v>
      </c>
    </row>
    <row r="284" spans="1:11" s="34" customFormat="1" ht="28.5" customHeight="1">
      <c r="A284" s="707">
        <v>131</v>
      </c>
      <c r="B284" s="707">
        <v>206</v>
      </c>
      <c r="C284" s="120" t="s">
        <v>3445</v>
      </c>
      <c r="D284" s="408" t="s">
        <v>5487</v>
      </c>
      <c r="E284" s="117" t="s">
        <v>3631</v>
      </c>
      <c r="F284" s="708">
        <v>601</v>
      </c>
      <c r="G284" s="120" t="s">
        <v>263</v>
      </c>
      <c r="H284" s="710" t="s">
        <v>41</v>
      </c>
      <c r="I284" s="703"/>
      <c r="J284" s="703">
        <v>728</v>
      </c>
      <c r="K284" s="1044" t="s">
        <v>5478</v>
      </c>
    </row>
    <row r="285" spans="1:11" s="34" customFormat="1" ht="28.5" customHeight="1">
      <c r="A285" s="707">
        <v>131</v>
      </c>
      <c r="B285" s="707">
        <v>207</v>
      </c>
      <c r="C285" s="120" t="s">
        <v>3471</v>
      </c>
      <c r="D285" s="408" t="s">
        <v>353</v>
      </c>
      <c r="E285" s="117" t="s">
        <v>3007</v>
      </c>
      <c r="F285" s="708">
        <v>301</v>
      </c>
      <c r="G285" s="120" t="s">
        <v>252</v>
      </c>
      <c r="H285" s="710" t="s">
        <v>41</v>
      </c>
      <c r="I285" s="703"/>
      <c r="J285" s="703">
        <v>366</v>
      </c>
      <c r="K285" s="1044"/>
    </row>
    <row r="286" spans="1:11" s="34" customFormat="1" ht="28.5" customHeight="1">
      <c r="A286" s="707">
        <v>131</v>
      </c>
      <c r="B286" s="707">
        <v>207</v>
      </c>
      <c r="C286" s="120" t="s">
        <v>3471</v>
      </c>
      <c r="D286" s="408" t="s">
        <v>354</v>
      </c>
      <c r="E286" s="117" t="s">
        <v>4805</v>
      </c>
      <c r="F286" s="708">
        <v>302</v>
      </c>
      <c r="G286" s="120" t="s">
        <v>253</v>
      </c>
      <c r="H286" s="710" t="s">
        <v>41</v>
      </c>
      <c r="I286" s="703"/>
      <c r="J286" s="703">
        <v>366</v>
      </c>
      <c r="K286" s="1044"/>
    </row>
    <row r="287" spans="1:11" s="34" customFormat="1" ht="28.5" customHeight="1">
      <c r="A287" s="707">
        <v>131</v>
      </c>
      <c r="B287" s="707">
        <v>207</v>
      </c>
      <c r="C287" s="120" t="s">
        <v>3471</v>
      </c>
      <c r="D287" s="408" t="s">
        <v>353</v>
      </c>
      <c r="E287" s="117" t="s">
        <v>3007</v>
      </c>
      <c r="F287" s="708">
        <v>607</v>
      </c>
      <c r="G287" s="120" t="s">
        <v>254</v>
      </c>
      <c r="H287" s="710" t="s">
        <v>41</v>
      </c>
      <c r="I287" s="703"/>
      <c r="J287" s="703">
        <v>366</v>
      </c>
      <c r="K287" s="1044"/>
    </row>
    <row r="288" spans="1:11" s="34" customFormat="1" ht="28.5" customHeight="1">
      <c r="A288" s="707">
        <v>131</v>
      </c>
      <c r="B288" s="707">
        <v>207</v>
      </c>
      <c r="C288" s="120" t="s">
        <v>3471</v>
      </c>
      <c r="D288" s="408" t="s">
        <v>353</v>
      </c>
      <c r="E288" s="117" t="s">
        <v>3007</v>
      </c>
      <c r="F288" s="708">
        <v>610</v>
      </c>
      <c r="G288" s="120" t="s">
        <v>363</v>
      </c>
      <c r="H288" s="710" t="s">
        <v>41</v>
      </c>
      <c r="I288" s="703"/>
      <c r="J288" s="703">
        <v>366</v>
      </c>
      <c r="K288" s="1044"/>
    </row>
    <row r="289" spans="1:11" s="34" customFormat="1" ht="28.5" customHeight="1">
      <c r="A289" s="707">
        <v>131</v>
      </c>
      <c r="B289" s="707">
        <v>207</v>
      </c>
      <c r="C289" s="120" t="s">
        <v>3471</v>
      </c>
      <c r="D289" s="408" t="s">
        <v>352</v>
      </c>
      <c r="E289" s="117" t="s">
        <v>4806</v>
      </c>
      <c r="F289" s="708">
        <v>601</v>
      </c>
      <c r="G289" s="120" t="s">
        <v>263</v>
      </c>
      <c r="H289" s="710" t="s">
        <v>41</v>
      </c>
      <c r="I289" s="703"/>
      <c r="J289" s="703">
        <v>366</v>
      </c>
      <c r="K289" s="1044"/>
    </row>
    <row r="290" spans="1:11" s="30" customFormat="1" ht="28.5" customHeight="1">
      <c r="A290" s="707">
        <v>131</v>
      </c>
      <c r="B290" s="707">
        <v>207</v>
      </c>
      <c r="C290" s="120" t="s">
        <v>3471</v>
      </c>
      <c r="D290" s="408" t="s">
        <v>211</v>
      </c>
      <c r="E290" s="117" t="s">
        <v>3537</v>
      </c>
      <c r="F290" s="709">
        <v>301</v>
      </c>
      <c r="G290" s="120" t="s">
        <v>252</v>
      </c>
      <c r="H290" s="710" t="s">
        <v>41</v>
      </c>
      <c r="I290" s="1046">
        <v>366</v>
      </c>
      <c r="J290" s="1046"/>
      <c r="K290" s="1044"/>
    </row>
    <row r="291" spans="1:11" s="30" customFormat="1" ht="28.5" customHeight="1">
      <c r="A291" s="707">
        <v>131</v>
      </c>
      <c r="B291" s="707">
        <v>207</v>
      </c>
      <c r="C291" s="120" t="s">
        <v>3471</v>
      </c>
      <c r="D291" s="408" t="s">
        <v>255</v>
      </c>
      <c r="E291" s="117" t="s">
        <v>3548</v>
      </c>
      <c r="F291" s="709">
        <v>302</v>
      </c>
      <c r="G291" s="120" t="s">
        <v>253</v>
      </c>
      <c r="H291" s="710" t="s">
        <v>41</v>
      </c>
      <c r="I291" s="1046">
        <v>366</v>
      </c>
      <c r="J291" s="1046"/>
      <c r="K291" s="1044"/>
    </row>
    <row r="292" spans="1:11" s="30" customFormat="1" ht="28.5" customHeight="1">
      <c r="A292" s="707">
        <v>131</v>
      </c>
      <c r="B292" s="707">
        <v>207</v>
      </c>
      <c r="C292" s="120" t="s">
        <v>3471</v>
      </c>
      <c r="D292" s="408" t="s">
        <v>211</v>
      </c>
      <c r="E292" s="117" t="s">
        <v>3537</v>
      </c>
      <c r="F292" s="709">
        <v>607</v>
      </c>
      <c r="G292" s="120" t="s">
        <v>254</v>
      </c>
      <c r="H292" s="710">
        <v>1</v>
      </c>
      <c r="I292" s="1046">
        <v>366</v>
      </c>
      <c r="J292" s="1046"/>
      <c r="K292" s="1044"/>
    </row>
    <row r="293" spans="1:11" s="30" customFormat="1" ht="28.5" customHeight="1">
      <c r="A293" s="707">
        <v>131</v>
      </c>
      <c r="B293" s="707">
        <v>207</v>
      </c>
      <c r="C293" s="120" t="s">
        <v>3471</v>
      </c>
      <c r="D293" s="408" t="s">
        <v>211</v>
      </c>
      <c r="E293" s="117" t="s">
        <v>3537</v>
      </c>
      <c r="F293" s="709">
        <v>610</v>
      </c>
      <c r="G293" s="120" t="s">
        <v>363</v>
      </c>
      <c r="H293" s="710" t="s">
        <v>41</v>
      </c>
      <c r="I293" s="1046">
        <v>366</v>
      </c>
      <c r="J293" s="1046"/>
      <c r="K293" s="1044"/>
    </row>
    <row r="294" spans="1:11" s="30" customFormat="1" ht="28.5" customHeight="1">
      <c r="A294" s="707">
        <v>131</v>
      </c>
      <c r="B294" s="707">
        <v>207</v>
      </c>
      <c r="C294" s="120" t="s">
        <v>3471</v>
      </c>
      <c r="D294" s="408" t="s">
        <v>256</v>
      </c>
      <c r="E294" s="117" t="s">
        <v>3546</v>
      </c>
      <c r="F294" s="709">
        <v>301</v>
      </c>
      <c r="G294" s="120" t="s">
        <v>252</v>
      </c>
      <c r="H294" s="710" t="s">
        <v>41</v>
      </c>
      <c r="I294" s="1046">
        <v>366</v>
      </c>
      <c r="J294" s="1046">
        <v>366</v>
      </c>
      <c r="K294" s="1044"/>
    </row>
    <row r="295" spans="1:11" s="30" customFormat="1" ht="28.5" customHeight="1">
      <c r="A295" s="707">
        <v>131</v>
      </c>
      <c r="B295" s="707">
        <v>207</v>
      </c>
      <c r="C295" s="120" t="s">
        <v>3471</v>
      </c>
      <c r="D295" s="408" t="s">
        <v>257</v>
      </c>
      <c r="E295" s="117" t="s">
        <v>3549</v>
      </c>
      <c r="F295" s="709">
        <v>302</v>
      </c>
      <c r="G295" s="120" t="s">
        <v>253</v>
      </c>
      <c r="H295" s="710" t="s">
        <v>41</v>
      </c>
      <c r="I295" s="1046">
        <v>366</v>
      </c>
      <c r="J295" s="1046">
        <v>366</v>
      </c>
      <c r="K295" s="1044"/>
    </row>
    <row r="296" spans="1:11" s="30" customFormat="1" ht="28.5" customHeight="1">
      <c r="A296" s="707">
        <v>131</v>
      </c>
      <c r="B296" s="707">
        <v>207</v>
      </c>
      <c r="C296" s="120" t="s">
        <v>3471</v>
      </c>
      <c r="D296" s="408" t="s">
        <v>256</v>
      </c>
      <c r="E296" s="117" t="s">
        <v>3546</v>
      </c>
      <c r="F296" s="709">
        <v>607</v>
      </c>
      <c r="G296" s="120" t="s">
        <v>254</v>
      </c>
      <c r="H296" s="710" t="s">
        <v>41</v>
      </c>
      <c r="I296" s="1046">
        <v>366</v>
      </c>
      <c r="J296" s="1046">
        <v>366</v>
      </c>
      <c r="K296" s="1044"/>
    </row>
    <row r="297" spans="1:11" s="30" customFormat="1" ht="28.5" customHeight="1">
      <c r="A297" s="707">
        <v>131</v>
      </c>
      <c r="B297" s="707">
        <v>207</v>
      </c>
      <c r="C297" s="120" t="s">
        <v>3471</v>
      </c>
      <c r="D297" s="408" t="s">
        <v>260</v>
      </c>
      <c r="E297" s="117" t="s">
        <v>3547</v>
      </c>
      <c r="F297" s="709">
        <v>601</v>
      </c>
      <c r="G297" s="120" t="s">
        <v>263</v>
      </c>
      <c r="H297" s="710" t="s">
        <v>41</v>
      </c>
      <c r="I297" s="1046">
        <v>366</v>
      </c>
      <c r="J297" s="1046"/>
      <c r="K297" s="1044"/>
    </row>
    <row r="298" spans="1:11" s="128" customFormat="1" ht="28.5" customHeight="1">
      <c r="A298" s="1031">
        <v>132</v>
      </c>
      <c r="B298" s="1032" t="s">
        <v>4118</v>
      </c>
      <c r="C298" s="1033"/>
      <c r="D298" s="1034"/>
      <c r="E298" s="1035"/>
      <c r="F298" s="1036"/>
      <c r="G298" s="1032"/>
      <c r="H298" s="1033"/>
      <c r="I298" s="1033"/>
      <c r="J298" s="1033"/>
      <c r="K298" s="1037"/>
    </row>
    <row r="299" spans="1:11" s="34" customFormat="1" ht="28.5" customHeight="1">
      <c r="A299" s="707">
        <v>132</v>
      </c>
      <c r="B299" s="707">
        <v>206</v>
      </c>
      <c r="C299" s="120" t="s">
        <v>3445</v>
      </c>
      <c r="D299" s="408" t="s">
        <v>303</v>
      </c>
      <c r="E299" s="117" t="s">
        <v>3004</v>
      </c>
      <c r="F299" s="710">
        <v>201</v>
      </c>
      <c r="G299" s="120" t="s">
        <v>2089</v>
      </c>
      <c r="H299" s="710" t="s">
        <v>41</v>
      </c>
      <c r="I299" s="1046">
        <v>1480</v>
      </c>
      <c r="J299" s="1046">
        <v>1480</v>
      </c>
      <c r="K299" s="1044"/>
    </row>
    <row r="300" spans="1:11" s="34" customFormat="1" ht="28.5" customHeight="1">
      <c r="A300" s="707">
        <v>132</v>
      </c>
      <c r="B300" s="707">
        <v>206</v>
      </c>
      <c r="C300" s="120" t="s">
        <v>3445</v>
      </c>
      <c r="D300" s="408" t="s">
        <v>303</v>
      </c>
      <c r="E300" s="117" t="s">
        <v>3004</v>
      </c>
      <c r="F300" s="708">
        <v>301</v>
      </c>
      <c r="G300" s="120" t="s">
        <v>252</v>
      </c>
      <c r="H300" s="710" t="s">
        <v>41</v>
      </c>
      <c r="I300" s="703">
        <v>735</v>
      </c>
      <c r="J300" s="703">
        <v>728</v>
      </c>
      <c r="K300" s="1044"/>
    </row>
    <row r="301" spans="1:11" s="34" customFormat="1" ht="28.5" customHeight="1">
      <c r="A301" s="707">
        <v>132</v>
      </c>
      <c r="B301" s="707">
        <v>206</v>
      </c>
      <c r="C301" s="120" t="s">
        <v>3445</v>
      </c>
      <c r="D301" s="408" t="s">
        <v>304</v>
      </c>
      <c r="E301" s="117" t="s">
        <v>3592</v>
      </c>
      <c r="F301" s="708">
        <v>302</v>
      </c>
      <c r="G301" s="120" t="s">
        <v>253</v>
      </c>
      <c r="H301" s="710" t="s">
        <v>41</v>
      </c>
      <c r="I301" s="703">
        <v>735</v>
      </c>
      <c r="J301" s="703">
        <v>728</v>
      </c>
      <c r="K301" s="1044"/>
    </row>
    <row r="302" spans="1:11" s="34" customFormat="1" ht="28.5" customHeight="1">
      <c r="A302" s="707">
        <v>132</v>
      </c>
      <c r="B302" s="707">
        <v>206</v>
      </c>
      <c r="C302" s="120" t="s">
        <v>3445</v>
      </c>
      <c r="D302" s="408" t="s">
        <v>303</v>
      </c>
      <c r="E302" s="117" t="s">
        <v>3004</v>
      </c>
      <c r="F302" s="708">
        <v>605</v>
      </c>
      <c r="G302" s="120" t="s">
        <v>364</v>
      </c>
      <c r="H302" s="710" t="s">
        <v>41</v>
      </c>
      <c r="I302" s="703"/>
      <c r="J302" s="703">
        <v>728</v>
      </c>
      <c r="K302" s="1044"/>
    </row>
    <row r="303" spans="1:11" s="34" customFormat="1" ht="28.5" customHeight="1">
      <c r="A303" s="707">
        <v>132</v>
      </c>
      <c r="B303" s="707">
        <v>206</v>
      </c>
      <c r="C303" s="120" t="s">
        <v>3445</v>
      </c>
      <c r="D303" s="408" t="s">
        <v>303</v>
      </c>
      <c r="E303" s="117" t="s">
        <v>3004</v>
      </c>
      <c r="F303" s="708">
        <v>606</v>
      </c>
      <c r="G303" s="1039" t="s">
        <v>3733</v>
      </c>
      <c r="H303" s="710" t="s">
        <v>41</v>
      </c>
      <c r="I303" s="703">
        <v>735</v>
      </c>
      <c r="J303" s="703">
        <v>728</v>
      </c>
      <c r="K303" s="1044"/>
    </row>
    <row r="304" spans="1:11" s="34" customFormat="1" ht="28.5" customHeight="1">
      <c r="A304" s="707">
        <v>132</v>
      </c>
      <c r="B304" s="707">
        <v>206</v>
      </c>
      <c r="C304" s="120" t="s">
        <v>3445</v>
      </c>
      <c r="D304" s="408" t="s">
        <v>303</v>
      </c>
      <c r="E304" s="117" t="s">
        <v>3004</v>
      </c>
      <c r="F304" s="708">
        <v>607</v>
      </c>
      <c r="G304" s="120" t="s">
        <v>254</v>
      </c>
      <c r="H304" s="710" t="s">
        <v>41</v>
      </c>
      <c r="I304" s="703">
        <v>735</v>
      </c>
      <c r="J304" s="703">
        <v>728</v>
      </c>
      <c r="K304" s="1044"/>
    </row>
    <row r="305" spans="1:11" s="34" customFormat="1" ht="28.5" customHeight="1">
      <c r="A305" s="707">
        <v>132</v>
      </c>
      <c r="B305" s="707">
        <v>206</v>
      </c>
      <c r="C305" s="120" t="s">
        <v>3445</v>
      </c>
      <c r="D305" s="408" t="s">
        <v>303</v>
      </c>
      <c r="E305" s="117" t="s">
        <v>3004</v>
      </c>
      <c r="F305" s="708">
        <v>610</v>
      </c>
      <c r="G305" s="120" t="s">
        <v>363</v>
      </c>
      <c r="H305" s="710" t="s">
        <v>41</v>
      </c>
      <c r="I305" s="703">
        <v>735</v>
      </c>
      <c r="J305" s="703">
        <v>728</v>
      </c>
      <c r="K305" s="1044"/>
    </row>
    <row r="306" spans="1:11" s="34" customFormat="1" ht="28.5" customHeight="1">
      <c r="A306" s="707">
        <v>132</v>
      </c>
      <c r="B306" s="707">
        <v>206</v>
      </c>
      <c r="C306" s="120" t="s">
        <v>3445</v>
      </c>
      <c r="D306" s="408" t="s">
        <v>4316</v>
      </c>
      <c r="E306" s="117" t="s">
        <v>5225</v>
      </c>
      <c r="F306" s="708">
        <v>610</v>
      </c>
      <c r="G306" s="120" t="s">
        <v>363</v>
      </c>
      <c r="H306" s="710" t="s">
        <v>41</v>
      </c>
      <c r="I306" s="703">
        <v>328</v>
      </c>
      <c r="J306" s="703"/>
      <c r="K306" s="1044" t="s">
        <v>4568</v>
      </c>
    </row>
    <row r="307" spans="1:11" s="34" customFormat="1" ht="28.5" customHeight="1">
      <c r="A307" s="707">
        <v>132</v>
      </c>
      <c r="B307" s="707">
        <v>206</v>
      </c>
      <c r="C307" s="120" t="s">
        <v>3445</v>
      </c>
      <c r="D307" s="408" t="s">
        <v>4318</v>
      </c>
      <c r="E307" s="117" t="s">
        <v>4319</v>
      </c>
      <c r="F307" s="708">
        <v>610</v>
      </c>
      <c r="G307" s="120" t="s">
        <v>363</v>
      </c>
      <c r="H307" s="710" t="s">
        <v>41</v>
      </c>
      <c r="I307" s="703">
        <v>305</v>
      </c>
      <c r="J307" s="703">
        <v>305</v>
      </c>
      <c r="K307" s="1044" t="s">
        <v>4568</v>
      </c>
    </row>
    <row r="308" spans="1:11" s="34" customFormat="1" ht="28.5" customHeight="1">
      <c r="A308" s="707">
        <v>132</v>
      </c>
      <c r="B308" s="707">
        <v>206</v>
      </c>
      <c r="C308" s="120" t="s">
        <v>3445</v>
      </c>
      <c r="D308" s="408" t="s">
        <v>4317</v>
      </c>
      <c r="E308" s="117" t="s">
        <v>5226</v>
      </c>
      <c r="F308" s="708">
        <v>610</v>
      </c>
      <c r="G308" s="120" t="s">
        <v>363</v>
      </c>
      <c r="H308" s="710" t="s">
        <v>41</v>
      </c>
      <c r="I308" s="703">
        <v>305</v>
      </c>
      <c r="J308" s="703">
        <v>305</v>
      </c>
      <c r="K308" s="1044" t="s">
        <v>4568</v>
      </c>
    </row>
    <row r="309" spans="1:11" s="34" customFormat="1" ht="28.5">
      <c r="A309" s="707">
        <v>132</v>
      </c>
      <c r="B309" s="707">
        <v>206</v>
      </c>
      <c r="C309" s="120" t="s">
        <v>3445</v>
      </c>
      <c r="D309" s="408" t="s">
        <v>5479</v>
      </c>
      <c r="E309" s="117" t="s">
        <v>3569</v>
      </c>
      <c r="F309" s="708" t="s">
        <v>5476</v>
      </c>
      <c r="G309" s="120" t="s">
        <v>4597</v>
      </c>
      <c r="H309" s="710" t="s">
        <v>41</v>
      </c>
      <c r="I309" s="703">
        <v>2515</v>
      </c>
      <c r="J309" s="703">
        <v>2767</v>
      </c>
      <c r="K309" s="1044" t="s">
        <v>5912</v>
      </c>
    </row>
    <row r="310" spans="1:11" s="34" customFormat="1" ht="28.5">
      <c r="A310" s="707">
        <v>132</v>
      </c>
      <c r="B310" s="707">
        <v>206</v>
      </c>
      <c r="C310" s="120" t="s">
        <v>3445</v>
      </c>
      <c r="D310" s="408" t="s">
        <v>5480</v>
      </c>
      <c r="E310" s="117" t="s">
        <v>3569</v>
      </c>
      <c r="F310" s="708" t="s">
        <v>5476</v>
      </c>
      <c r="G310" s="120" t="s">
        <v>4597</v>
      </c>
      <c r="H310" s="710" t="s">
        <v>41</v>
      </c>
      <c r="I310" s="703">
        <v>2091</v>
      </c>
      <c r="J310" s="703">
        <v>2300</v>
      </c>
      <c r="K310" s="1044" t="s">
        <v>5913</v>
      </c>
    </row>
    <row r="311" spans="1:11" s="34" customFormat="1" ht="28.5">
      <c r="A311" s="707">
        <v>132</v>
      </c>
      <c r="B311" s="707">
        <v>206</v>
      </c>
      <c r="C311" s="120" t="s">
        <v>3445</v>
      </c>
      <c r="D311" s="408" t="s">
        <v>5496</v>
      </c>
      <c r="E311" s="117" t="s">
        <v>3569</v>
      </c>
      <c r="F311" s="708" t="s">
        <v>5476</v>
      </c>
      <c r="G311" s="120" t="s">
        <v>4597</v>
      </c>
      <c r="H311" s="710" t="s">
        <v>41</v>
      </c>
      <c r="I311" s="703"/>
      <c r="J311" s="703">
        <v>2514</v>
      </c>
      <c r="K311" s="1044" t="s">
        <v>5914</v>
      </c>
    </row>
    <row r="312" spans="1:11" s="34" customFormat="1" ht="28.5">
      <c r="A312" s="707">
        <v>132</v>
      </c>
      <c r="B312" s="707">
        <v>206</v>
      </c>
      <c r="C312" s="120" t="s">
        <v>3445</v>
      </c>
      <c r="D312" s="408" t="s">
        <v>5481</v>
      </c>
      <c r="E312" s="117" t="s">
        <v>3569</v>
      </c>
      <c r="F312" s="708">
        <v>601</v>
      </c>
      <c r="G312" s="120" t="s">
        <v>263</v>
      </c>
      <c r="H312" s="710" t="s">
        <v>41</v>
      </c>
      <c r="I312" s="703">
        <v>735</v>
      </c>
      <c r="J312" s="703">
        <v>728</v>
      </c>
      <c r="K312" s="1044" t="s">
        <v>5478</v>
      </c>
    </row>
    <row r="313" spans="1:11" s="34" customFormat="1" ht="28.5" customHeight="1">
      <c r="A313" s="707">
        <v>132</v>
      </c>
      <c r="B313" s="707">
        <v>206</v>
      </c>
      <c r="C313" s="120" t="s">
        <v>3445</v>
      </c>
      <c r="D313" s="408" t="s">
        <v>298</v>
      </c>
      <c r="E313" s="117" t="s">
        <v>284</v>
      </c>
      <c r="F313" s="708">
        <v>603</v>
      </c>
      <c r="G313" s="120" t="s">
        <v>250</v>
      </c>
      <c r="H313" s="710" t="s">
        <v>41</v>
      </c>
      <c r="I313" s="703">
        <v>90</v>
      </c>
      <c r="J313" s="703"/>
      <c r="K313" s="1044"/>
    </row>
    <row r="314" spans="1:11" s="34" customFormat="1" ht="28.5" customHeight="1">
      <c r="A314" s="707">
        <v>132</v>
      </c>
      <c r="B314" s="707">
        <v>206</v>
      </c>
      <c r="C314" s="120" t="s">
        <v>3445</v>
      </c>
      <c r="D314" s="408" t="s">
        <v>299</v>
      </c>
      <c r="E314" s="117" t="s">
        <v>286</v>
      </c>
      <c r="F314" s="708">
        <v>603</v>
      </c>
      <c r="G314" s="120" t="s">
        <v>250</v>
      </c>
      <c r="H314" s="710" t="s">
        <v>41</v>
      </c>
      <c r="I314" s="703">
        <v>90</v>
      </c>
      <c r="J314" s="703"/>
      <c r="K314" s="1044"/>
    </row>
    <row r="315" spans="1:11" s="34" customFormat="1" ht="28.5" customHeight="1">
      <c r="A315" s="707">
        <v>132</v>
      </c>
      <c r="B315" s="707">
        <v>206</v>
      </c>
      <c r="C315" s="120" t="s">
        <v>3445</v>
      </c>
      <c r="D315" s="408" t="s">
        <v>300</v>
      </c>
      <c r="E315" s="117" t="s">
        <v>301</v>
      </c>
      <c r="F315" s="708">
        <v>603</v>
      </c>
      <c r="G315" s="120" t="s">
        <v>250</v>
      </c>
      <c r="H315" s="710" t="s">
        <v>41</v>
      </c>
      <c r="I315" s="703">
        <v>90</v>
      </c>
      <c r="J315" s="703"/>
      <c r="K315" s="1044"/>
    </row>
    <row r="316" spans="1:11" s="34" customFormat="1" ht="28.5" customHeight="1">
      <c r="A316" s="707">
        <v>132</v>
      </c>
      <c r="B316" s="707">
        <v>206</v>
      </c>
      <c r="C316" s="120" t="s">
        <v>3445</v>
      </c>
      <c r="D316" s="408" t="s">
        <v>302</v>
      </c>
      <c r="E316" s="117" t="s">
        <v>277</v>
      </c>
      <c r="F316" s="708">
        <v>603</v>
      </c>
      <c r="G316" s="120" t="s">
        <v>250</v>
      </c>
      <c r="H316" s="710" t="s">
        <v>41</v>
      </c>
      <c r="I316" s="703">
        <v>90</v>
      </c>
      <c r="J316" s="703"/>
      <c r="K316" s="1044"/>
    </row>
    <row r="317" spans="1:11" s="34" customFormat="1" ht="28.5" customHeight="1">
      <c r="A317" s="707">
        <v>132</v>
      </c>
      <c r="B317" s="707">
        <v>206</v>
      </c>
      <c r="C317" s="120" t="s">
        <v>3445</v>
      </c>
      <c r="D317" s="408" t="s">
        <v>513</v>
      </c>
      <c r="E317" s="117" t="s">
        <v>3628</v>
      </c>
      <c r="F317" s="708">
        <v>603</v>
      </c>
      <c r="G317" s="120" t="s">
        <v>250</v>
      </c>
      <c r="H317" s="710" t="s">
        <v>41</v>
      </c>
      <c r="I317" s="703">
        <v>90</v>
      </c>
      <c r="J317" s="703"/>
      <c r="K317" s="1044"/>
    </row>
    <row r="318" spans="1:11" s="34" customFormat="1" ht="28.5" customHeight="1">
      <c r="A318" s="707">
        <v>132</v>
      </c>
      <c r="B318" s="707">
        <v>206</v>
      </c>
      <c r="C318" s="120" t="s">
        <v>3445</v>
      </c>
      <c r="D318" s="408" t="s">
        <v>332</v>
      </c>
      <c r="E318" s="117" t="s">
        <v>3008</v>
      </c>
      <c r="F318" s="710">
        <v>201</v>
      </c>
      <c r="G318" s="120" t="s">
        <v>2089</v>
      </c>
      <c r="H318" s="710" t="s">
        <v>41</v>
      </c>
      <c r="I318" s="1046">
        <v>1480</v>
      </c>
      <c r="J318" s="703"/>
      <c r="K318" s="1044"/>
    </row>
    <row r="319" spans="1:11" s="34" customFormat="1" ht="28.5" customHeight="1">
      <c r="A319" s="707">
        <v>132</v>
      </c>
      <c r="B319" s="707">
        <v>206</v>
      </c>
      <c r="C319" s="120" t="s">
        <v>3445</v>
      </c>
      <c r="D319" s="408" t="s">
        <v>332</v>
      </c>
      <c r="E319" s="117" t="s">
        <v>3008</v>
      </c>
      <c r="F319" s="708">
        <v>301</v>
      </c>
      <c r="G319" s="120" t="s">
        <v>252</v>
      </c>
      <c r="H319" s="710" t="s">
        <v>41</v>
      </c>
      <c r="I319" s="703">
        <v>735</v>
      </c>
      <c r="J319" s="703"/>
      <c r="K319" s="1044"/>
    </row>
    <row r="320" spans="1:11" s="34" customFormat="1" ht="28.5" customHeight="1">
      <c r="A320" s="707">
        <v>132</v>
      </c>
      <c r="B320" s="707">
        <v>206</v>
      </c>
      <c r="C320" s="120" t="s">
        <v>3445</v>
      </c>
      <c r="D320" s="408" t="s">
        <v>333</v>
      </c>
      <c r="E320" s="117" t="s">
        <v>3593</v>
      </c>
      <c r="F320" s="708">
        <v>302</v>
      </c>
      <c r="G320" s="120" t="s">
        <v>253</v>
      </c>
      <c r="H320" s="710" t="s">
        <v>41</v>
      </c>
      <c r="I320" s="703">
        <v>735</v>
      </c>
      <c r="J320" s="703"/>
      <c r="K320" s="1044"/>
    </row>
    <row r="321" spans="1:11" s="34" customFormat="1" ht="28.5" customHeight="1">
      <c r="A321" s="707">
        <v>132</v>
      </c>
      <c r="B321" s="707">
        <v>206</v>
      </c>
      <c r="C321" s="120" t="s">
        <v>3445</v>
      </c>
      <c r="D321" s="408" t="s">
        <v>332</v>
      </c>
      <c r="E321" s="117" t="s">
        <v>3008</v>
      </c>
      <c r="F321" s="708">
        <v>606</v>
      </c>
      <c r="G321" s="1039" t="s">
        <v>3733</v>
      </c>
      <c r="H321" s="710" t="s">
        <v>41</v>
      </c>
      <c r="I321" s="703">
        <v>735</v>
      </c>
      <c r="J321" s="703"/>
      <c r="K321" s="1044"/>
    </row>
    <row r="322" spans="1:11" s="34" customFormat="1" ht="28.5" customHeight="1">
      <c r="A322" s="707">
        <v>132</v>
      </c>
      <c r="B322" s="707">
        <v>206</v>
      </c>
      <c r="C322" s="120" t="s">
        <v>3445</v>
      </c>
      <c r="D322" s="408" t="s">
        <v>332</v>
      </c>
      <c r="E322" s="117" t="s">
        <v>3008</v>
      </c>
      <c r="F322" s="708">
        <v>607</v>
      </c>
      <c r="G322" s="120" t="s">
        <v>254</v>
      </c>
      <c r="H322" s="710" t="s">
        <v>41</v>
      </c>
      <c r="I322" s="703">
        <v>735</v>
      </c>
      <c r="J322" s="703"/>
      <c r="K322" s="1044"/>
    </row>
    <row r="323" spans="1:11" s="34" customFormat="1" ht="28.5" customHeight="1">
      <c r="A323" s="707">
        <v>132</v>
      </c>
      <c r="B323" s="707">
        <v>206</v>
      </c>
      <c r="C323" s="120" t="s">
        <v>3445</v>
      </c>
      <c r="D323" s="408" t="s">
        <v>332</v>
      </c>
      <c r="E323" s="117" t="s">
        <v>3008</v>
      </c>
      <c r="F323" s="708">
        <v>610</v>
      </c>
      <c r="G323" s="120" t="s">
        <v>363</v>
      </c>
      <c r="H323" s="710" t="s">
        <v>41</v>
      </c>
      <c r="I323" s="703">
        <v>735</v>
      </c>
      <c r="J323" s="703"/>
      <c r="K323" s="1044"/>
    </row>
    <row r="324" spans="1:11" s="34" customFormat="1" ht="28.5" customHeight="1">
      <c r="A324" s="707">
        <v>132</v>
      </c>
      <c r="B324" s="707">
        <v>206</v>
      </c>
      <c r="C324" s="120" t="s">
        <v>3445</v>
      </c>
      <c r="D324" s="408" t="s">
        <v>5482</v>
      </c>
      <c r="E324" s="117" t="s">
        <v>3570</v>
      </c>
      <c r="F324" s="708" t="s">
        <v>5476</v>
      </c>
      <c r="G324" s="120" t="s">
        <v>4597</v>
      </c>
      <c r="H324" s="710" t="s">
        <v>41</v>
      </c>
      <c r="I324" s="703">
        <v>2515</v>
      </c>
      <c r="J324" s="703"/>
      <c r="K324" s="1044" t="s">
        <v>5912</v>
      </c>
    </row>
    <row r="325" spans="1:11" s="34" customFormat="1" ht="28.5" customHeight="1">
      <c r="A325" s="707">
        <v>132</v>
      </c>
      <c r="B325" s="707">
        <v>206</v>
      </c>
      <c r="C325" s="120" t="s">
        <v>3445</v>
      </c>
      <c r="D325" s="408" t="s">
        <v>5483</v>
      </c>
      <c r="E325" s="117" t="s">
        <v>3570</v>
      </c>
      <c r="F325" s="708" t="s">
        <v>5476</v>
      </c>
      <c r="G325" s="120" t="s">
        <v>4597</v>
      </c>
      <c r="H325" s="710" t="s">
        <v>41</v>
      </c>
      <c r="I325" s="703">
        <v>2091</v>
      </c>
      <c r="J325" s="703"/>
      <c r="K325" s="1044" t="s">
        <v>5913</v>
      </c>
    </row>
    <row r="326" spans="1:11" s="34" customFormat="1" ht="28.5" customHeight="1">
      <c r="A326" s="707">
        <v>132</v>
      </c>
      <c r="B326" s="707">
        <v>206</v>
      </c>
      <c r="C326" s="120" t="s">
        <v>3445</v>
      </c>
      <c r="D326" s="408" t="s">
        <v>5484</v>
      </c>
      <c r="E326" s="117" t="s">
        <v>3570</v>
      </c>
      <c r="F326" s="708">
        <v>601</v>
      </c>
      <c r="G326" s="120" t="s">
        <v>263</v>
      </c>
      <c r="H326" s="710" t="s">
        <v>41</v>
      </c>
      <c r="I326" s="703">
        <v>735</v>
      </c>
      <c r="J326" s="703"/>
      <c r="K326" s="1044" t="s">
        <v>5478</v>
      </c>
    </row>
    <row r="327" spans="1:11" s="34" customFormat="1" ht="28.5" customHeight="1">
      <c r="A327" s="707">
        <v>132</v>
      </c>
      <c r="B327" s="707">
        <v>206</v>
      </c>
      <c r="C327" s="120" t="s">
        <v>3445</v>
      </c>
      <c r="D327" s="408" t="s">
        <v>327</v>
      </c>
      <c r="E327" s="117" t="s">
        <v>284</v>
      </c>
      <c r="F327" s="708">
        <v>603</v>
      </c>
      <c r="G327" s="120" t="s">
        <v>250</v>
      </c>
      <c r="H327" s="710" t="s">
        <v>41</v>
      </c>
      <c r="I327" s="703">
        <v>90</v>
      </c>
      <c r="J327" s="703"/>
      <c r="K327" s="1044"/>
    </row>
    <row r="328" spans="1:11" s="34" customFormat="1" ht="28.5" customHeight="1">
      <c r="A328" s="707">
        <v>132</v>
      </c>
      <c r="B328" s="707">
        <v>206</v>
      </c>
      <c r="C328" s="120" t="s">
        <v>3445</v>
      </c>
      <c r="D328" s="408" t="s">
        <v>328</v>
      </c>
      <c r="E328" s="117" t="s">
        <v>286</v>
      </c>
      <c r="F328" s="708">
        <v>603</v>
      </c>
      <c r="G328" s="120" t="s">
        <v>250</v>
      </c>
      <c r="H328" s="710" t="s">
        <v>41</v>
      </c>
      <c r="I328" s="703">
        <v>90</v>
      </c>
      <c r="J328" s="703"/>
      <c r="K328" s="1044"/>
    </row>
    <row r="329" spans="1:11" s="34" customFormat="1" ht="28.5" customHeight="1">
      <c r="A329" s="707">
        <v>132</v>
      </c>
      <c r="B329" s="707">
        <v>206</v>
      </c>
      <c r="C329" s="120" t="s">
        <v>3445</v>
      </c>
      <c r="D329" s="408" t="s">
        <v>329</v>
      </c>
      <c r="E329" s="117" t="s">
        <v>301</v>
      </c>
      <c r="F329" s="708">
        <v>603</v>
      </c>
      <c r="G329" s="120" t="s">
        <v>250</v>
      </c>
      <c r="H329" s="710" t="s">
        <v>41</v>
      </c>
      <c r="I329" s="703">
        <v>90</v>
      </c>
      <c r="J329" s="703"/>
      <c r="K329" s="1044"/>
    </row>
    <row r="330" spans="1:11" s="34" customFormat="1" ht="28.5" customHeight="1">
      <c r="A330" s="707">
        <v>132</v>
      </c>
      <c r="B330" s="707">
        <v>206</v>
      </c>
      <c r="C330" s="120" t="s">
        <v>3445</v>
      </c>
      <c r="D330" s="408" t="s">
        <v>330</v>
      </c>
      <c r="E330" s="117" t="s">
        <v>277</v>
      </c>
      <c r="F330" s="708">
        <v>603</v>
      </c>
      <c r="G330" s="120" t="s">
        <v>250</v>
      </c>
      <c r="H330" s="710" t="s">
        <v>41</v>
      </c>
      <c r="I330" s="703">
        <v>90</v>
      </c>
      <c r="J330" s="703"/>
      <c r="K330" s="1044"/>
    </row>
    <row r="331" spans="1:11" s="34" customFormat="1" ht="28.5" customHeight="1">
      <c r="A331" s="707">
        <v>132</v>
      </c>
      <c r="B331" s="707">
        <v>206</v>
      </c>
      <c r="C331" s="120" t="s">
        <v>3445</v>
      </c>
      <c r="D331" s="408" t="s">
        <v>331</v>
      </c>
      <c r="E331" s="117" t="s">
        <v>3628</v>
      </c>
      <c r="F331" s="708">
        <v>603</v>
      </c>
      <c r="G331" s="120" t="s">
        <v>250</v>
      </c>
      <c r="H331" s="710" t="s">
        <v>41</v>
      </c>
      <c r="I331" s="703">
        <v>90</v>
      </c>
      <c r="J331" s="703"/>
      <c r="K331" s="1044"/>
    </row>
    <row r="332" spans="1:11" s="34" customFormat="1" ht="28.5" customHeight="1">
      <c r="A332" s="707">
        <v>132</v>
      </c>
      <c r="B332" s="707">
        <v>206</v>
      </c>
      <c r="C332" s="120" t="s">
        <v>3445</v>
      </c>
      <c r="D332" s="408" t="s">
        <v>353</v>
      </c>
      <c r="E332" s="117" t="s">
        <v>3007</v>
      </c>
      <c r="F332" s="710">
        <v>201</v>
      </c>
      <c r="G332" s="120" t="s">
        <v>2089</v>
      </c>
      <c r="H332" s="710" t="s">
        <v>41</v>
      </c>
      <c r="I332" s="1046"/>
      <c r="J332" s="1046">
        <v>1480</v>
      </c>
      <c r="K332" s="1044"/>
    </row>
    <row r="333" spans="1:11" s="34" customFormat="1" ht="28.5" customHeight="1">
      <c r="A333" s="707">
        <v>132</v>
      </c>
      <c r="B333" s="707">
        <v>206</v>
      </c>
      <c r="C333" s="120" t="s">
        <v>3445</v>
      </c>
      <c r="D333" s="408" t="s">
        <v>353</v>
      </c>
      <c r="E333" s="117" t="s">
        <v>3007</v>
      </c>
      <c r="F333" s="708">
        <v>301</v>
      </c>
      <c r="G333" s="120" t="s">
        <v>252</v>
      </c>
      <c r="H333" s="710" t="s">
        <v>41</v>
      </c>
      <c r="I333" s="703"/>
      <c r="J333" s="703">
        <v>728</v>
      </c>
      <c r="K333" s="1044"/>
    </row>
    <row r="334" spans="1:11" s="34" customFormat="1" ht="28.5" customHeight="1">
      <c r="A334" s="707">
        <v>132</v>
      </c>
      <c r="B334" s="707">
        <v>206</v>
      </c>
      <c r="C334" s="120" t="s">
        <v>3445</v>
      </c>
      <c r="D334" s="408" t="s">
        <v>354</v>
      </c>
      <c r="E334" s="117" t="s">
        <v>3638</v>
      </c>
      <c r="F334" s="708">
        <v>302</v>
      </c>
      <c r="G334" s="120" t="s">
        <v>253</v>
      </c>
      <c r="H334" s="710" t="s">
        <v>41</v>
      </c>
      <c r="I334" s="703"/>
      <c r="J334" s="703">
        <v>728</v>
      </c>
      <c r="K334" s="1044"/>
    </row>
    <row r="335" spans="1:11" s="34" customFormat="1" ht="28.5" customHeight="1">
      <c r="A335" s="707">
        <v>132</v>
      </c>
      <c r="B335" s="707">
        <v>206</v>
      </c>
      <c r="C335" s="120" t="s">
        <v>3445</v>
      </c>
      <c r="D335" s="408" t="s">
        <v>353</v>
      </c>
      <c r="E335" s="117" t="s">
        <v>3007</v>
      </c>
      <c r="F335" s="708">
        <v>605</v>
      </c>
      <c r="G335" s="120" t="s">
        <v>364</v>
      </c>
      <c r="H335" s="710" t="s">
        <v>41</v>
      </c>
      <c r="I335" s="703"/>
      <c r="J335" s="703">
        <v>728</v>
      </c>
      <c r="K335" s="1044"/>
    </row>
    <row r="336" spans="1:11" s="34" customFormat="1" ht="28.5" customHeight="1">
      <c r="A336" s="707">
        <v>132</v>
      </c>
      <c r="B336" s="707">
        <v>206</v>
      </c>
      <c r="C336" s="120" t="s">
        <v>3445</v>
      </c>
      <c r="D336" s="408" t="s">
        <v>353</v>
      </c>
      <c r="E336" s="117" t="s">
        <v>3007</v>
      </c>
      <c r="F336" s="708">
        <v>606</v>
      </c>
      <c r="G336" s="1039" t="s">
        <v>3733</v>
      </c>
      <c r="H336" s="710" t="s">
        <v>41</v>
      </c>
      <c r="I336" s="703"/>
      <c r="J336" s="703">
        <v>728</v>
      </c>
      <c r="K336" s="1044"/>
    </row>
    <row r="337" spans="1:11" s="34" customFormat="1" ht="28.5" customHeight="1">
      <c r="A337" s="707">
        <v>132</v>
      </c>
      <c r="B337" s="707">
        <v>206</v>
      </c>
      <c r="C337" s="120" t="s">
        <v>3445</v>
      </c>
      <c r="D337" s="408" t="s">
        <v>353</v>
      </c>
      <c r="E337" s="117" t="s">
        <v>3007</v>
      </c>
      <c r="F337" s="708">
        <v>607</v>
      </c>
      <c r="G337" s="120" t="s">
        <v>254</v>
      </c>
      <c r="H337" s="710" t="s">
        <v>41</v>
      </c>
      <c r="I337" s="703"/>
      <c r="J337" s="703">
        <v>728</v>
      </c>
      <c r="K337" s="1044"/>
    </row>
    <row r="338" spans="1:11" s="34" customFormat="1" ht="28.5" customHeight="1">
      <c r="A338" s="707">
        <v>132</v>
      </c>
      <c r="B338" s="707">
        <v>206</v>
      </c>
      <c r="C338" s="120" t="s">
        <v>3445</v>
      </c>
      <c r="D338" s="408" t="s">
        <v>353</v>
      </c>
      <c r="E338" s="117" t="s">
        <v>3007</v>
      </c>
      <c r="F338" s="708">
        <v>610</v>
      </c>
      <c r="G338" s="120" t="s">
        <v>363</v>
      </c>
      <c r="H338" s="710" t="s">
        <v>41</v>
      </c>
      <c r="I338" s="703"/>
      <c r="J338" s="703">
        <v>728</v>
      </c>
      <c r="K338" s="1044"/>
    </row>
    <row r="339" spans="1:11" s="34" customFormat="1" ht="28.5" customHeight="1">
      <c r="A339" s="707">
        <v>132</v>
      </c>
      <c r="B339" s="707">
        <v>206</v>
      </c>
      <c r="C339" s="120" t="s">
        <v>3445</v>
      </c>
      <c r="D339" s="408" t="s">
        <v>5485</v>
      </c>
      <c r="E339" s="117" t="s">
        <v>3631</v>
      </c>
      <c r="F339" s="708" t="s">
        <v>5476</v>
      </c>
      <c r="G339" s="120" t="s">
        <v>4597</v>
      </c>
      <c r="H339" s="710" t="s">
        <v>41</v>
      </c>
      <c r="I339" s="703"/>
      <c r="J339" s="703">
        <v>2767</v>
      </c>
      <c r="K339" s="1044" t="s">
        <v>5912</v>
      </c>
    </row>
    <row r="340" spans="1:11" s="34" customFormat="1" ht="28.5" customHeight="1">
      <c r="A340" s="707">
        <v>132</v>
      </c>
      <c r="B340" s="707">
        <v>206</v>
      </c>
      <c r="C340" s="120" t="s">
        <v>3445</v>
      </c>
      <c r="D340" s="408" t="s">
        <v>5486</v>
      </c>
      <c r="E340" s="117" t="s">
        <v>3631</v>
      </c>
      <c r="F340" s="708" t="s">
        <v>5476</v>
      </c>
      <c r="G340" s="120" t="s">
        <v>4597</v>
      </c>
      <c r="H340" s="710" t="s">
        <v>41</v>
      </c>
      <c r="I340" s="703"/>
      <c r="J340" s="703">
        <v>2300</v>
      </c>
      <c r="K340" s="1044" t="s">
        <v>5913</v>
      </c>
    </row>
    <row r="341" spans="1:11" s="34" customFormat="1" ht="28.5" customHeight="1">
      <c r="A341" s="707">
        <v>132</v>
      </c>
      <c r="B341" s="707">
        <v>206</v>
      </c>
      <c r="C341" s="120" t="s">
        <v>3445</v>
      </c>
      <c r="D341" s="408" t="s">
        <v>5497</v>
      </c>
      <c r="E341" s="117" t="s">
        <v>3631</v>
      </c>
      <c r="F341" s="708" t="s">
        <v>5476</v>
      </c>
      <c r="G341" s="120" t="s">
        <v>4597</v>
      </c>
      <c r="H341" s="710" t="s">
        <v>41</v>
      </c>
      <c r="I341" s="703"/>
      <c r="J341" s="703">
        <v>2514</v>
      </c>
      <c r="K341" s="1044" t="s">
        <v>5914</v>
      </c>
    </row>
    <row r="342" spans="1:11" s="34" customFormat="1" ht="28.5" customHeight="1">
      <c r="A342" s="707">
        <v>132</v>
      </c>
      <c r="B342" s="707">
        <v>206</v>
      </c>
      <c r="C342" s="120" t="s">
        <v>3445</v>
      </c>
      <c r="D342" s="408" t="s">
        <v>5487</v>
      </c>
      <c r="E342" s="117" t="s">
        <v>3631</v>
      </c>
      <c r="F342" s="708">
        <v>601</v>
      </c>
      <c r="G342" s="120" t="s">
        <v>263</v>
      </c>
      <c r="H342" s="710" t="s">
        <v>41</v>
      </c>
      <c r="I342" s="703"/>
      <c r="J342" s="703">
        <v>728</v>
      </c>
      <c r="K342" s="1044" t="s">
        <v>5478</v>
      </c>
    </row>
    <row r="343" spans="1:11" s="128" customFormat="1" ht="28.5" customHeight="1">
      <c r="A343" s="1031">
        <v>141</v>
      </c>
      <c r="B343" s="1032" t="s">
        <v>3000</v>
      </c>
      <c r="C343" s="1033"/>
      <c r="D343" s="1034"/>
      <c r="E343" s="1035"/>
      <c r="F343" s="1036"/>
      <c r="G343" s="1032"/>
      <c r="H343" s="1033"/>
      <c r="I343" s="1033"/>
      <c r="J343" s="1033"/>
      <c r="K343" s="1037"/>
    </row>
    <row r="344" spans="1:11" s="30" customFormat="1" ht="28.5" customHeight="1">
      <c r="A344" s="707">
        <v>141</v>
      </c>
      <c r="B344" s="1038">
        <v>39</v>
      </c>
      <c r="C344" s="120" t="s">
        <v>3003</v>
      </c>
      <c r="D344" s="408" t="s">
        <v>303</v>
      </c>
      <c r="E344" s="117" t="s">
        <v>3004</v>
      </c>
      <c r="F344" s="710">
        <v>201</v>
      </c>
      <c r="G344" s="120" t="s">
        <v>2089</v>
      </c>
      <c r="H344" s="710" t="s">
        <v>41</v>
      </c>
      <c r="I344" s="1046">
        <v>1480</v>
      </c>
      <c r="J344" s="1046">
        <v>1480</v>
      </c>
      <c r="K344" s="1044"/>
    </row>
    <row r="345" spans="1:11" s="30" customFormat="1" ht="28.5" customHeight="1">
      <c r="A345" s="707">
        <v>141</v>
      </c>
      <c r="B345" s="707">
        <v>49</v>
      </c>
      <c r="C345" s="120" t="s">
        <v>3001</v>
      </c>
      <c r="D345" s="408" t="s">
        <v>235</v>
      </c>
      <c r="E345" s="117" t="s">
        <v>3002</v>
      </c>
      <c r="F345" s="710">
        <v>201</v>
      </c>
      <c r="G345" s="120" t="s">
        <v>2089</v>
      </c>
      <c r="H345" s="710" t="s">
        <v>41</v>
      </c>
      <c r="I345" s="1046"/>
      <c r="J345" s="1046">
        <v>1480</v>
      </c>
      <c r="K345" s="1044"/>
    </row>
    <row r="346" spans="1:11" s="30" customFormat="1" ht="28.5" customHeight="1">
      <c r="A346" s="707">
        <v>141</v>
      </c>
      <c r="B346" s="707">
        <v>76</v>
      </c>
      <c r="C346" s="120" t="s">
        <v>3005</v>
      </c>
      <c r="D346" s="408" t="s">
        <v>242</v>
      </c>
      <c r="E346" s="117" t="s">
        <v>3006</v>
      </c>
      <c r="F346" s="710">
        <v>201</v>
      </c>
      <c r="G346" s="120" t="s">
        <v>2089</v>
      </c>
      <c r="H346" s="710" t="s">
        <v>41</v>
      </c>
      <c r="I346" s="1046">
        <v>1480</v>
      </c>
      <c r="J346" s="1046"/>
      <c r="K346" s="1044"/>
    </row>
    <row r="347" spans="1:11" s="34" customFormat="1" ht="28.5" customHeight="1">
      <c r="A347" s="707" t="s">
        <v>5235</v>
      </c>
      <c r="B347" s="1063">
        <v>95</v>
      </c>
      <c r="C347" s="120" t="s">
        <v>4584</v>
      </c>
      <c r="D347" s="408" t="s">
        <v>332</v>
      </c>
      <c r="E347" s="117" t="s">
        <v>3008</v>
      </c>
      <c r="F347" s="710">
        <v>201</v>
      </c>
      <c r="G347" s="120" t="s">
        <v>2089</v>
      </c>
      <c r="H347" s="710" t="s">
        <v>41</v>
      </c>
      <c r="I347" s="1046">
        <v>1480</v>
      </c>
      <c r="J347" s="703"/>
      <c r="K347" s="1044"/>
    </row>
    <row r="348" spans="1:11" s="30" customFormat="1" ht="28.5" customHeight="1">
      <c r="A348" s="707">
        <v>141</v>
      </c>
      <c r="B348" s="707">
        <v>206</v>
      </c>
      <c r="C348" s="120" t="s">
        <v>3445</v>
      </c>
      <c r="D348" s="408" t="s">
        <v>303</v>
      </c>
      <c r="E348" s="117" t="s">
        <v>3004</v>
      </c>
      <c r="F348" s="710">
        <v>201</v>
      </c>
      <c r="G348" s="120" t="s">
        <v>2089</v>
      </c>
      <c r="H348" s="710" t="s">
        <v>41</v>
      </c>
      <c r="I348" s="1046">
        <v>1480</v>
      </c>
      <c r="J348" s="1046">
        <v>1480</v>
      </c>
      <c r="K348" s="1044"/>
    </row>
    <row r="349" spans="1:11" s="30" customFormat="1" ht="28.5" customHeight="1">
      <c r="A349" s="707">
        <v>141</v>
      </c>
      <c r="B349" s="707">
        <v>206</v>
      </c>
      <c r="C349" s="120" t="s">
        <v>3445</v>
      </c>
      <c r="D349" s="408" t="s">
        <v>235</v>
      </c>
      <c r="E349" s="117" t="s">
        <v>3002</v>
      </c>
      <c r="F349" s="710">
        <v>201</v>
      </c>
      <c r="G349" s="120" t="s">
        <v>2089</v>
      </c>
      <c r="H349" s="710" t="s">
        <v>41</v>
      </c>
      <c r="I349" s="1046"/>
      <c r="J349" s="1046">
        <v>1480</v>
      </c>
      <c r="K349" s="1044"/>
    </row>
    <row r="350" spans="1:11" s="30" customFormat="1" ht="28.5" customHeight="1">
      <c r="A350" s="707">
        <v>141</v>
      </c>
      <c r="B350" s="707">
        <v>206</v>
      </c>
      <c r="C350" s="120" t="s">
        <v>3445</v>
      </c>
      <c r="D350" s="408" t="s">
        <v>242</v>
      </c>
      <c r="E350" s="117" t="s">
        <v>3006</v>
      </c>
      <c r="F350" s="710">
        <v>201</v>
      </c>
      <c r="G350" s="120" t="s">
        <v>2089</v>
      </c>
      <c r="H350" s="710" t="s">
        <v>41</v>
      </c>
      <c r="I350" s="1046">
        <v>1480</v>
      </c>
      <c r="J350" s="1046"/>
      <c r="K350" s="1044"/>
    </row>
    <row r="351" spans="1:11" s="128" customFormat="1" ht="28.5" customHeight="1">
      <c r="A351" s="1031">
        <v>142</v>
      </c>
      <c r="B351" s="1032" t="s">
        <v>3049</v>
      </c>
      <c r="C351" s="1033"/>
      <c r="D351" s="1034"/>
      <c r="E351" s="1035"/>
      <c r="F351" s="1036"/>
      <c r="G351" s="1032"/>
      <c r="H351" s="1033"/>
      <c r="I351" s="1033"/>
      <c r="J351" s="1033"/>
      <c r="K351" s="1037"/>
    </row>
    <row r="352" spans="1:11" s="30" customFormat="1" ht="28.5" customHeight="1">
      <c r="A352" s="707">
        <v>142</v>
      </c>
      <c r="B352" s="707">
        <v>79</v>
      </c>
      <c r="C352" s="120" t="s">
        <v>3037</v>
      </c>
      <c r="D352" s="408" t="s">
        <v>244</v>
      </c>
      <c r="E352" s="117" t="s">
        <v>3038</v>
      </c>
      <c r="F352" s="710">
        <v>201</v>
      </c>
      <c r="G352" s="120" t="s">
        <v>2089</v>
      </c>
      <c r="H352" s="710">
        <v>1</v>
      </c>
      <c r="I352" s="1046">
        <v>1534</v>
      </c>
      <c r="J352" s="1046">
        <v>1587</v>
      </c>
      <c r="K352" s="1044"/>
    </row>
    <row r="353" spans="1:11" s="34" customFormat="1" ht="28.5" customHeight="1">
      <c r="A353" s="707" t="s">
        <v>5236</v>
      </c>
      <c r="B353" s="707">
        <v>79</v>
      </c>
      <c r="C353" s="120" t="s">
        <v>3037</v>
      </c>
      <c r="D353" s="408" t="s">
        <v>4318</v>
      </c>
      <c r="E353" s="117" t="s">
        <v>4319</v>
      </c>
      <c r="F353" s="708">
        <v>610</v>
      </c>
      <c r="G353" s="120" t="s">
        <v>363</v>
      </c>
      <c r="H353" s="710" t="s">
        <v>41</v>
      </c>
      <c r="I353" s="703">
        <v>305</v>
      </c>
      <c r="J353" s="703">
        <v>305</v>
      </c>
      <c r="K353" s="1044" t="s">
        <v>4568</v>
      </c>
    </row>
    <row r="354" spans="1:11" s="128" customFormat="1" ht="28.5" customHeight="1">
      <c r="A354" s="1031">
        <v>149</v>
      </c>
      <c r="B354" s="1032" t="s">
        <v>4291</v>
      </c>
      <c r="C354" s="1033"/>
      <c r="D354" s="1034"/>
      <c r="E354" s="1035"/>
      <c r="F354" s="1036"/>
      <c r="G354" s="1032"/>
      <c r="H354" s="1033"/>
      <c r="I354" s="1033"/>
      <c r="J354" s="1033"/>
      <c r="K354" s="1037"/>
    </row>
    <row r="355" spans="1:11" s="30" customFormat="1" ht="28.5" customHeight="1">
      <c r="A355" s="707">
        <v>149</v>
      </c>
      <c r="B355" s="707">
        <v>76</v>
      </c>
      <c r="C355" s="120" t="s">
        <v>3005</v>
      </c>
      <c r="D355" s="408" t="s">
        <v>3050</v>
      </c>
      <c r="E355" s="117" t="s">
        <v>3051</v>
      </c>
      <c r="F355" s="710">
        <v>201</v>
      </c>
      <c r="G355" s="120" t="s">
        <v>2089</v>
      </c>
      <c r="H355" s="710" t="s">
        <v>41</v>
      </c>
      <c r="I355" s="1046">
        <v>937</v>
      </c>
      <c r="J355" s="1046"/>
      <c r="K355" s="1044"/>
    </row>
    <row r="356" spans="1:11" s="30" customFormat="1" ht="28.5" customHeight="1">
      <c r="A356" s="707">
        <v>149</v>
      </c>
      <c r="B356" s="707">
        <v>49</v>
      </c>
      <c r="C356" s="120" t="s">
        <v>3001</v>
      </c>
      <c r="D356" s="408" t="s">
        <v>3050</v>
      </c>
      <c r="E356" s="117" t="s">
        <v>3051</v>
      </c>
      <c r="F356" s="710">
        <v>201</v>
      </c>
      <c r="G356" s="120" t="s">
        <v>2089</v>
      </c>
      <c r="H356" s="710" t="s">
        <v>41</v>
      </c>
      <c r="I356" s="1046"/>
      <c r="J356" s="1046">
        <v>937</v>
      </c>
      <c r="K356" s="1044"/>
    </row>
    <row r="357" spans="1:11" s="30" customFormat="1" ht="28.5" customHeight="1">
      <c r="A357" s="707">
        <v>149</v>
      </c>
      <c r="B357" s="707">
        <v>37</v>
      </c>
      <c r="C357" s="120" t="s">
        <v>3052</v>
      </c>
      <c r="D357" s="408" t="s">
        <v>3050</v>
      </c>
      <c r="E357" s="117" t="s">
        <v>3051</v>
      </c>
      <c r="F357" s="710">
        <v>201</v>
      </c>
      <c r="G357" s="120" t="s">
        <v>2089</v>
      </c>
      <c r="H357" s="710">
        <v>1</v>
      </c>
      <c r="I357" s="1046"/>
      <c r="J357" s="1046">
        <v>937</v>
      </c>
      <c r="K357" s="1044"/>
    </row>
    <row r="358" spans="1:11" s="30" customFormat="1" ht="28.5" customHeight="1">
      <c r="A358" s="707">
        <v>149</v>
      </c>
      <c r="B358" s="707">
        <v>92</v>
      </c>
      <c r="C358" s="120" t="s">
        <v>3009</v>
      </c>
      <c r="D358" s="408" t="s">
        <v>3050</v>
      </c>
      <c r="E358" s="117" t="s">
        <v>3051</v>
      </c>
      <c r="F358" s="710">
        <v>201</v>
      </c>
      <c r="G358" s="120" t="s">
        <v>2089</v>
      </c>
      <c r="H358" s="710" t="s">
        <v>41</v>
      </c>
      <c r="I358" s="1046">
        <v>937</v>
      </c>
      <c r="J358" s="1046"/>
      <c r="K358" s="1044"/>
    </row>
    <row r="359" spans="1:11" s="30" customFormat="1" ht="28.5" customHeight="1">
      <c r="A359" s="707">
        <v>149</v>
      </c>
      <c r="B359" s="707">
        <v>22</v>
      </c>
      <c r="C359" s="120" t="s">
        <v>3039</v>
      </c>
      <c r="D359" s="408" t="s">
        <v>3050</v>
      </c>
      <c r="E359" s="117" t="s">
        <v>3051</v>
      </c>
      <c r="F359" s="710">
        <v>201</v>
      </c>
      <c r="G359" s="120" t="s">
        <v>2089</v>
      </c>
      <c r="H359" s="710" t="s">
        <v>41</v>
      </c>
      <c r="I359" s="1046"/>
      <c r="J359" s="1046">
        <v>937</v>
      </c>
      <c r="K359" s="1044"/>
    </row>
    <row r="360" spans="1:11" s="30" customFormat="1" ht="28.5" customHeight="1">
      <c r="A360" s="707">
        <v>149</v>
      </c>
      <c r="B360" s="707">
        <v>25</v>
      </c>
      <c r="C360" s="120" t="s">
        <v>3011</v>
      </c>
      <c r="D360" s="408" t="s">
        <v>3050</v>
      </c>
      <c r="E360" s="117" t="s">
        <v>3051</v>
      </c>
      <c r="F360" s="710">
        <v>201</v>
      </c>
      <c r="G360" s="120" t="s">
        <v>2089</v>
      </c>
      <c r="H360" s="710" t="s">
        <v>41</v>
      </c>
      <c r="I360" s="1046">
        <v>937</v>
      </c>
      <c r="J360" s="1046"/>
      <c r="K360" s="1044"/>
    </row>
    <row r="361" spans="1:11" s="30" customFormat="1" ht="28.5" customHeight="1">
      <c r="A361" s="707">
        <v>149</v>
      </c>
      <c r="B361" s="707">
        <v>18</v>
      </c>
      <c r="C361" s="120" t="s">
        <v>3041</v>
      </c>
      <c r="D361" s="408" t="s">
        <v>3050</v>
      </c>
      <c r="E361" s="117" t="s">
        <v>3051</v>
      </c>
      <c r="F361" s="710">
        <v>201</v>
      </c>
      <c r="G361" s="120" t="s">
        <v>2089</v>
      </c>
      <c r="H361" s="710" t="s">
        <v>41</v>
      </c>
      <c r="I361" s="1046"/>
      <c r="J361" s="1046">
        <v>937</v>
      </c>
      <c r="K361" s="1044"/>
    </row>
    <row r="362" spans="1:11" s="30" customFormat="1" ht="28.5" customHeight="1">
      <c r="A362" s="707">
        <v>149</v>
      </c>
      <c r="B362" s="707">
        <v>90</v>
      </c>
      <c r="C362" s="120" t="s">
        <v>3013</v>
      </c>
      <c r="D362" s="408" t="s">
        <v>3050</v>
      </c>
      <c r="E362" s="117" t="s">
        <v>3051</v>
      </c>
      <c r="F362" s="710">
        <v>201</v>
      </c>
      <c r="G362" s="120" t="s">
        <v>2089</v>
      </c>
      <c r="H362" s="710" t="s">
        <v>41</v>
      </c>
      <c r="I362" s="1046">
        <v>937</v>
      </c>
      <c r="J362" s="1046"/>
      <c r="K362" s="1044"/>
    </row>
    <row r="363" spans="1:11" s="30" customFormat="1" ht="28.5" customHeight="1">
      <c r="A363" s="707">
        <v>149</v>
      </c>
      <c r="B363" s="707">
        <v>21</v>
      </c>
      <c r="C363" s="120" t="s">
        <v>3043</v>
      </c>
      <c r="D363" s="408" t="s">
        <v>3050</v>
      </c>
      <c r="E363" s="117" t="s">
        <v>3051</v>
      </c>
      <c r="F363" s="710">
        <v>201</v>
      </c>
      <c r="G363" s="120" t="s">
        <v>2089</v>
      </c>
      <c r="H363" s="710" t="s">
        <v>41</v>
      </c>
      <c r="I363" s="1046"/>
      <c r="J363" s="1046">
        <v>937</v>
      </c>
      <c r="K363" s="1044"/>
    </row>
    <row r="364" spans="1:11" s="30" customFormat="1" ht="28.5" customHeight="1">
      <c r="A364" s="707">
        <v>149</v>
      </c>
      <c r="B364" s="707">
        <v>84</v>
      </c>
      <c r="C364" s="120" t="s">
        <v>3015</v>
      </c>
      <c r="D364" s="408" t="s">
        <v>3050</v>
      </c>
      <c r="E364" s="117" t="s">
        <v>3051</v>
      </c>
      <c r="F364" s="710">
        <v>201</v>
      </c>
      <c r="G364" s="120" t="s">
        <v>2089</v>
      </c>
      <c r="H364" s="710" t="s">
        <v>41</v>
      </c>
      <c r="I364" s="1046">
        <v>937</v>
      </c>
      <c r="J364" s="1046"/>
      <c r="K364" s="1044"/>
    </row>
    <row r="365" spans="1:11" s="30" customFormat="1" ht="28.5" customHeight="1">
      <c r="A365" s="707">
        <v>149</v>
      </c>
      <c r="B365" s="707">
        <v>20</v>
      </c>
      <c r="C365" s="120" t="s">
        <v>3045</v>
      </c>
      <c r="D365" s="408" t="s">
        <v>3050</v>
      </c>
      <c r="E365" s="117" t="s">
        <v>3051</v>
      </c>
      <c r="F365" s="710">
        <v>201</v>
      </c>
      <c r="G365" s="120" t="s">
        <v>2089</v>
      </c>
      <c r="H365" s="710" t="s">
        <v>41</v>
      </c>
      <c r="I365" s="1046"/>
      <c r="J365" s="1046">
        <v>937</v>
      </c>
      <c r="K365" s="1044"/>
    </row>
    <row r="366" spans="1:11" s="30" customFormat="1" ht="28.5" customHeight="1">
      <c r="A366" s="707">
        <v>149</v>
      </c>
      <c r="B366" s="707">
        <v>41</v>
      </c>
      <c r="C366" s="120" t="s">
        <v>3017</v>
      </c>
      <c r="D366" s="408" t="s">
        <v>3050</v>
      </c>
      <c r="E366" s="117" t="s">
        <v>3051</v>
      </c>
      <c r="F366" s="710">
        <v>201</v>
      </c>
      <c r="G366" s="120" t="s">
        <v>2089</v>
      </c>
      <c r="H366" s="710" t="s">
        <v>41</v>
      </c>
      <c r="I366" s="1046">
        <v>937</v>
      </c>
      <c r="J366" s="1046"/>
      <c r="K366" s="1044"/>
    </row>
    <row r="367" spans="1:11" s="30" customFormat="1" ht="28.5" customHeight="1">
      <c r="A367" s="707">
        <v>149</v>
      </c>
      <c r="B367" s="707">
        <v>19</v>
      </c>
      <c r="C367" s="120" t="s">
        <v>3047</v>
      </c>
      <c r="D367" s="408" t="s">
        <v>3050</v>
      </c>
      <c r="E367" s="117" t="s">
        <v>3051</v>
      </c>
      <c r="F367" s="710">
        <v>201</v>
      </c>
      <c r="G367" s="120" t="s">
        <v>2089</v>
      </c>
      <c r="H367" s="710" t="s">
        <v>41</v>
      </c>
      <c r="I367" s="1046"/>
      <c r="J367" s="1046">
        <v>937</v>
      </c>
      <c r="K367" s="1044"/>
    </row>
    <row r="368" spans="1:11" s="30" customFormat="1" ht="28.5" customHeight="1">
      <c r="A368" s="707">
        <v>149</v>
      </c>
      <c r="B368" s="707">
        <v>2</v>
      </c>
      <c r="C368" s="120" t="s">
        <v>3053</v>
      </c>
      <c r="D368" s="408" t="s">
        <v>3050</v>
      </c>
      <c r="E368" s="117" t="s">
        <v>3051</v>
      </c>
      <c r="F368" s="710">
        <v>201</v>
      </c>
      <c r="G368" s="120" t="s">
        <v>2089</v>
      </c>
      <c r="H368" s="710">
        <v>1</v>
      </c>
      <c r="I368" s="1046">
        <v>937</v>
      </c>
      <c r="J368" s="1046">
        <v>937</v>
      </c>
      <c r="K368" s="1044"/>
    </row>
    <row r="369" spans="1:11" s="30" customFormat="1" ht="28.5" customHeight="1">
      <c r="A369" s="707">
        <v>149</v>
      </c>
      <c r="B369" s="707">
        <v>8</v>
      </c>
      <c r="C369" s="120" t="s">
        <v>3019</v>
      </c>
      <c r="D369" s="408" t="s">
        <v>3050</v>
      </c>
      <c r="E369" s="117" t="s">
        <v>3051</v>
      </c>
      <c r="F369" s="710">
        <v>201</v>
      </c>
      <c r="G369" s="120" t="s">
        <v>2089</v>
      </c>
      <c r="H369" s="710" t="s">
        <v>41</v>
      </c>
      <c r="I369" s="1046">
        <v>937</v>
      </c>
      <c r="J369" s="1046">
        <v>937</v>
      </c>
      <c r="K369" s="1044"/>
    </row>
    <row r="370" spans="1:11" s="30" customFormat="1" ht="28.5" customHeight="1">
      <c r="A370" s="707">
        <v>149</v>
      </c>
      <c r="B370" s="707">
        <v>17</v>
      </c>
      <c r="C370" s="120" t="s">
        <v>3021</v>
      </c>
      <c r="D370" s="408" t="s">
        <v>3050</v>
      </c>
      <c r="E370" s="117" t="s">
        <v>3051</v>
      </c>
      <c r="F370" s="710">
        <v>201</v>
      </c>
      <c r="G370" s="120" t="s">
        <v>2089</v>
      </c>
      <c r="H370" s="710" t="s">
        <v>41</v>
      </c>
      <c r="I370" s="1046">
        <v>937</v>
      </c>
      <c r="J370" s="1046">
        <v>937</v>
      </c>
      <c r="K370" s="1044"/>
    </row>
    <row r="371" spans="1:11" s="30" customFormat="1" ht="28.5" customHeight="1">
      <c r="A371" s="707">
        <v>149</v>
      </c>
      <c r="B371" s="707">
        <v>24</v>
      </c>
      <c r="C371" s="120" t="s">
        <v>3023</v>
      </c>
      <c r="D371" s="408" t="s">
        <v>3050</v>
      </c>
      <c r="E371" s="117" t="s">
        <v>3051</v>
      </c>
      <c r="F371" s="710">
        <v>201</v>
      </c>
      <c r="G371" s="120" t="s">
        <v>2089</v>
      </c>
      <c r="H371" s="710" t="s">
        <v>41</v>
      </c>
      <c r="I371" s="1046">
        <v>937</v>
      </c>
      <c r="J371" s="1046">
        <v>937</v>
      </c>
      <c r="K371" s="1044"/>
    </row>
    <row r="372" spans="1:11" s="30" customFormat="1" ht="28.5" customHeight="1">
      <c r="A372" s="707">
        <v>149</v>
      </c>
      <c r="B372" s="707">
        <v>35</v>
      </c>
      <c r="C372" s="120" t="s">
        <v>3025</v>
      </c>
      <c r="D372" s="408" t="s">
        <v>3050</v>
      </c>
      <c r="E372" s="117" t="s">
        <v>3051</v>
      </c>
      <c r="F372" s="710">
        <v>201</v>
      </c>
      <c r="G372" s="120" t="s">
        <v>2089</v>
      </c>
      <c r="H372" s="710" t="s">
        <v>41</v>
      </c>
      <c r="I372" s="1046">
        <v>937</v>
      </c>
      <c r="J372" s="1046">
        <v>937</v>
      </c>
      <c r="K372" s="1044"/>
    </row>
    <row r="373" spans="1:11" s="30" customFormat="1" ht="28.5" customHeight="1">
      <c r="A373" s="707">
        <v>149</v>
      </c>
      <c r="B373" s="707">
        <v>36</v>
      </c>
      <c r="C373" s="120" t="s">
        <v>3054</v>
      </c>
      <c r="D373" s="408" t="s">
        <v>3050</v>
      </c>
      <c r="E373" s="117" t="s">
        <v>3051</v>
      </c>
      <c r="F373" s="710">
        <v>201</v>
      </c>
      <c r="G373" s="120" t="s">
        <v>2089</v>
      </c>
      <c r="H373" s="710">
        <v>1</v>
      </c>
      <c r="I373" s="1046">
        <v>937</v>
      </c>
      <c r="J373" s="1046">
        <v>937</v>
      </c>
      <c r="K373" s="1044"/>
    </row>
    <row r="374" spans="1:11" s="30" customFormat="1" ht="28.5" customHeight="1">
      <c r="A374" s="707">
        <v>149</v>
      </c>
      <c r="B374" s="707">
        <v>38</v>
      </c>
      <c r="C374" s="120" t="s">
        <v>3027</v>
      </c>
      <c r="D374" s="408" t="s">
        <v>3050</v>
      </c>
      <c r="E374" s="117" t="s">
        <v>3051</v>
      </c>
      <c r="F374" s="710">
        <v>201</v>
      </c>
      <c r="G374" s="120" t="s">
        <v>2089</v>
      </c>
      <c r="H374" s="710" t="s">
        <v>41</v>
      </c>
      <c r="I374" s="1046">
        <v>937</v>
      </c>
      <c r="J374" s="1046">
        <v>937</v>
      </c>
      <c r="K374" s="1044"/>
    </row>
    <row r="375" spans="1:11" s="30" customFormat="1" ht="28.5" customHeight="1">
      <c r="A375" s="707">
        <v>149</v>
      </c>
      <c r="B375" s="707">
        <v>45</v>
      </c>
      <c r="C375" s="120" t="s">
        <v>3029</v>
      </c>
      <c r="D375" s="408" t="s">
        <v>3050</v>
      </c>
      <c r="E375" s="117" t="s">
        <v>3051</v>
      </c>
      <c r="F375" s="710">
        <v>201</v>
      </c>
      <c r="G375" s="120" t="s">
        <v>2089</v>
      </c>
      <c r="H375" s="710" t="s">
        <v>41</v>
      </c>
      <c r="I375" s="1046">
        <v>937</v>
      </c>
      <c r="J375" s="1046">
        <v>937</v>
      </c>
      <c r="K375" s="1044"/>
    </row>
    <row r="376" spans="1:11" s="30" customFormat="1" ht="28.5" customHeight="1">
      <c r="A376" s="707">
        <v>149</v>
      </c>
      <c r="B376" s="707">
        <v>46</v>
      </c>
      <c r="C376" s="120" t="s">
        <v>3031</v>
      </c>
      <c r="D376" s="408" t="s">
        <v>3050</v>
      </c>
      <c r="E376" s="117" t="s">
        <v>3051</v>
      </c>
      <c r="F376" s="710">
        <v>201</v>
      </c>
      <c r="G376" s="120" t="s">
        <v>2089</v>
      </c>
      <c r="H376" s="710" t="s">
        <v>41</v>
      </c>
      <c r="I376" s="1046">
        <v>937</v>
      </c>
      <c r="J376" s="1046">
        <v>937</v>
      </c>
      <c r="K376" s="1044"/>
    </row>
    <row r="377" spans="1:11" s="30" customFormat="1" ht="28.5" customHeight="1">
      <c r="A377" s="707">
        <v>149</v>
      </c>
      <c r="B377" s="707">
        <v>55</v>
      </c>
      <c r="C377" s="120" t="s">
        <v>3033</v>
      </c>
      <c r="D377" s="408" t="s">
        <v>3050</v>
      </c>
      <c r="E377" s="117" t="s">
        <v>3051</v>
      </c>
      <c r="F377" s="710">
        <v>201</v>
      </c>
      <c r="G377" s="120" t="s">
        <v>2089</v>
      </c>
      <c r="H377" s="710" t="s">
        <v>41</v>
      </c>
      <c r="I377" s="1046">
        <v>937</v>
      </c>
      <c r="J377" s="1046">
        <v>937</v>
      </c>
      <c r="K377" s="1044"/>
    </row>
    <row r="378" spans="1:11" s="30" customFormat="1" ht="28.5" customHeight="1">
      <c r="A378" s="707">
        <v>149</v>
      </c>
      <c r="B378" s="707">
        <v>59</v>
      </c>
      <c r="C378" s="120" t="s">
        <v>3035</v>
      </c>
      <c r="D378" s="408" t="s">
        <v>3050</v>
      </c>
      <c r="E378" s="117" t="s">
        <v>3051</v>
      </c>
      <c r="F378" s="710">
        <v>201</v>
      </c>
      <c r="G378" s="120" t="s">
        <v>2089</v>
      </c>
      <c r="H378" s="710" t="s">
        <v>41</v>
      </c>
      <c r="I378" s="1046">
        <v>937</v>
      </c>
      <c r="J378" s="1046">
        <v>937</v>
      </c>
      <c r="K378" s="1044"/>
    </row>
    <row r="379" spans="1:11" s="30" customFormat="1" ht="28.5" customHeight="1">
      <c r="A379" s="707">
        <v>149</v>
      </c>
      <c r="B379" s="707">
        <v>65</v>
      </c>
      <c r="C379" s="120" t="s">
        <v>3055</v>
      </c>
      <c r="D379" s="408" t="s">
        <v>3050</v>
      </c>
      <c r="E379" s="117" t="s">
        <v>3051</v>
      </c>
      <c r="F379" s="710">
        <v>201</v>
      </c>
      <c r="G379" s="120" t="s">
        <v>2089</v>
      </c>
      <c r="H379" s="710">
        <v>1</v>
      </c>
      <c r="I379" s="1046">
        <v>937</v>
      </c>
      <c r="J379" s="1046">
        <v>937</v>
      </c>
      <c r="K379" s="1044"/>
    </row>
    <row r="380" spans="1:11" s="30" customFormat="1" ht="28.5" customHeight="1">
      <c r="A380" s="707">
        <v>149</v>
      </c>
      <c r="B380" s="707">
        <v>78</v>
      </c>
      <c r="C380" s="120" t="s">
        <v>3056</v>
      </c>
      <c r="D380" s="408" t="s">
        <v>3050</v>
      </c>
      <c r="E380" s="117" t="s">
        <v>3051</v>
      </c>
      <c r="F380" s="710">
        <v>201</v>
      </c>
      <c r="G380" s="120" t="s">
        <v>2089</v>
      </c>
      <c r="H380" s="710">
        <v>1</v>
      </c>
      <c r="I380" s="1046">
        <v>937</v>
      </c>
      <c r="J380" s="1046">
        <v>937</v>
      </c>
      <c r="K380" s="1044"/>
    </row>
    <row r="381" spans="1:11" s="30" customFormat="1" ht="28.5" customHeight="1">
      <c r="A381" s="707">
        <v>149</v>
      </c>
      <c r="B381" s="707">
        <v>79</v>
      </c>
      <c r="C381" s="120" t="s">
        <v>3037</v>
      </c>
      <c r="D381" s="408" t="s">
        <v>3050</v>
      </c>
      <c r="E381" s="117" t="s">
        <v>3051</v>
      </c>
      <c r="F381" s="710">
        <v>201</v>
      </c>
      <c r="G381" s="120" t="s">
        <v>2089</v>
      </c>
      <c r="H381" s="710" t="s">
        <v>41</v>
      </c>
      <c r="I381" s="1046">
        <v>937</v>
      </c>
      <c r="J381" s="1046">
        <v>937</v>
      </c>
      <c r="K381" s="1044"/>
    </row>
    <row r="382" spans="1:11" s="30" customFormat="1" ht="28.5" customHeight="1">
      <c r="A382" s="707">
        <v>149</v>
      </c>
      <c r="B382" s="707">
        <v>91</v>
      </c>
      <c r="C382" s="120" t="s">
        <v>3057</v>
      </c>
      <c r="D382" s="408" t="s">
        <v>3050</v>
      </c>
      <c r="E382" s="117" t="s">
        <v>3051</v>
      </c>
      <c r="F382" s="710">
        <v>201</v>
      </c>
      <c r="G382" s="120" t="s">
        <v>2089</v>
      </c>
      <c r="H382" s="710">
        <v>1</v>
      </c>
      <c r="I382" s="1046">
        <v>937</v>
      </c>
      <c r="J382" s="1046">
        <v>937</v>
      </c>
      <c r="K382" s="1044"/>
    </row>
    <row r="383" spans="1:11" s="128" customFormat="1" ht="28.5" customHeight="1">
      <c r="A383" s="1031">
        <v>151</v>
      </c>
      <c r="B383" s="1032" t="s">
        <v>165</v>
      </c>
      <c r="C383" s="1033"/>
      <c r="D383" s="1034"/>
      <c r="E383" s="1035"/>
      <c r="F383" s="1036"/>
      <c r="G383" s="1032"/>
      <c r="H383" s="1033"/>
      <c r="I383" s="1033"/>
      <c r="J383" s="1033"/>
      <c r="K383" s="1037"/>
    </row>
    <row r="384" spans="1:11" s="30" customFormat="1" ht="28.5" customHeight="1">
      <c r="A384" s="707">
        <v>151</v>
      </c>
      <c r="B384" s="707">
        <v>2</v>
      </c>
      <c r="C384" s="117" t="s">
        <v>385</v>
      </c>
      <c r="D384" s="408" t="s">
        <v>211</v>
      </c>
      <c r="E384" s="117" t="s">
        <v>3537</v>
      </c>
      <c r="F384" s="709">
        <v>301</v>
      </c>
      <c r="G384" s="120" t="s">
        <v>252</v>
      </c>
      <c r="H384" s="710" t="s">
        <v>41</v>
      </c>
      <c r="I384" s="1046">
        <v>845</v>
      </c>
      <c r="J384" s="1046">
        <v>845</v>
      </c>
      <c r="K384" s="1044"/>
    </row>
    <row r="385" spans="1:11" s="30" customFormat="1" ht="28.5" customHeight="1">
      <c r="A385" s="707">
        <v>151</v>
      </c>
      <c r="B385" s="707">
        <v>2</v>
      </c>
      <c r="C385" s="117" t="s">
        <v>385</v>
      </c>
      <c r="D385" s="408" t="s">
        <v>255</v>
      </c>
      <c r="E385" s="117" t="s">
        <v>3548</v>
      </c>
      <c r="F385" s="709">
        <v>302</v>
      </c>
      <c r="G385" s="120" t="s">
        <v>253</v>
      </c>
      <c r="H385" s="710" t="s">
        <v>41</v>
      </c>
      <c r="I385" s="1046">
        <v>845</v>
      </c>
      <c r="J385" s="1046">
        <v>845</v>
      </c>
      <c r="K385" s="1044"/>
    </row>
    <row r="386" spans="1:11" s="30" customFormat="1" ht="28.5" customHeight="1">
      <c r="A386" s="707">
        <v>151</v>
      </c>
      <c r="B386" s="707">
        <v>2</v>
      </c>
      <c r="C386" s="117" t="s">
        <v>385</v>
      </c>
      <c r="D386" s="408" t="s">
        <v>211</v>
      </c>
      <c r="E386" s="117" t="s">
        <v>3537</v>
      </c>
      <c r="F386" s="709">
        <v>607</v>
      </c>
      <c r="G386" s="120" t="s">
        <v>254</v>
      </c>
      <c r="H386" s="710">
        <v>1</v>
      </c>
      <c r="I386" s="1046">
        <v>845</v>
      </c>
      <c r="J386" s="1046">
        <v>845</v>
      </c>
      <c r="K386" s="1044"/>
    </row>
    <row r="387" spans="1:11" s="30" customFormat="1" ht="28.5" customHeight="1">
      <c r="A387" s="707">
        <v>151</v>
      </c>
      <c r="B387" s="707">
        <v>2</v>
      </c>
      <c r="C387" s="117" t="s">
        <v>385</v>
      </c>
      <c r="D387" s="408" t="s">
        <v>211</v>
      </c>
      <c r="E387" s="117" t="s">
        <v>3537</v>
      </c>
      <c r="F387" s="709">
        <v>610</v>
      </c>
      <c r="G387" s="120" t="s">
        <v>363</v>
      </c>
      <c r="H387" s="710" t="s">
        <v>41</v>
      </c>
      <c r="I387" s="1046">
        <v>845</v>
      </c>
      <c r="J387" s="1046">
        <v>845</v>
      </c>
      <c r="K387" s="1044"/>
    </row>
    <row r="388" spans="1:11" s="30" customFormat="1" ht="28.5" customHeight="1">
      <c r="A388" s="707">
        <v>151</v>
      </c>
      <c r="B388" s="707">
        <v>2</v>
      </c>
      <c r="C388" s="117" t="s">
        <v>385</v>
      </c>
      <c r="D388" s="408" t="s">
        <v>256</v>
      </c>
      <c r="E388" s="117" t="s">
        <v>3546</v>
      </c>
      <c r="F388" s="709">
        <v>301</v>
      </c>
      <c r="G388" s="120" t="s">
        <v>252</v>
      </c>
      <c r="H388" s="710" t="s">
        <v>41</v>
      </c>
      <c r="I388" s="1046">
        <v>845</v>
      </c>
      <c r="J388" s="1046">
        <v>845</v>
      </c>
      <c r="K388" s="1044"/>
    </row>
    <row r="389" spans="1:11" s="30" customFormat="1" ht="28.5" customHeight="1">
      <c r="A389" s="707">
        <v>151</v>
      </c>
      <c r="B389" s="707">
        <v>2</v>
      </c>
      <c r="C389" s="117" t="s">
        <v>385</v>
      </c>
      <c r="D389" s="408" t="s">
        <v>257</v>
      </c>
      <c r="E389" s="117" t="s">
        <v>3549</v>
      </c>
      <c r="F389" s="709">
        <v>302</v>
      </c>
      <c r="G389" s="120" t="s">
        <v>253</v>
      </c>
      <c r="H389" s="710" t="s">
        <v>41</v>
      </c>
      <c r="I389" s="1046">
        <v>845</v>
      </c>
      <c r="J389" s="1046">
        <v>845</v>
      </c>
      <c r="K389" s="1044"/>
    </row>
    <row r="390" spans="1:11" s="30" customFormat="1" ht="28.5" customHeight="1">
      <c r="A390" s="707">
        <v>151</v>
      </c>
      <c r="B390" s="707">
        <v>2</v>
      </c>
      <c r="C390" s="117" t="s">
        <v>385</v>
      </c>
      <c r="D390" s="408" t="s">
        <v>256</v>
      </c>
      <c r="E390" s="117" t="s">
        <v>3546</v>
      </c>
      <c r="F390" s="709">
        <v>607</v>
      </c>
      <c r="G390" s="120" t="s">
        <v>254</v>
      </c>
      <c r="H390" s="710" t="s">
        <v>41</v>
      </c>
      <c r="I390" s="1046">
        <v>845</v>
      </c>
      <c r="J390" s="1046">
        <v>845</v>
      </c>
      <c r="K390" s="1044"/>
    </row>
    <row r="391" spans="1:11" s="30" customFormat="1" ht="28.5" customHeight="1">
      <c r="A391" s="707">
        <v>151</v>
      </c>
      <c r="B391" s="707">
        <v>2</v>
      </c>
      <c r="C391" s="117" t="s">
        <v>385</v>
      </c>
      <c r="D391" s="408" t="s">
        <v>260</v>
      </c>
      <c r="E391" s="117" t="s">
        <v>3547</v>
      </c>
      <c r="F391" s="709">
        <v>601</v>
      </c>
      <c r="G391" s="120" t="s">
        <v>263</v>
      </c>
      <c r="H391" s="710" t="s">
        <v>41</v>
      </c>
      <c r="I391" s="1046">
        <v>845</v>
      </c>
      <c r="J391" s="1046">
        <v>845</v>
      </c>
      <c r="K391" s="1044"/>
    </row>
    <row r="392" spans="1:11" s="30" customFormat="1" ht="28.5" customHeight="1">
      <c r="A392" s="707">
        <v>151</v>
      </c>
      <c r="B392" s="707">
        <v>76</v>
      </c>
      <c r="C392" s="117" t="s">
        <v>458</v>
      </c>
      <c r="D392" s="408" t="s">
        <v>242</v>
      </c>
      <c r="E392" s="117" t="s">
        <v>3006</v>
      </c>
      <c r="F392" s="710">
        <v>301</v>
      </c>
      <c r="G392" s="120" t="s">
        <v>252</v>
      </c>
      <c r="H392" s="710" t="s">
        <v>41</v>
      </c>
      <c r="I392" s="1046">
        <v>287</v>
      </c>
      <c r="J392" s="1046"/>
      <c r="K392" s="1044"/>
    </row>
    <row r="393" spans="1:11" s="30" customFormat="1" ht="28.5" customHeight="1">
      <c r="A393" s="707">
        <v>151</v>
      </c>
      <c r="B393" s="707">
        <v>76</v>
      </c>
      <c r="C393" s="117" t="s">
        <v>458</v>
      </c>
      <c r="D393" s="408" t="s">
        <v>324</v>
      </c>
      <c r="E393" s="117" t="s">
        <v>3553</v>
      </c>
      <c r="F393" s="710">
        <v>302</v>
      </c>
      <c r="G393" s="120" t="s">
        <v>253</v>
      </c>
      <c r="H393" s="710" t="s">
        <v>41</v>
      </c>
      <c r="I393" s="1046">
        <v>287</v>
      </c>
      <c r="J393" s="1046"/>
      <c r="K393" s="1044"/>
    </row>
    <row r="394" spans="1:11" s="30" customFormat="1" ht="28.5" customHeight="1">
      <c r="A394" s="707">
        <v>151</v>
      </c>
      <c r="B394" s="707">
        <v>76</v>
      </c>
      <c r="C394" s="117" t="s">
        <v>458</v>
      </c>
      <c r="D394" s="408" t="s">
        <v>242</v>
      </c>
      <c r="E394" s="117" t="s">
        <v>3006</v>
      </c>
      <c r="F394" s="709">
        <v>607</v>
      </c>
      <c r="G394" s="120" t="s">
        <v>254</v>
      </c>
      <c r="H394" s="710" t="s">
        <v>41</v>
      </c>
      <c r="I394" s="1046">
        <v>287</v>
      </c>
      <c r="J394" s="1046"/>
      <c r="K394" s="1044"/>
    </row>
    <row r="395" spans="1:11" s="30" customFormat="1" ht="28.5" customHeight="1">
      <c r="A395" s="707">
        <v>151</v>
      </c>
      <c r="B395" s="707">
        <v>76</v>
      </c>
      <c r="C395" s="117" t="s">
        <v>458</v>
      </c>
      <c r="D395" s="408" t="s">
        <v>242</v>
      </c>
      <c r="E395" s="117" t="s">
        <v>3006</v>
      </c>
      <c r="F395" s="709">
        <v>610</v>
      </c>
      <c r="G395" s="120" t="s">
        <v>363</v>
      </c>
      <c r="H395" s="710" t="s">
        <v>41</v>
      </c>
      <c r="I395" s="1046">
        <v>287</v>
      </c>
      <c r="J395" s="1046"/>
      <c r="K395" s="1044"/>
    </row>
    <row r="396" spans="1:11" s="30" customFormat="1" ht="28.5" customHeight="1">
      <c r="A396" s="707">
        <v>151</v>
      </c>
      <c r="B396" s="707">
        <v>46</v>
      </c>
      <c r="C396" s="120" t="s">
        <v>3031</v>
      </c>
      <c r="D396" s="408" t="s">
        <v>233</v>
      </c>
      <c r="E396" s="117" t="s">
        <v>3032</v>
      </c>
      <c r="F396" s="709">
        <v>607</v>
      </c>
      <c r="G396" s="120" t="s">
        <v>254</v>
      </c>
      <c r="H396" s="710">
        <v>1</v>
      </c>
      <c r="I396" s="1046">
        <v>509</v>
      </c>
      <c r="J396" s="1046"/>
      <c r="K396" s="1044"/>
    </row>
    <row r="397" spans="1:11" s="30" customFormat="1" ht="28.5" customHeight="1">
      <c r="A397" s="707">
        <v>151</v>
      </c>
      <c r="B397" s="707">
        <v>46</v>
      </c>
      <c r="C397" s="120" t="s">
        <v>3031</v>
      </c>
      <c r="D397" s="408" t="s">
        <v>233</v>
      </c>
      <c r="E397" s="117" t="s">
        <v>3032</v>
      </c>
      <c r="F397" s="709">
        <v>610</v>
      </c>
      <c r="G397" s="120" t="s">
        <v>363</v>
      </c>
      <c r="H397" s="710" t="s">
        <v>41</v>
      </c>
      <c r="I397" s="1046">
        <v>509</v>
      </c>
      <c r="J397" s="1046"/>
      <c r="K397" s="1044"/>
    </row>
    <row r="398" spans="1:11" s="128" customFormat="1" ht="28.5" customHeight="1">
      <c r="A398" s="1031">
        <v>152</v>
      </c>
      <c r="B398" s="1032" t="s">
        <v>5176</v>
      </c>
      <c r="C398" s="1033"/>
      <c r="D398" s="1034"/>
      <c r="E398" s="1035"/>
      <c r="F398" s="1036"/>
      <c r="G398" s="1032"/>
      <c r="H398" s="1033"/>
      <c r="I398" s="1033"/>
      <c r="J398" s="1033"/>
      <c r="K398" s="1048" t="s">
        <v>5194</v>
      </c>
    </row>
    <row r="399" spans="1:11" s="30" customFormat="1" ht="28.5" customHeight="1">
      <c r="A399" s="707">
        <v>152</v>
      </c>
      <c r="B399" s="707">
        <v>2</v>
      </c>
      <c r="C399" s="117" t="s">
        <v>385</v>
      </c>
      <c r="D399" s="408" t="s">
        <v>211</v>
      </c>
      <c r="E399" s="117" t="s">
        <v>3537</v>
      </c>
      <c r="F399" s="709">
        <v>301</v>
      </c>
      <c r="G399" s="120" t="s">
        <v>252</v>
      </c>
      <c r="H399" s="710" t="s">
        <v>41</v>
      </c>
      <c r="I399" s="1046">
        <v>845</v>
      </c>
      <c r="J399" s="1046"/>
      <c r="K399" s="1044"/>
    </row>
    <row r="400" spans="1:11" s="30" customFormat="1" ht="28.5" customHeight="1">
      <c r="A400" s="707">
        <v>152</v>
      </c>
      <c r="B400" s="707">
        <v>2</v>
      </c>
      <c r="C400" s="117" t="s">
        <v>385</v>
      </c>
      <c r="D400" s="408" t="s">
        <v>255</v>
      </c>
      <c r="E400" s="117" t="s">
        <v>3548</v>
      </c>
      <c r="F400" s="709">
        <v>302</v>
      </c>
      <c r="G400" s="120" t="s">
        <v>253</v>
      </c>
      <c r="H400" s="710" t="s">
        <v>41</v>
      </c>
      <c r="I400" s="1046">
        <v>845</v>
      </c>
      <c r="J400" s="1046"/>
      <c r="K400" s="1044"/>
    </row>
    <row r="401" spans="1:11" s="30" customFormat="1" ht="28.5" customHeight="1">
      <c r="A401" s="707">
        <v>152</v>
      </c>
      <c r="B401" s="707">
        <v>2</v>
      </c>
      <c r="C401" s="117" t="s">
        <v>385</v>
      </c>
      <c r="D401" s="408" t="s">
        <v>211</v>
      </c>
      <c r="E401" s="117" t="s">
        <v>3537</v>
      </c>
      <c r="F401" s="709">
        <v>607</v>
      </c>
      <c r="G401" s="120" t="s">
        <v>254</v>
      </c>
      <c r="H401" s="710">
        <v>1</v>
      </c>
      <c r="I401" s="1046">
        <v>845</v>
      </c>
      <c r="J401" s="1046"/>
      <c r="K401" s="1044"/>
    </row>
    <row r="402" spans="1:11" s="30" customFormat="1" ht="28.5" customHeight="1">
      <c r="A402" s="707">
        <v>152</v>
      </c>
      <c r="B402" s="707">
        <v>2</v>
      </c>
      <c r="C402" s="117" t="s">
        <v>385</v>
      </c>
      <c r="D402" s="408" t="s">
        <v>211</v>
      </c>
      <c r="E402" s="117" t="s">
        <v>3537</v>
      </c>
      <c r="F402" s="709">
        <v>610</v>
      </c>
      <c r="G402" s="120" t="s">
        <v>363</v>
      </c>
      <c r="H402" s="710" t="s">
        <v>41</v>
      </c>
      <c r="I402" s="1046">
        <v>845</v>
      </c>
      <c r="J402" s="1046"/>
      <c r="K402" s="1044"/>
    </row>
    <row r="403" spans="1:11" s="30" customFormat="1" ht="28.5" customHeight="1">
      <c r="A403" s="707">
        <v>152</v>
      </c>
      <c r="B403" s="707">
        <v>2</v>
      </c>
      <c r="C403" s="117" t="s">
        <v>385</v>
      </c>
      <c r="D403" s="408" t="s">
        <v>256</v>
      </c>
      <c r="E403" s="117" t="s">
        <v>3546</v>
      </c>
      <c r="F403" s="709">
        <v>301</v>
      </c>
      <c r="G403" s="120" t="s">
        <v>252</v>
      </c>
      <c r="H403" s="710" t="s">
        <v>41</v>
      </c>
      <c r="I403" s="1046">
        <v>845</v>
      </c>
      <c r="J403" s="1046">
        <v>845</v>
      </c>
      <c r="K403" s="1044"/>
    </row>
    <row r="404" spans="1:11" s="30" customFormat="1" ht="28.5" customHeight="1">
      <c r="A404" s="707">
        <v>152</v>
      </c>
      <c r="B404" s="707">
        <v>2</v>
      </c>
      <c r="C404" s="117" t="s">
        <v>385</v>
      </c>
      <c r="D404" s="408" t="s">
        <v>257</v>
      </c>
      <c r="E404" s="117" t="s">
        <v>3549</v>
      </c>
      <c r="F404" s="709">
        <v>302</v>
      </c>
      <c r="G404" s="120" t="s">
        <v>253</v>
      </c>
      <c r="H404" s="710" t="s">
        <v>41</v>
      </c>
      <c r="I404" s="1046">
        <v>845</v>
      </c>
      <c r="J404" s="1046">
        <v>845</v>
      </c>
      <c r="K404" s="1044"/>
    </row>
    <row r="405" spans="1:11" s="30" customFormat="1" ht="28.5" customHeight="1">
      <c r="A405" s="707">
        <v>152</v>
      </c>
      <c r="B405" s="707">
        <v>2</v>
      </c>
      <c r="C405" s="117" t="s">
        <v>385</v>
      </c>
      <c r="D405" s="408" t="s">
        <v>256</v>
      </c>
      <c r="E405" s="117" t="s">
        <v>3546</v>
      </c>
      <c r="F405" s="709">
        <v>607</v>
      </c>
      <c r="G405" s="120" t="s">
        <v>254</v>
      </c>
      <c r="H405" s="710" t="s">
        <v>41</v>
      </c>
      <c r="I405" s="1046">
        <v>845</v>
      </c>
      <c r="J405" s="1046">
        <v>845</v>
      </c>
      <c r="K405" s="1044"/>
    </row>
    <row r="406" spans="1:11" s="30" customFormat="1" ht="28.5" customHeight="1">
      <c r="A406" s="707">
        <v>152</v>
      </c>
      <c r="B406" s="707">
        <v>2</v>
      </c>
      <c r="C406" s="117" t="s">
        <v>385</v>
      </c>
      <c r="D406" s="408" t="s">
        <v>260</v>
      </c>
      <c r="E406" s="117" t="s">
        <v>3547</v>
      </c>
      <c r="F406" s="709">
        <v>601</v>
      </c>
      <c r="G406" s="120" t="s">
        <v>263</v>
      </c>
      <c r="H406" s="710" t="s">
        <v>41</v>
      </c>
      <c r="I406" s="1046">
        <v>845</v>
      </c>
      <c r="J406" s="1046"/>
      <c r="K406" s="1044"/>
    </row>
    <row r="407" spans="1:11" s="128" customFormat="1" ht="28.5" customHeight="1">
      <c r="A407" s="1031">
        <v>153</v>
      </c>
      <c r="B407" s="1032" t="s">
        <v>5175</v>
      </c>
      <c r="C407" s="1033"/>
      <c r="D407" s="1034"/>
      <c r="E407" s="1035"/>
      <c r="F407" s="1036"/>
      <c r="G407" s="1032"/>
      <c r="H407" s="1033"/>
      <c r="I407" s="1033"/>
      <c r="J407" s="1033"/>
      <c r="K407" s="1048" t="s">
        <v>5229</v>
      </c>
    </row>
    <row r="408" spans="1:11" s="30" customFormat="1" ht="28.5" customHeight="1">
      <c r="A408" s="707">
        <v>153</v>
      </c>
      <c r="B408" s="707">
        <v>207</v>
      </c>
      <c r="C408" s="120" t="s">
        <v>3471</v>
      </c>
      <c r="D408" s="408" t="s">
        <v>211</v>
      </c>
      <c r="E408" s="117" t="s">
        <v>3537</v>
      </c>
      <c r="F408" s="709">
        <v>607</v>
      </c>
      <c r="G408" s="120" t="s">
        <v>254</v>
      </c>
      <c r="H408" s="710" t="s">
        <v>41</v>
      </c>
      <c r="I408" s="1046">
        <v>390</v>
      </c>
      <c r="J408" s="1046"/>
      <c r="K408" s="1044"/>
    </row>
    <row r="409" spans="1:11" s="30" customFormat="1" ht="28.5" customHeight="1">
      <c r="A409" s="707">
        <v>153</v>
      </c>
      <c r="B409" s="707">
        <v>207</v>
      </c>
      <c r="C409" s="120" t="s">
        <v>3471</v>
      </c>
      <c r="D409" s="408" t="s">
        <v>211</v>
      </c>
      <c r="E409" s="117" t="s">
        <v>3537</v>
      </c>
      <c r="F409" s="709">
        <v>610</v>
      </c>
      <c r="G409" s="120" t="s">
        <v>363</v>
      </c>
      <c r="H409" s="710">
        <v>1</v>
      </c>
      <c r="I409" s="1046">
        <v>390</v>
      </c>
      <c r="J409" s="1046"/>
      <c r="K409" s="1044"/>
    </row>
    <row r="410" spans="1:11" s="128" customFormat="1" ht="28.5" customHeight="1">
      <c r="A410" s="1031">
        <v>161</v>
      </c>
      <c r="B410" s="1032" t="s">
        <v>5174</v>
      </c>
      <c r="C410" s="1033"/>
      <c r="D410" s="1034"/>
      <c r="E410" s="1035"/>
      <c r="F410" s="1036"/>
      <c r="G410" s="1032"/>
      <c r="H410" s="1033"/>
      <c r="I410" s="1033"/>
      <c r="J410" s="1033"/>
      <c r="K410" s="1048"/>
    </row>
    <row r="411" spans="1:11" s="30" customFormat="1" ht="28.5" customHeight="1">
      <c r="A411" s="707">
        <v>161</v>
      </c>
      <c r="B411" s="707">
        <v>76</v>
      </c>
      <c r="C411" s="117" t="s">
        <v>458</v>
      </c>
      <c r="D411" s="408" t="s">
        <v>242</v>
      </c>
      <c r="E411" s="117" t="s">
        <v>3006</v>
      </c>
      <c r="F411" s="709">
        <v>610</v>
      </c>
      <c r="G411" s="120" t="s">
        <v>363</v>
      </c>
      <c r="H411" s="710" t="s">
        <v>41</v>
      </c>
      <c r="I411" s="1046">
        <v>504</v>
      </c>
      <c r="J411" s="1046"/>
      <c r="K411" s="1044"/>
    </row>
    <row r="412" spans="1:11" s="30" customFormat="1" ht="28.5" customHeight="1">
      <c r="A412" s="707">
        <v>161</v>
      </c>
      <c r="B412" s="707">
        <v>76</v>
      </c>
      <c r="C412" s="117" t="s">
        <v>458</v>
      </c>
      <c r="D412" s="408" t="s">
        <v>5922</v>
      </c>
      <c r="E412" s="117" t="s">
        <v>3551</v>
      </c>
      <c r="F412" s="709">
        <v>601</v>
      </c>
      <c r="G412" s="120" t="s">
        <v>263</v>
      </c>
      <c r="H412" s="710" t="s">
        <v>41</v>
      </c>
      <c r="I412" s="1046">
        <v>504</v>
      </c>
      <c r="J412" s="1046"/>
      <c r="K412" s="1044"/>
    </row>
    <row r="413" spans="1:11" s="30" customFormat="1" ht="28.5" customHeight="1">
      <c r="A413" s="707">
        <v>161</v>
      </c>
      <c r="B413" s="1063">
        <v>95</v>
      </c>
      <c r="C413" s="117" t="s">
        <v>4584</v>
      </c>
      <c r="D413" s="408" t="s">
        <v>4589</v>
      </c>
      <c r="E413" s="117" t="s">
        <v>4585</v>
      </c>
      <c r="F413" s="709">
        <v>601</v>
      </c>
      <c r="G413" s="120" t="s">
        <v>263</v>
      </c>
      <c r="H413" s="710">
        <v>1</v>
      </c>
      <c r="I413" s="1046">
        <v>504</v>
      </c>
      <c r="J413" s="1046"/>
      <c r="K413" s="1044"/>
    </row>
    <row r="414" spans="1:11" s="30" customFormat="1" ht="28.5" customHeight="1">
      <c r="A414" s="707">
        <v>161</v>
      </c>
      <c r="B414" s="1063">
        <v>95</v>
      </c>
      <c r="C414" s="117" t="s">
        <v>4584</v>
      </c>
      <c r="D414" s="408" t="s">
        <v>4589</v>
      </c>
      <c r="E414" s="117" t="s">
        <v>4585</v>
      </c>
      <c r="F414" s="709">
        <v>610</v>
      </c>
      <c r="G414" s="120" t="s">
        <v>363</v>
      </c>
      <c r="H414" s="710" t="s">
        <v>41</v>
      </c>
      <c r="I414" s="1046">
        <v>162</v>
      </c>
      <c r="J414" s="1046"/>
      <c r="K414" s="1044"/>
    </row>
    <row r="415" spans="1:11" s="30" customFormat="1" ht="28.5" customHeight="1">
      <c r="A415" s="707">
        <v>161</v>
      </c>
      <c r="B415" s="1063">
        <v>95</v>
      </c>
      <c r="C415" s="117" t="s">
        <v>4584</v>
      </c>
      <c r="D415" s="408" t="s">
        <v>4316</v>
      </c>
      <c r="E415" s="117" t="s">
        <v>5225</v>
      </c>
      <c r="F415" s="709">
        <v>610</v>
      </c>
      <c r="G415" s="120" t="s">
        <v>363</v>
      </c>
      <c r="H415" s="710" t="s">
        <v>41</v>
      </c>
      <c r="I415" s="1046">
        <v>328</v>
      </c>
      <c r="J415" s="1046"/>
      <c r="K415" s="1044" t="s">
        <v>4568</v>
      </c>
    </row>
    <row r="416" spans="1:11" s="30" customFormat="1" ht="28.5" customHeight="1">
      <c r="A416" s="707">
        <v>161</v>
      </c>
      <c r="B416" s="1063">
        <v>95</v>
      </c>
      <c r="C416" s="117" t="s">
        <v>4584</v>
      </c>
      <c r="D416" s="408" t="s">
        <v>4317</v>
      </c>
      <c r="E416" s="117" t="s">
        <v>5226</v>
      </c>
      <c r="F416" s="709">
        <v>610</v>
      </c>
      <c r="G416" s="120" t="s">
        <v>363</v>
      </c>
      <c r="H416" s="710" t="s">
        <v>41</v>
      </c>
      <c r="I416" s="1046">
        <v>305</v>
      </c>
      <c r="J416" s="1046"/>
      <c r="K416" s="1044" t="s">
        <v>4568</v>
      </c>
    </row>
    <row r="417" spans="1:11" s="30" customFormat="1" ht="28.5" customHeight="1">
      <c r="A417" s="707">
        <v>161</v>
      </c>
      <c r="B417" s="1063">
        <v>95</v>
      </c>
      <c r="C417" s="117" t="s">
        <v>4584</v>
      </c>
      <c r="D417" s="408" t="s">
        <v>2875</v>
      </c>
      <c r="E417" s="117" t="s">
        <v>4590</v>
      </c>
      <c r="F417" s="709">
        <v>610</v>
      </c>
      <c r="G417" s="120" t="s">
        <v>363</v>
      </c>
      <c r="H417" s="710" t="s">
        <v>41</v>
      </c>
      <c r="I417" s="1046">
        <v>220</v>
      </c>
      <c r="J417" s="1046"/>
      <c r="K417" s="1044"/>
    </row>
    <row r="418" spans="1:11" s="30" customFormat="1" ht="28.5" customHeight="1">
      <c r="A418" s="707">
        <v>161</v>
      </c>
      <c r="B418" s="1063">
        <v>95</v>
      </c>
      <c r="C418" s="117" t="s">
        <v>4584</v>
      </c>
      <c r="D418" s="408" t="s">
        <v>2876</v>
      </c>
      <c r="E418" s="117" t="s">
        <v>2877</v>
      </c>
      <c r="F418" s="709">
        <v>603</v>
      </c>
      <c r="G418" s="120" t="s">
        <v>250</v>
      </c>
      <c r="H418" s="710" t="s">
        <v>41</v>
      </c>
      <c r="I418" s="703">
        <v>90</v>
      </c>
      <c r="J418" s="1046"/>
      <c r="K418" s="1044"/>
    </row>
    <row r="419" spans="1:11" s="30" customFormat="1" ht="28.5" customHeight="1">
      <c r="A419" s="707">
        <v>161</v>
      </c>
      <c r="B419" s="1063">
        <v>95</v>
      </c>
      <c r="C419" s="117" t="s">
        <v>4584</v>
      </c>
      <c r="D419" s="408" t="s">
        <v>4591</v>
      </c>
      <c r="E419" s="117" t="s">
        <v>4592</v>
      </c>
      <c r="F419" s="709">
        <v>603</v>
      </c>
      <c r="G419" s="120" t="s">
        <v>250</v>
      </c>
      <c r="H419" s="710" t="s">
        <v>41</v>
      </c>
      <c r="I419" s="703">
        <v>90</v>
      </c>
      <c r="J419" s="1046"/>
      <c r="K419" s="1044"/>
    </row>
    <row r="420" spans="1:11" s="128" customFormat="1" ht="28.5" customHeight="1">
      <c r="A420" s="1031">
        <v>162</v>
      </c>
      <c r="B420" s="1032" t="s">
        <v>5173</v>
      </c>
      <c r="C420" s="1033"/>
      <c r="D420" s="1034"/>
      <c r="E420" s="1035"/>
      <c r="F420" s="1036"/>
      <c r="G420" s="1032"/>
      <c r="H420" s="1033"/>
      <c r="I420" s="1033"/>
      <c r="J420" s="1033"/>
      <c r="K420" s="1037"/>
    </row>
    <row r="421" spans="1:11" s="30" customFormat="1" ht="28.5" customHeight="1">
      <c r="A421" s="707">
        <v>162</v>
      </c>
      <c r="B421" s="707" t="s">
        <v>3422</v>
      </c>
      <c r="C421" s="117" t="s">
        <v>3421</v>
      </c>
      <c r="D421" s="408" t="s">
        <v>235</v>
      </c>
      <c r="E421" s="117" t="s">
        <v>3002</v>
      </c>
      <c r="F421" s="709">
        <v>606</v>
      </c>
      <c r="G421" s="1039" t="s">
        <v>3733</v>
      </c>
      <c r="H421" s="710" t="s">
        <v>41</v>
      </c>
      <c r="I421" s="1046"/>
      <c r="J421" s="703">
        <v>424</v>
      </c>
      <c r="K421" s="1044"/>
    </row>
    <row r="422" spans="1:11" s="30" customFormat="1" ht="28.5" customHeight="1">
      <c r="A422" s="707">
        <v>162</v>
      </c>
      <c r="B422" s="707" t="s">
        <v>3422</v>
      </c>
      <c r="C422" s="117" t="s">
        <v>3421</v>
      </c>
      <c r="D422" s="408" t="s">
        <v>235</v>
      </c>
      <c r="E422" s="117" t="s">
        <v>3002</v>
      </c>
      <c r="F422" s="709">
        <v>610</v>
      </c>
      <c r="G422" s="120" t="s">
        <v>363</v>
      </c>
      <c r="H422" s="710" t="s">
        <v>41</v>
      </c>
      <c r="I422" s="1046"/>
      <c r="J422" s="703">
        <v>424</v>
      </c>
      <c r="K422" s="1044"/>
    </row>
    <row r="423" spans="1:11" s="30" customFormat="1" ht="28.5" customHeight="1">
      <c r="A423" s="707">
        <v>162</v>
      </c>
      <c r="B423" s="707">
        <v>206</v>
      </c>
      <c r="C423" s="117" t="s">
        <v>3445</v>
      </c>
      <c r="D423" s="408" t="s">
        <v>235</v>
      </c>
      <c r="E423" s="117" t="s">
        <v>3002</v>
      </c>
      <c r="F423" s="709">
        <v>606</v>
      </c>
      <c r="G423" s="1039" t="s">
        <v>3733</v>
      </c>
      <c r="H423" s="710">
        <v>1</v>
      </c>
      <c r="I423" s="1046"/>
      <c r="J423" s="703">
        <v>424</v>
      </c>
      <c r="K423" s="1044"/>
    </row>
    <row r="424" spans="1:11" s="30" customFormat="1" ht="28.5" customHeight="1">
      <c r="A424" s="707">
        <v>162</v>
      </c>
      <c r="B424" s="707">
        <v>206</v>
      </c>
      <c r="C424" s="117" t="s">
        <v>3445</v>
      </c>
      <c r="D424" s="408" t="s">
        <v>235</v>
      </c>
      <c r="E424" s="117" t="s">
        <v>3002</v>
      </c>
      <c r="F424" s="709">
        <v>610</v>
      </c>
      <c r="G424" s="120" t="s">
        <v>363</v>
      </c>
      <c r="H424" s="710" t="s">
        <v>41</v>
      </c>
      <c r="I424" s="1046"/>
      <c r="J424" s="703">
        <v>424</v>
      </c>
      <c r="K424" s="1044"/>
    </row>
    <row r="425" spans="1:11" s="128" customFormat="1" ht="28.5" customHeight="1">
      <c r="A425" s="1031">
        <v>164</v>
      </c>
      <c r="B425" s="1032" t="s">
        <v>5191</v>
      </c>
      <c r="C425" s="1033"/>
      <c r="D425" s="1034"/>
      <c r="E425" s="1035"/>
      <c r="F425" s="1036"/>
      <c r="G425" s="1032"/>
      <c r="H425" s="1033"/>
      <c r="I425" s="1033"/>
      <c r="J425" s="1033"/>
      <c r="K425" s="1048" t="s">
        <v>5227</v>
      </c>
    </row>
    <row r="426" spans="1:11" s="30" customFormat="1" ht="28.5" customHeight="1">
      <c r="A426" s="707">
        <v>164</v>
      </c>
      <c r="B426" s="707">
        <v>207</v>
      </c>
      <c r="C426" s="120" t="s">
        <v>3471</v>
      </c>
      <c r="D426" s="408" t="s">
        <v>211</v>
      </c>
      <c r="E426" s="117" t="s">
        <v>3537</v>
      </c>
      <c r="F426" s="709">
        <v>610</v>
      </c>
      <c r="G426" s="120" t="s">
        <v>363</v>
      </c>
      <c r="H426" s="710" t="s">
        <v>41</v>
      </c>
      <c r="I426" s="1046">
        <v>390</v>
      </c>
      <c r="J426" s="1046"/>
      <c r="K426" s="1044"/>
    </row>
    <row r="427" spans="1:11" s="128" customFormat="1" ht="28.5" customHeight="1">
      <c r="A427" s="1031">
        <v>165</v>
      </c>
      <c r="B427" s="1032" t="s">
        <v>5172</v>
      </c>
      <c r="C427" s="1033"/>
      <c r="D427" s="1034"/>
      <c r="E427" s="1035"/>
      <c r="F427" s="1036"/>
      <c r="G427" s="1032"/>
      <c r="H427" s="1033"/>
      <c r="I427" s="1033"/>
      <c r="J427" s="1033"/>
      <c r="K427" s="1048"/>
    </row>
    <row r="428" spans="1:11" s="30" customFormat="1" ht="28.5" customHeight="1">
      <c r="A428" s="707">
        <v>165</v>
      </c>
      <c r="B428" s="707">
        <v>41</v>
      </c>
      <c r="C428" s="117" t="s">
        <v>3017</v>
      </c>
      <c r="D428" s="408" t="s">
        <v>220</v>
      </c>
      <c r="E428" s="117" t="s">
        <v>3018</v>
      </c>
      <c r="F428" s="709">
        <v>301</v>
      </c>
      <c r="G428" s="120" t="s">
        <v>252</v>
      </c>
      <c r="H428" s="710" t="s">
        <v>41</v>
      </c>
      <c r="I428" s="1046">
        <v>643</v>
      </c>
      <c r="J428" s="1046"/>
      <c r="K428" s="1044"/>
    </row>
    <row r="429" spans="1:11" s="30" customFormat="1" ht="28.5" customHeight="1">
      <c r="A429" s="707">
        <v>165</v>
      </c>
      <c r="B429" s="707">
        <v>41</v>
      </c>
      <c r="C429" s="117" t="s">
        <v>3017</v>
      </c>
      <c r="D429" s="408" t="s">
        <v>271</v>
      </c>
      <c r="E429" s="117" t="s">
        <v>3606</v>
      </c>
      <c r="F429" s="709">
        <v>302</v>
      </c>
      <c r="G429" s="120" t="s">
        <v>253</v>
      </c>
      <c r="H429" s="710" t="s">
        <v>41</v>
      </c>
      <c r="I429" s="1046">
        <v>643</v>
      </c>
      <c r="J429" s="1046"/>
      <c r="K429" s="1044"/>
    </row>
    <row r="430" spans="1:11" s="30" customFormat="1" ht="28.5" customHeight="1">
      <c r="A430" s="707">
        <v>165</v>
      </c>
      <c r="B430" s="707">
        <v>41</v>
      </c>
      <c r="C430" s="117" t="s">
        <v>3017</v>
      </c>
      <c r="D430" s="408" t="s">
        <v>220</v>
      </c>
      <c r="E430" s="117" t="s">
        <v>3018</v>
      </c>
      <c r="F430" s="709">
        <v>607</v>
      </c>
      <c r="G430" s="120" t="s">
        <v>254</v>
      </c>
      <c r="H430" s="710">
        <v>1</v>
      </c>
      <c r="I430" s="1046">
        <v>643</v>
      </c>
      <c r="J430" s="1046"/>
      <c r="K430" s="1044"/>
    </row>
    <row r="431" spans="1:11" s="30" customFormat="1" ht="28.5" customHeight="1">
      <c r="A431" s="707">
        <v>165</v>
      </c>
      <c r="B431" s="707">
        <v>41</v>
      </c>
      <c r="C431" s="117" t="s">
        <v>3017</v>
      </c>
      <c r="D431" s="408" t="s">
        <v>220</v>
      </c>
      <c r="E431" s="117" t="s">
        <v>3018</v>
      </c>
      <c r="F431" s="709">
        <v>610</v>
      </c>
      <c r="G431" s="120" t="s">
        <v>363</v>
      </c>
      <c r="H431" s="710" t="s">
        <v>41</v>
      </c>
      <c r="I431" s="1046">
        <v>643</v>
      </c>
      <c r="J431" s="1046"/>
      <c r="K431" s="1044"/>
    </row>
    <row r="432" spans="1:11" s="34" customFormat="1" ht="28.5" customHeight="1">
      <c r="A432" s="707">
        <v>165</v>
      </c>
      <c r="B432" s="707">
        <v>41</v>
      </c>
      <c r="C432" s="117" t="s">
        <v>3017</v>
      </c>
      <c r="D432" s="408" t="s">
        <v>5470</v>
      </c>
      <c r="E432" s="117" t="s">
        <v>5471</v>
      </c>
      <c r="F432" s="709">
        <v>601</v>
      </c>
      <c r="G432" s="120" t="s">
        <v>263</v>
      </c>
      <c r="H432" s="710" t="s">
        <v>41</v>
      </c>
      <c r="I432" s="1046">
        <v>643</v>
      </c>
      <c r="J432" s="1046"/>
      <c r="K432" s="1044"/>
    </row>
    <row r="433" spans="1:11" s="34" customFormat="1" ht="28.5" customHeight="1">
      <c r="A433" s="707">
        <v>165</v>
      </c>
      <c r="B433" s="707">
        <v>41</v>
      </c>
      <c r="C433" s="117" t="s">
        <v>3017</v>
      </c>
      <c r="D433" s="408" t="s">
        <v>5491</v>
      </c>
      <c r="E433" s="117" t="s">
        <v>5471</v>
      </c>
      <c r="F433" s="708" t="s">
        <v>5476</v>
      </c>
      <c r="G433" s="120" t="s">
        <v>4597</v>
      </c>
      <c r="H433" s="710" t="s">
        <v>41</v>
      </c>
      <c r="I433" s="703">
        <v>2285</v>
      </c>
      <c r="J433" s="703"/>
      <c r="K433" s="1044" t="s">
        <v>5914</v>
      </c>
    </row>
    <row r="434" spans="1:11" s="128" customFormat="1" ht="28.5" customHeight="1">
      <c r="A434" s="1031">
        <v>169</v>
      </c>
      <c r="B434" s="1032" t="s">
        <v>4285</v>
      </c>
      <c r="C434" s="1033"/>
      <c r="D434" s="1034"/>
      <c r="E434" s="1035"/>
      <c r="F434" s="1036"/>
      <c r="G434" s="1032"/>
      <c r="H434" s="1033"/>
      <c r="I434" s="1033"/>
      <c r="J434" s="1033"/>
      <c r="K434" s="1048" t="s">
        <v>5227</v>
      </c>
    </row>
    <row r="435" spans="1:11" s="34" customFormat="1" ht="28.5" customHeight="1">
      <c r="A435" s="707">
        <v>169</v>
      </c>
      <c r="B435" s="707">
        <v>2</v>
      </c>
      <c r="C435" s="120" t="s">
        <v>385</v>
      </c>
      <c r="D435" s="408" t="s">
        <v>211</v>
      </c>
      <c r="E435" s="117" t="s">
        <v>3537</v>
      </c>
      <c r="F435" s="708">
        <v>301</v>
      </c>
      <c r="G435" s="120" t="s">
        <v>252</v>
      </c>
      <c r="H435" s="710" t="s">
        <v>41</v>
      </c>
      <c r="I435" s="1046"/>
      <c r="J435" s="703">
        <v>750</v>
      </c>
      <c r="K435" s="1044"/>
    </row>
    <row r="436" spans="1:11" s="34" customFormat="1" ht="28.5" customHeight="1">
      <c r="A436" s="707">
        <v>169</v>
      </c>
      <c r="B436" s="707">
        <v>2</v>
      </c>
      <c r="C436" s="120" t="s">
        <v>385</v>
      </c>
      <c r="D436" s="408" t="s">
        <v>255</v>
      </c>
      <c r="E436" s="117" t="s">
        <v>3548</v>
      </c>
      <c r="F436" s="708">
        <v>302</v>
      </c>
      <c r="G436" s="120" t="s">
        <v>253</v>
      </c>
      <c r="H436" s="710" t="s">
        <v>41</v>
      </c>
      <c r="I436" s="1046"/>
      <c r="J436" s="703">
        <v>750</v>
      </c>
      <c r="K436" s="1044"/>
    </row>
    <row r="437" spans="1:11" s="34" customFormat="1" ht="28.5" customHeight="1">
      <c r="A437" s="707">
        <v>169</v>
      </c>
      <c r="B437" s="707">
        <v>2</v>
      </c>
      <c r="C437" s="120" t="s">
        <v>385</v>
      </c>
      <c r="D437" s="408" t="s">
        <v>211</v>
      </c>
      <c r="E437" s="117" t="s">
        <v>3537</v>
      </c>
      <c r="F437" s="708">
        <v>607</v>
      </c>
      <c r="G437" s="120" t="s">
        <v>254</v>
      </c>
      <c r="H437" s="710" t="s">
        <v>41</v>
      </c>
      <c r="I437" s="1046"/>
      <c r="J437" s="703">
        <v>750</v>
      </c>
      <c r="K437" s="1044"/>
    </row>
    <row r="438" spans="1:11" s="34" customFormat="1" ht="28.5" customHeight="1">
      <c r="A438" s="707">
        <v>169</v>
      </c>
      <c r="B438" s="707">
        <v>2</v>
      </c>
      <c r="C438" s="120" t="s">
        <v>385</v>
      </c>
      <c r="D438" s="408" t="s">
        <v>211</v>
      </c>
      <c r="E438" s="117" t="s">
        <v>3537</v>
      </c>
      <c r="F438" s="708">
        <v>610</v>
      </c>
      <c r="G438" s="120" t="s">
        <v>363</v>
      </c>
      <c r="H438" s="710" t="s">
        <v>41</v>
      </c>
      <c r="I438" s="1046"/>
      <c r="J438" s="703">
        <v>750</v>
      </c>
      <c r="K438" s="1044"/>
    </row>
    <row r="439" spans="1:11" s="34" customFormat="1" ht="28.5" customHeight="1">
      <c r="A439" s="707">
        <v>169</v>
      </c>
      <c r="B439" s="707">
        <v>2</v>
      </c>
      <c r="C439" s="120" t="s">
        <v>385</v>
      </c>
      <c r="D439" s="408" t="s">
        <v>260</v>
      </c>
      <c r="E439" s="117" t="s">
        <v>3547</v>
      </c>
      <c r="F439" s="708">
        <v>601</v>
      </c>
      <c r="G439" s="120" t="s">
        <v>263</v>
      </c>
      <c r="H439" s="710" t="s">
        <v>41</v>
      </c>
      <c r="I439" s="1046"/>
      <c r="J439" s="703">
        <v>750</v>
      </c>
      <c r="K439" s="1044"/>
    </row>
    <row r="440" spans="1:11" s="34" customFormat="1" ht="28.5" customHeight="1">
      <c r="A440" s="707">
        <v>169</v>
      </c>
      <c r="B440" s="707">
        <v>3</v>
      </c>
      <c r="C440" s="120" t="s">
        <v>391</v>
      </c>
      <c r="D440" s="408" t="s">
        <v>212</v>
      </c>
      <c r="E440" s="117" t="s">
        <v>3555</v>
      </c>
      <c r="F440" s="708">
        <v>301</v>
      </c>
      <c r="G440" s="120" t="s">
        <v>252</v>
      </c>
      <c r="H440" s="710" t="s">
        <v>41</v>
      </c>
      <c r="I440" s="703">
        <v>632</v>
      </c>
      <c r="J440" s="703">
        <v>780</v>
      </c>
      <c r="K440" s="1044"/>
    </row>
    <row r="441" spans="1:11" s="34" customFormat="1" ht="28.5" customHeight="1">
      <c r="A441" s="707">
        <v>169</v>
      </c>
      <c r="B441" s="707">
        <v>3</v>
      </c>
      <c r="C441" s="120" t="s">
        <v>391</v>
      </c>
      <c r="D441" s="408" t="s">
        <v>265</v>
      </c>
      <c r="E441" s="117" t="s">
        <v>3594</v>
      </c>
      <c r="F441" s="708">
        <v>302</v>
      </c>
      <c r="G441" s="120" t="s">
        <v>253</v>
      </c>
      <c r="H441" s="710" t="s">
        <v>41</v>
      </c>
      <c r="I441" s="703">
        <v>632</v>
      </c>
      <c r="J441" s="703">
        <v>780</v>
      </c>
      <c r="K441" s="1044"/>
    </row>
    <row r="442" spans="1:11" s="34" customFormat="1" ht="28.5" customHeight="1">
      <c r="A442" s="707">
        <v>169</v>
      </c>
      <c r="B442" s="707">
        <v>3</v>
      </c>
      <c r="C442" s="120" t="s">
        <v>391</v>
      </c>
      <c r="D442" s="408" t="s">
        <v>212</v>
      </c>
      <c r="E442" s="117" t="s">
        <v>3555</v>
      </c>
      <c r="F442" s="708">
        <v>607</v>
      </c>
      <c r="G442" s="120" t="s">
        <v>254</v>
      </c>
      <c r="H442" s="710" t="s">
        <v>41</v>
      </c>
      <c r="I442" s="703">
        <v>632</v>
      </c>
      <c r="J442" s="703">
        <v>780</v>
      </c>
      <c r="K442" s="1044"/>
    </row>
    <row r="443" spans="1:11" s="34" customFormat="1" ht="28.5" customHeight="1">
      <c r="A443" s="707">
        <v>169</v>
      </c>
      <c r="B443" s="707">
        <v>3</v>
      </c>
      <c r="C443" s="120" t="s">
        <v>391</v>
      </c>
      <c r="D443" s="408" t="s">
        <v>212</v>
      </c>
      <c r="E443" s="117" t="s">
        <v>3555</v>
      </c>
      <c r="F443" s="708">
        <v>610</v>
      </c>
      <c r="G443" s="120" t="s">
        <v>363</v>
      </c>
      <c r="H443" s="710" t="s">
        <v>41</v>
      </c>
      <c r="I443" s="703">
        <v>632</v>
      </c>
      <c r="J443" s="703">
        <v>780</v>
      </c>
      <c r="K443" s="1044"/>
    </row>
    <row r="444" spans="1:11" s="34" customFormat="1" ht="28.5" customHeight="1">
      <c r="A444" s="707">
        <v>169</v>
      </c>
      <c r="B444" s="707">
        <v>3</v>
      </c>
      <c r="C444" s="120" t="s">
        <v>391</v>
      </c>
      <c r="D444" s="408" t="s">
        <v>264</v>
      </c>
      <c r="E444" s="117" t="s">
        <v>3571</v>
      </c>
      <c r="F444" s="708">
        <v>601</v>
      </c>
      <c r="G444" s="120" t="s">
        <v>263</v>
      </c>
      <c r="H444" s="710" t="s">
        <v>41</v>
      </c>
      <c r="I444" s="703">
        <v>632</v>
      </c>
      <c r="J444" s="703">
        <v>780</v>
      </c>
      <c r="K444" s="1044"/>
    </row>
    <row r="445" spans="1:11" s="34" customFormat="1" ht="28.5" customHeight="1">
      <c r="A445" s="707">
        <v>169</v>
      </c>
      <c r="B445" s="707">
        <v>32</v>
      </c>
      <c r="C445" s="120" t="s">
        <v>3434</v>
      </c>
      <c r="D445" s="408" t="s">
        <v>215</v>
      </c>
      <c r="E445" s="117" t="s">
        <v>3595</v>
      </c>
      <c r="F445" s="708">
        <v>301</v>
      </c>
      <c r="G445" s="120" t="s">
        <v>252</v>
      </c>
      <c r="H445" s="710" t="s">
        <v>41</v>
      </c>
      <c r="I445" s="703">
        <v>387</v>
      </c>
      <c r="J445" s="703">
        <v>405</v>
      </c>
      <c r="K445" s="1044"/>
    </row>
    <row r="446" spans="1:11" s="34" customFormat="1" ht="28.5" customHeight="1">
      <c r="A446" s="707">
        <v>169</v>
      </c>
      <c r="B446" s="707">
        <v>32</v>
      </c>
      <c r="C446" s="120" t="s">
        <v>3434</v>
      </c>
      <c r="D446" s="408" t="s">
        <v>289</v>
      </c>
      <c r="E446" s="117" t="s">
        <v>3596</v>
      </c>
      <c r="F446" s="708">
        <v>302</v>
      </c>
      <c r="G446" s="120" t="s">
        <v>253</v>
      </c>
      <c r="H446" s="710" t="s">
        <v>41</v>
      </c>
      <c r="I446" s="703">
        <v>387</v>
      </c>
      <c r="J446" s="703">
        <v>405</v>
      </c>
      <c r="K446" s="1044"/>
    </row>
    <row r="447" spans="1:11" s="34" customFormat="1" ht="28.5" customHeight="1">
      <c r="A447" s="707">
        <v>169</v>
      </c>
      <c r="B447" s="707">
        <v>32</v>
      </c>
      <c r="C447" s="120" t="s">
        <v>3434</v>
      </c>
      <c r="D447" s="408" t="s">
        <v>215</v>
      </c>
      <c r="E447" s="117" t="s">
        <v>3595</v>
      </c>
      <c r="F447" s="708">
        <v>607</v>
      </c>
      <c r="G447" s="120" t="s">
        <v>254</v>
      </c>
      <c r="H447" s="710" t="s">
        <v>41</v>
      </c>
      <c r="I447" s="703">
        <v>387</v>
      </c>
      <c r="J447" s="703">
        <v>405</v>
      </c>
      <c r="K447" s="1044"/>
    </row>
    <row r="448" spans="1:11" s="34" customFormat="1" ht="28.5" customHeight="1">
      <c r="A448" s="707">
        <v>169</v>
      </c>
      <c r="B448" s="707">
        <v>32</v>
      </c>
      <c r="C448" s="120" t="s">
        <v>3434</v>
      </c>
      <c r="D448" s="408" t="s">
        <v>215</v>
      </c>
      <c r="E448" s="117" t="s">
        <v>3595</v>
      </c>
      <c r="F448" s="708">
        <v>610</v>
      </c>
      <c r="G448" s="120" t="s">
        <v>363</v>
      </c>
      <c r="H448" s="710" t="s">
        <v>41</v>
      </c>
      <c r="I448" s="703">
        <v>387</v>
      </c>
      <c r="J448" s="703">
        <v>405</v>
      </c>
      <c r="K448" s="1044"/>
    </row>
    <row r="449" spans="1:11" s="34" customFormat="1" ht="28.5" customHeight="1">
      <c r="A449" s="707">
        <v>169</v>
      </c>
      <c r="B449" s="707">
        <v>32</v>
      </c>
      <c r="C449" s="120" t="s">
        <v>3434</v>
      </c>
      <c r="D449" s="408" t="s">
        <v>288</v>
      </c>
      <c r="E449" s="117" t="s">
        <v>3572</v>
      </c>
      <c r="F449" s="708">
        <v>601</v>
      </c>
      <c r="G449" s="120" t="s">
        <v>263</v>
      </c>
      <c r="H449" s="710" t="s">
        <v>41</v>
      </c>
      <c r="I449" s="703">
        <v>387</v>
      </c>
      <c r="J449" s="703">
        <v>405</v>
      </c>
      <c r="K449" s="1044"/>
    </row>
    <row r="450" spans="1:11" s="34" customFormat="1" ht="28.5" customHeight="1">
      <c r="A450" s="707">
        <v>169</v>
      </c>
      <c r="B450" s="707">
        <v>8</v>
      </c>
      <c r="C450" s="120" t="s">
        <v>394</v>
      </c>
      <c r="D450" s="408" t="s">
        <v>213</v>
      </c>
      <c r="E450" s="117" t="s">
        <v>3020</v>
      </c>
      <c r="F450" s="708">
        <v>301</v>
      </c>
      <c r="G450" s="120" t="s">
        <v>252</v>
      </c>
      <c r="H450" s="710" t="s">
        <v>41</v>
      </c>
      <c r="I450" s="703">
        <v>620</v>
      </c>
      <c r="J450" s="703">
        <v>673</v>
      </c>
      <c r="K450" s="1044"/>
    </row>
    <row r="451" spans="1:11" s="34" customFormat="1" ht="28.5" customHeight="1">
      <c r="A451" s="707">
        <v>169</v>
      </c>
      <c r="B451" s="707">
        <v>8</v>
      </c>
      <c r="C451" s="120" t="s">
        <v>394</v>
      </c>
      <c r="D451" s="408" t="s">
        <v>267</v>
      </c>
      <c r="E451" s="117" t="s">
        <v>3597</v>
      </c>
      <c r="F451" s="708">
        <v>302</v>
      </c>
      <c r="G451" s="120" t="s">
        <v>253</v>
      </c>
      <c r="H451" s="710" t="s">
        <v>41</v>
      </c>
      <c r="I451" s="703">
        <v>620</v>
      </c>
      <c r="J451" s="703">
        <v>673</v>
      </c>
      <c r="K451" s="1044"/>
    </row>
    <row r="452" spans="1:11" s="34" customFormat="1" ht="28.5" customHeight="1">
      <c r="A452" s="707">
        <v>169</v>
      </c>
      <c r="B452" s="707">
        <v>8</v>
      </c>
      <c r="C452" s="120" t="s">
        <v>394</v>
      </c>
      <c r="D452" s="408" t="s">
        <v>213</v>
      </c>
      <c r="E452" s="117" t="s">
        <v>3020</v>
      </c>
      <c r="F452" s="708">
        <v>607</v>
      </c>
      <c r="G452" s="120" t="s">
        <v>254</v>
      </c>
      <c r="H452" s="710" t="s">
        <v>41</v>
      </c>
      <c r="I452" s="703">
        <v>620</v>
      </c>
      <c r="J452" s="703">
        <v>673</v>
      </c>
      <c r="K452" s="1044"/>
    </row>
    <row r="453" spans="1:11" s="34" customFormat="1" ht="28.5" customHeight="1">
      <c r="A453" s="707">
        <v>169</v>
      </c>
      <c r="B453" s="707">
        <v>8</v>
      </c>
      <c r="C453" s="120" t="s">
        <v>394</v>
      </c>
      <c r="D453" s="408" t="s">
        <v>213</v>
      </c>
      <c r="E453" s="117" t="s">
        <v>3020</v>
      </c>
      <c r="F453" s="708">
        <v>610</v>
      </c>
      <c r="G453" s="120" t="s">
        <v>363</v>
      </c>
      <c r="H453" s="710" t="s">
        <v>41</v>
      </c>
      <c r="I453" s="703">
        <v>620</v>
      </c>
      <c r="J453" s="703">
        <v>673</v>
      </c>
      <c r="K453" s="1044"/>
    </row>
    <row r="454" spans="1:11" s="34" customFormat="1" ht="28.5" customHeight="1">
      <c r="A454" s="707">
        <v>169</v>
      </c>
      <c r="B454" s="707">
        <v>8</v>
      </c>
      <c r="C454" s="120" t="s">
        <v>394</v>
      </c>
      <c r="D454" s="408" t="s">
        <v>266</v>
      </c>
      <c r="E454" s="117" t="s">
        <v>3573</v>
      </c>
      <c r="F454" s="708">
        <v>601</v>
      </c>
      <c r="G454" s="120" t="s">
        <v>263</v>
      </c>
      <c r="H454" s="710" t="s">
        <v>41</v>
      </c>
      <c r="I454" s="703">
        <v>620</v>
      </c>
      <c r="J454" s="703">
        <v>673</v>
      </c>
      <c r="K454" s="1044"/>
    </row>
    <row r="455" spans="1:11" s="34" customFormat="1" ht="28.5" customHeight="1">
      <c r="A455" s="707">
        <v>169</v>
      </c>
      <c r="B455" s="707">
        <v>8</v>
      </c>
      <c r="C455" s="120" t="s">
        <v>394</v>
      </c>
      <c r="D455" s="408" t="s">
        <v>501</v>
      </c>
      <c r="E455" s="117" t="s">
        <v>3629</v>
      </c>
      <c r="F455" s="708">
        <v>603</v>
      </c>
      <c r="G455" s="120" t="s">
        <v>250</v>
      </c>
      <c r="H455" s="710" t="s">
        <v>41</v>
      </c>
      <c r="I455" s="703">
        <v>90</v>
      </c>
      <c r="J455" s="703"/>
      <c r="K455" s="1044"/>
    </row>
    <row r="456" spans="1:11" s="34" customFormat="1" ht="28.5" customHeight="1">
      <c r="A456" s="707">
        <v>169</v>
      </c>
      <c r="B456" s="707">
        <v>11</v>
      </c>
      <c r="C456" s="120" t="s">
        <v>2614</v>
      </c>
      <c r="D456" s="408" t="s">
        <v>2971</v>
      </c>
      <c r="E456" s="117" t="s">
        <v>3598</v>
      </c>
      <c r="F456" s="708">
        <v>301</v>
      </c>
      <c r="G456" s="120" t="s">
        <v>252</v>
      </c>
      <c r="H456" s="710" t="s">
        <v>41</v>
      </c>
      <c r="I456" s="703">
        <v>921</v>
      </c>
      <c r="J456" s="703"/>
      <c r="K456" s="1044"/>
    </row>
    <row r="457" spans="1:11" s="34" customFormat="1" ht="28.5" customHeight="1">
      <c r="A457" s="707">
        <v>169</v>
      </c>
      <c r="B457" s="707">
        <v>11</v>
      </c>
      <c r="C457" s="120" t="s">
        <v>2614</v>
      </c>
      <c r="D457" s="408" t="s">
        <v>2972</v>
      </c>
      <c r="E457" s="117" t="s">
        <v>3599</v>
      </c>
      <c r="F457" s="708">
        <v>302</v>
      </c>
      <c r="G457" s="120" t="s">
        <v>253</v>
      </c>
      <c r="H457" s="710" t="s">
        <v>41</v>
      </c>
      <c r="I457" s="703">
        <v>921</v>
      </c>
      <c r="J457" s="703"/>
      <c r="K457" s="1044"/>
    </row>
    <row r="458" spans="1:11" s="34" customFormat="1" ht="28.5" customHeight="1">
      <c r="A458" s="707">
        <v>169</v>
      </c>
      <c r="B458" s="707">
        <v>11</v>
      </c>
      <c r="C458" s="120" t="s">
        <v>2614</v>
      </c>
      <c r="D458" s="408" t="s">
        <v>2971</v>
      </c>
      <c r="E458" s="117" t="s">
        <v>3598</v>
      </c>
      <c r="F458" s="708">
        <v>607</v>
      </c>
      <c r="G458" s="120" t="s">
        <v>254</v>
      </c>
      <c r="H458" s="710" t="s">
        <v>41</v>
      </c>
      <c r="I458" s="703">
        <v>921</v>
      </c>
      <c r="J458" s="703"/>
      <c r="K458" s="1044"/>
    </row>
    <row r="459" spans="1:11" s="34" customFormat="1" ht="28.5" customHeight="1">
      <c r="A459" s="707">
        <v>169</v>
      </c>
      <c r="B459" s="707">
        <v>17</v>
      </c>
      <c r="C459" s="120" t="s">
        <v>487</v>
      </c>
      <c r="D459" s="408" t="s">
        <v>219</v>
      </c>
      <c r="E459" s="117" t="s">
        <v>3022</v>
      </c>
      <c r="F459" s="708">
        <v>301</v>
      </c>
      <c r="G459" s="120" t="s">
        <v>252</v>
      </c>
      <c r="H459" s="710" t="s">
        <v>41</v>
      </c>
      <c r="I459" s="703">
        <v>496</v>
      </c>
      <c r="J459" s="703">
        <v>610</v>
      </c>
      <c r="K459" s="1044"/>
    </row>
    <row r="460" spans="1:11" s="34" customFormat="1" ht="28.5" customHeight="1">
      <c r="A460" s="707">
        <v>169</v>
      </c>
      <c r="B460" s="707">
        <v>17</v>
      </c>
      <c r="C460" s="120" t="s">
        <v>487</v>
      </c>
      <c r="D460" s="408" t="s">
        <v>270</v>
      </c>
      <c r="E460" s="117" t="s">
        <v>3600</v>
      </c>
      <c r="F460" s="708">
        <v>302</v>
      </c>
      <c r="G460" s="120" t="s">
        <v>253</v>
      </c>
      <c r="H460" s="710" t="s">
        <v>41</v>
      </c>
      <c r="I460" s="703">
        <v>496</v>
      </c>
      <c r="J460" s="703">
        <v>610</v>
      </c>
      <c r="K460" s="1044"/>
    </row>
    <row r="461" spans="1:11" s="34" customFormat="1" ht="28.5" customHeight="1">
      <c r="A461" s="707">
        <v>169</v>
      </c>
      <c r="B461" s="707">
        <v>17</v>
      </c>
      <c r="C461" s="120" t="s">
        <v>487</v>
      </c>
      <c r="D461" s="408" t="s">
        <v>219</v>
      </c>
      <c r="E461" s="117" t="s">
        <v>3022</v>
      </c>
      <c r="F461" s="708">
        <v>607</v>
      </c>
      <c r="G461" s="120" t="s">
        <v>254</v>
      </c>
      <c r="H461" s="710" t="s">
        <v>41</v>
      </c>
      <c r="I461" s="703">
        <v>496</v>
      </c>
      <c r="J461" s="703">
        <v>610</v>
      </c>
      <c r="K461" s="1044"/>
    </row>
    <row r="462" spans="1:11" s="34" customFormat="1" ht="28.5" customHeight="1">
      <c r="A462" s="707">
        <v>169</v>
      </c>
      <c r="B462" s="707">
        <v>17</v>
      </c>
      <c r="C462" s="120" t="s">
        <v>487</v>
      </c>
      <c r="D462" s="408" t="s">
        <v>219</v>
      </c>
      <c r="E462" s="117" t="s">
        <v>3022</v>
      </c>
      <c r="F462" s="708">
        <v>610</v>
      </c>
      <c r="G462" s="120" t="s">
        <v>363</v>
      </c>
      <c r="H462" s="710" t="s">
        <v>41</v>
      </c>
      <c r="I462" s="703">
        <v>496</v>
      </c>
      <c r="J462" s="703">
        <v>610</v>
      </c>
      <c r="K462" s="1044"/>
    </row>
    <row r="463" spans="1:11" s="34" customFormat="1" ht="28.5" customHeight="1">
      <c r="A463" s="707">
        <v>169</v>
      </c>
      <c r="B463" s="707">
        <v>17</v>
      </c>
      <c r="C463" s="120" t="s">
        <v>487</v>
      </c>
      <c r="D463" s="408" t="s">
        <v>269</v>
      </c>
      <c r="E463" s="117" t="s">
        <v>3575</v>
      </c>
      <c r="F463" s="708">
        <v>601</v>
      </c>
      <c r="G463" s="120" t="s">
        <v>263</v>
      </c>
      <c r="H463" s="710" t="s">
        <v>41</v>
      </c>
      <c r="I463" s="703">
        <v>496</v>
      </c>
      <c r="J463" s="703">
        <v>610</v>
      </c>
      <c r="K463" s="1044"/>
    </row>
    <row r="464" spans="1:11" s="34" customFormat="1" ht="28.5" customHeight="1">
      <c r="A464" s="707">
        <v>169</v>
      </c>
      <c r="B464" s="707">
        <v>24</v>
      </c>
      <c r="C464" s="120" t="s">
        <v>407</v>
      </c>
      <c r="D464" s="408" t="s">
        <v>225</v>
      </c>
      <c r="E464" s="117" t="s">
        <v>3024</v>
      </c>
      <c r="F464" s="708">
        <v>301</v>
      </c>
      <c r="G464" s="120" t="s">
        <v>252</v>
      </c>
      <c r="H464" s="710" t="s">
        <v>41</v>
      </c>
      <c r="I464" s="703">
        <v>778</v>
      </c>
      <c r="J464" s="703">
        <v>731</v>
      </c>
      <c r="K464" s="1044"/>
    </row>
    <row r="465" spans="1:11" s="34" customFormat="1" ht="28.5" customHeight="1">
      <c r="A465" s="707">
        <v>169</v>
      </c>
      <c r="B465" s="707">
        <v>24</v>
      </c>
      <c r="C465" s="120" t="s">
        <v>407</v>
      </c>
      <c r="D465" s="408" t="s">
        <v>281</v>
      </c>
      <c r="E465" s="117" t="s">
        <v>3602</v>
      </c>
      <c r="F465" s="708">
        <v>309</v>
      </c>
      <c r="G465" s="120" t="s">
        <v>5234</v>
      </c>
      <c r="H465" s="1042" t="s">
        <v>41</v>
      </c>
      <c r="I465" s="742">
        <v>334</v>
      </c>
      <c r="J465" s="1043"/>
      <c r="K465" s="741" t="s">
        <v>5233</v>
      </c>
    </row>
    <row r="466" spans="1:11" s="34" customFormat="1" ht="28.5" customHeight="1">
      <c r="A466" s="707">
        <v>169</v>
      </c>
      <c r="B466" s="707">
        <v>24</v>
      </c>
      <c r="C466" s="120" t="s">
        <v>407</v>
      </c>
      <c r="D466" s="408" t="s">
        <v>281</v>
      </c>
      <c r="E466" s="117" t="s">
        <v>3602</v>
      </c>
      <c r="F466" s="708">
        <v>302</v>
      </c>
      <c r="G466" s="120" t="s">
        <v>253</v>
      </c>
      <c r="H466" s="710" t="s">
        <v>41</v>
      </c>
      <c r="I466" s="703">
        <v>778</v>
      </c>
      <c r="J466" s="703">
        <v>731</v>
      </c>
      <c r="K466" s="1044"/>
    </row>
    <row r="467" spans="1:11" s="34" customFormat="1" ht="28.5" customHeight="1">
      <c r="A467" s="707">
        <v>169</v>
      </c>
      <c r="B467" s="707">
        <v>24</v>
      </c>
      <c r="C467" s="120" t="s">
        <v>407</v>
      </c>
      <c r="D467" s="408" t="s">
        <v>225</v>
      </c>
      <c r="E467" s="117" t="s">
        <v>3024</v>
      </c>
      <c r="F467" s="708">
        <v>607</v>
      </c>
      <c r="G467" s="120" t="s">
        <v>254</v>
      </c>
      <c r="H467" s="710" t="s">
        <v>41</v>
      </c>
      <c r="I467" s="703">
        <v>778</v>
      </c>
      <c r="J467" s="703">
        <v>731</v>
      </c>
      <c r="K467" s="1044"/>
    </row>
    <row r="468" spans="1:11" s="34" customFormat="1" ht="28.5" customHeight="1">
      <c r="A468" s="707">
        <v>169</v>
      </c>
      <c r="B468" s="707">
        <v>24</v>
      </c>
      <c r="C468" s="120" t="s">
        <v>407</v>
      </c>
      <c r="D468" s="408" t="s">
        <v>225</v>
      </c>
      <c r="E468" s="117" t="s">
        <v>3024</v>
      </c>
      <c r="F468" s="708">
        <v>610</v>
      </c>
      <c r="G468" s="120" t="s">
        <v>363</v>
      </c>
      <c r="H468" s="710" t="s">
        <v>41</v>
      </c>
      <c r="I468" s="703">
        <v>778</v>
      </c>
      <c r="J468" s="703">
        <v>731</v>
      </c>
      <c r="K468" s="1044"/>
    </row>
    <row r="469" spans="1:11" s="34" customFormat="1" ht="28.5" customHeight="1">
      <c r="A469" s="707">
        <v>169</v>
      </c>
      <c r="B469" s="707">
        <v>24</v>
      </c>
      <c r="C469" s="120" t="s">
        <v>407</v>
      </c>
      <c r="D469" s="408" t="s">
        <v>280</v>
      </c>
      <c r="E469" s="117" t="s">
        <v>3576</v>
      </c>
      <c r="F469" s="708">
        <v>601</v>
      </c>
      <c r="G469" s="120" t="s">
        <v>263</v>
      </c>
      <c r="H469" s="710" t="s">
        <v>41</v>
      </c>
      <c r="I469" s="703">
        <v>778</v>
      </c>
      <c r="J469" s="703">
        <v>731</v>
      </c>
      <c r="K469" s="1044"/>
    </row>
    <row r="470" spans="1:11" s="34" customFormat="1" ht="28.5" customHeight="1">
      <c r="A470" s="707">
        <v>169</v>
      </c>
      <c r="B470" s="707">
        <v>25</v>
      </c>
      <c r="C470" s="120" t="s">
        <v>415</v>
      </c>
      <c r="D470" s="408" t="s">
        <v>226</v>
      </c>
      <c r="E470" s="117" t="s">
        <v>3012</v>
      </c>
      <c r="F470" s="708">
        <v>301</v>
      </c>
      <c r="G470" s="120" t="s">
        <v>252</v>
      </c>
      <c r="H470" s="710" t="s">
        <v>41</v>
      </c>
      <c r="I470" s="703">
        <v>638</v>
      </c>
      <c r="J470" s="703"/>
      <c r="K470" s="1044"/>
    </row>
    <row r="471" spans="1:11" s="34" customFormat="1" ht="28.5" customHeight="1">
      <c r="A471" s="707">
        <v>169</v>
      </c>
      <c r="B471" s="707">
        <v>25</v>
      </c>
      <c r="C471" s="120" t="s">
        <v>415</v>
      </c>
      <c r="D471" s="408" t="s">
        <v>287</v>
      </c>
      <c r="E471" s="117" t="s">
        <v>3603</v>
      </c>
      <c r="F471" s="708">
        <v>302</v>
      </c>
      <c r="G471" s="120" t="s">
        <v>253</v>
      </c>
      <c r="H471" s="710" t="s">
        <v>41</v>
      </c>
      <c r="I471" s="703">
        <v>638</v>
      </c>
      <c r="J471" s="703"/>
      <c r="K471" s="1044"/>
    </row>
    <row r="472" spans="1:11" s="34" customFormat="1" ht="28.5" customHeight="1">
      <c r="A472" s="707">
        <v>169</v>
      </c>
      <c r="B472" s="707">
        <v>25</v>
      </c>
      <c r="C472" s="120" t="s">
        <v>415</v>
      </c>
      <c r="D472" s="408" t="s">
        <v>226</v>
      </c>
      <c r="E472" s="117" t="s">
        <v>3012</v>
      </c>
      <c r="F472" s="708">
        <v>607</v>
      </c>
      <c r="G472" s="120" t="s">
        <v>254</v>
      </c>
      <c r="H472" s="710" t="s">
        <v>41</v>
      </c>
      <c r="I472" s="703">
        <v>638</v>
      </c>
      <c r="J472" s="703"/>
      <c r="K472" s="1044"/>
    </row>
    <row r="473" spans="1:11" s="34" customFormat="1" ht="28.5" customHeight="1">
      <c r="A473" s="707">
        <v>169</v>
      </c>
      <c r="B473" s="707">
        <v>25</v>
      </c>
      <c r="C473" s="120" t="s">
        <v>415</v>
      </c>
      <c r="D473" s="408" t="s">
        <v>226</v>
      </c>
      <c r="E473" s="117" t="s">
        <v>3012</v>
      </c>
      <c r="F473" s="708">
        <v>610</v>
      </c>
      <c r="G473" s="120" t="s">
        <v>363</v>
      </c>
      <c r="H473" s="710" t="s">
        <v>41</v>
      </c>
      <c r="I473" s="703">
        <v>638</v>
      </c>
      <c r="J473" s="703"/>
      <c r="K473" s="1044"/>
    </row>
    <row r="474" spans="1:11" s="34" customFormat="1" ht="28.5" customHeight="1">
      <c r="A474" s="707">
        <v>169</v>
      </c>
      <c r="B474" s="707">
        <v>25</v>
      </c>
      <c r="C474" s="120" t="s">
        <v>415</v>
      </c>
      <c r="D474" s="408" t="s">
        <v>5498</v>
      </c>
      <c r="E474" s="117" t="s">
        <v>3577</v>
      </c>
      <c r="F474" s="708" t="s">
        <v>5476</v>
      </c>
      <c r="G474" s="120" t="s">
        <v>4597</v>
      </c>
      <c r="H474" s="710" t="s">
        <v>41</v>
      </c>
      <c r="I474" s="703">
        <v>2515</v>
      </c>
      <c r="J474" s="703"/>
      <c r="K474" s="1044" t="s">
        <v>5912</v>
      </c>
    </row>
    <row r="475" spans="1:11" s="34" customFormat="1" ht="28.5" customHeight="1">
      <c r="A475" s="707">
        <v>169</v>
      </c>
      <c r="B475" s="707">
        <v>25</v>
      </c>
      <c r="C475" s="120" t="s">
        <v>415</v>
      </c>
      <c r="D475" s="408" t="s">
        <v>5499</v>
      </c>
      <c r="E475" s="117" t="s">
        <v>3577</v>
      </c>
      <c r="F475" s="708">
        <v>601</v>
      </c>
      <c r="G475" s="120" t="s">
        <v>263</v>
      </c>
      <c r="H475" s="710" t="s">
        <v>41</v>
      </c>
      <c r="I475" s="703">
        <v>638</v>
      </c>
      <c r="J475" s="703"/>
      <c r="K475" s="1044" t="s">
        <v>5478</v>
      </c>
    </row>
    <row r="476" spans="1:11" s="34" customFormat="1" ht="28.5" customHeight="1">
      <c r="A476" s="707">
        <v>169</v>
      </c>
      <c r="B476" s="707">
        <v>25</v>
      </c>
      <c r="C476" s="120" t="s">
        <v>415</v>
      </c>
      <c r="D476" s="408" t="s">
        <v>283</v>
      </c>
      <c r="E476" s="117" t="s">
        <v>284</v>
      </c>
      <c r="F476" s="708">
        <v>603</v>
      </c>
      <c r="G476" s="120" t="s">
        <v>250</v>
      </c>
      <c r="H476" s="710" t="s">
        <v>41</v>
      </c>
      <c r="I476" s="703">
        <v>90</v>
      </c>
      <c r="J476" s="703"/>
      <c r="K476" s="1044"/>
    </row>
    <row r="477" spans="1:11" s="34" customFormat="1" ht="28.5" customHeight="1">
      <c r="A477" s="707">
        <v>169</v>
      </c>
      <c r="B477" s="707">
        <v>25</v>
      </c>
      <c r="C477" s="120" t="s">
        <v>415</v>
      </c>
      <c r="D477" s="408" t="s">
        <v>285</v>
      </c>
      <c r="E477" s="117" t="s">
        <v>286</v>
      </c>
      <c r="F477" s="708">
        <v>603</v>
      </c>
      <c r="G477" s="120" t="s">
        <v>250</v>
      </c>
      <c r="H477" s="710" t="s">
        <v>41</v>
      </c>
      <c r="I477" s="703">
        <v>90</v>
      </c>
      <c r="J477" s="703"/>
      <c r="K477" s="1044"/>
    </row>
    <row r="478" spans="1:11" s="34" customFormat="1" ht="28.5" customHeight="1">
      <c r="A478" s="707">
        <v>169</v>
      </c>
      <c r="B478" s="707" t="s">
        <v>131</v>
      </c>
      <c r="C478" s="120" t="s">
        <v>3411</v>
      </c>
      <c r="D478" s="408" t="s">
        <v>227</v>
      </c>
      <c r="E478" s="117" t="s">
        <v>3042</v>
      </c>
      <c r="F478" s="708">
        <v>301</v>
      </c>
      <c r="G478" s="120" t="s">
        <v>252</v>
      </c>
      <c r="H478" s="710" t="s">
        <v>41</v>
      </c>
      <c r="I478" s="703"/>
      <c r="J478" s="703">
        <v>399</v>
      </c>
      <c r="K478" s="1044"/>
    </row>
    <row r="479" spans="1:11" s="34" customFormat="1" ht="28.5" customHeight="1">
      <c r="A479" s="707">
        <v>169</v>
      </c>
      <c r="B479" s="707" t="s">
        <v>131</v>
      </c>
      <c r="C479" s="120" t="s">
        <v>3411</v>
      </c>
      <c r="D479" s="408" t="s">
        <v>350</v>
      </c>
      <c r="E479" s="117" t="s">
        <v>3639</v>
      </c>
      <c r="F479" s="708">
        <v>302</v>
      </c>
      <c r="G479" s="120" t="s">
        <v>253</v>
      </c>
      <c r="H479" s="710" t="s">
        <v>41</v>
      </c>
      <c r="I479" s="703"/>
      <c r="J479" s="703">
        <v>399</v>
      </c>
      <c r="K479" s="1044"/>
    </row>
    <row r="480" spans="1:11" s="34" customFormat="1" ht="28.5" customHeight="1">
      <c r="A480" s="707">
        <v>169</v>
      </c>
      <c r="B480" s="707" t="s">
        <v>131</v>
      </c>
      <c r="C480" s="120" t="s">
        <v>3411</v>
      </c>
      <c r="D480" s="408" t="s">
        <v>227</v>
      </c>
      <c r="E480" s="117" t="s">
        <v>3042</v>
      </c>
      <c r="F480" s="708">
        <v>607</v>
      </c>
      <c r="G480" s="120" t="s">
        <v>254</v>
      </c>
      <c r="H480" s="710" t="s">
        <v>41</v>
      </c>
      <c r="I480" s="703"/>
      <c r="J480" s="703">
        <v>399</v>
      </c>
      <c r="K480" s="1044"/>
    </row>
    <row r="481" spans="1:11" s="34" customFormat="1" ht="28.5" customHeight="1">
      <c r="A481" s="707">
        <v>169</v>
      </c>
      <c r="B481" s="707" t="s">
        <v>131</v>
      </c>
      <c r="C481" s="120" t="s">
        <v>3411</v>
      </c>
      <c r="D481" s="408" t="s">
        <v>227</v>
      </c>
      <c r="E481" s="117" t="s">
        <v>3042</v>
      </c>
      <c r="F481" s="708">
        <v>610</v>
      </c>
      <c r="G481" s="120" t="s">
        <v>363</v>
      </c>
      <c r="H481" s="710" t="s">
        <v>41</v>
      </c>
      <c r="I481" s="703"/>
      <c r="J481" s="703">
        <v>399</v>
      </c>
      <c r="K481" s="1044"/>
    </row>
    <row r="482" spans="1:11" s="34" customFormat="1" ht="28.5" customHeight="1">
      <c r="A482" s="707">
        <v>169</v>
      </c>
      <c r="B482" s="707" t="s">
        <v>131</v>
      </c>
      <c r="C482" s="120" t="s">
        <v>3411</v>
      </c>
      <c r="D482" s="408" t="s">
        <v>349</v>
      </c>
      <c r="E482" s="117" t="s">
        <v>3632</v>
      </c>
      <c r="F482" s="708">
        <v>601</v>
      </c>
      <c r="G482" s="120" t="s">
        <v>263</v>
      </c>
      <c r="H482" s="710" t="s">
        <v>41</v>
      </c>
      <c r="I482" s="703"/>
      <c r="J482" s="703">
        <v>399</v>
      </c>
      <c r="K482" s="1044"/>
    </row>
    <row r="483" spans="1:11" s="34" customFormat="1" ht="28.5" customHeight="1">
      <c r="A483" s="707">
        <v>169</v>
      </c>
      <c r="B483" s="707">
        <v>35</v>
      </c>
      <c r="C483" s="120" t="s">
        <v>3025</v>
      </c>
      <c r="D483" s="408" t="s">
        <v>229</v>
      </c>
      <c r="E483" s="117" t="s">
        <v>3026</v>
      </c>
      <c r="F483" s="708">
        <v>301</v>
      </c>
      <c r="G483" s="120" t="s">
        <v>252</v>
      </c>
      <c r="H483" s="710" t="s">
        <v>41</v>
      </c>
      <c r="I483" s="703">
        <v>705</v>
      </c>
      <c r="J483" s="703">
        <v>743</v>
      </c>
      <c r="K483" s="1044"/>
    </row>
    <row r="484" spans="1:11" s="34" customFormat="1" ht="28.5" customHeight="1">
      <c r="A484" s="707">
        <v>169</v>
      </c>
      <c r="B484" s="707">
        <v>35</v>
      </c>
      <c r="C484" s="120" t="s">
        <v>3025</v>
      </c>
      <c r="D484" s="408" t="s">
        <v>292</v>
      </c>
      <c r="E484" s="117" t="s">
        <v>3604</v>
      </c>
      <c r="F484" s="708">
        <v>302</v>
      </c>
      <c r="G484" s="120" t="s">
        <v>253</v>
      </c>
      <c r="H484" s="710" t="s">
        <v>41</v>
      </c>
      <c r="I484" s="703">
        <v>705</v>
      </c>
      <c r="J484" s="703">
        <v>743</v>
      </c>
      <c r="K484" s="1044"/>
    </row>
    <row r="485" spans="1:11" s="34" customFormat="1" ht="28.5" customHeight="1">
      <c r="A485" s="707">
        <v>169</v>
      </c>
      <c r="B485" s="707">
        <v>35</v>
      </c>
      <c r="C485" s="120" t="s">
        <v>3025</v>
      </c>
      <c r="D485" s="408" t="s">
        <v>229</v>
      </c>
      <c r="E485" s="117" t="s">
        <v>3026</v>
      </c>
      <c r="F485" s="708">
        <v>607</v>
      </c>
      <c r="G485" s="120" t="s">
        <v>254</v>
      </c>
      <c r="H485" s="710" t="s">
        <v>41</v>
      </c>
      <c r="I485" s="703">
        <v>705</v>
      </c>
      <c r="J485" s="703">
        <v>743</v>
      </c>
      <c r="K485" s="1044"/>
    </row>
    <row r="486" spans="1:11" s="34" customFormat="1" ht="28.5" customHeight="1">
      <c r="A486" s="707">
        <v>169</v>
      </c>
      <c r="B486" s="707">
        <v>35</v>
      </c>
      <c r="C486" s="120" t="s">
        <v>3025</v>
      </c>
      <c r="D486" s="408" t="s">
        <v>229</v>
      </c>
      <c r="E486" s="117" t="s">
        <v>3026</v>
      </c>
      <c r="F486" s="708">
        <v>610</v>
      </c>
      <c r="G486" s="120" t="s">
        <v>363</v>
      </c>
      <c r="H486" s="710" t="s">
        <v>41</v>
      </c>
      <c r="I486" s="703">
        <v>705</v>
      </c>
      <c r="J486" s="703">
        <v>743</v>
      </c>
      <c r="K486" s="1044"/>
    </row>
    <row r="487" spans="1:11" s="34" customFormat="1" ht="28.5" customHeight="1">
      <c r="A487" s="707">
        <v>169</v>
      </c>
      <c r="B487" s="707">
        <v>35</v>
      </c>
      <c r="C487" s="120" t="s">
        <v>3025</v>
      </c>
      <c r="D487" s="408" t="s">
        <v>291</v>
      </c>
      <c r="E487" s="117" t="s">
        <v>3578</v>
      </c>
      <c r="F487" s="708">
        <v>601</v>
      </c>
      <c r="G487" s="120" t="s">
        <v>263</v>
      </c>
      <c r="H487" s="710" t="s">
        <v>41</v>
      </c>
      <c r="I487" s="703">
        <v>705</v>
      </c>
      <c r="J487" s="703">
        <v>743</v>
      </c>
      <c r="K487" s="1044"/>
    </row>
    <row r="488" spans="1:11" s="34" customFormat="1" ht="28.5" customHeight="1">
      <c r="A488" s="707">
        <v>169</v>
      </c>
      <c r="B488" s="707" t="s">
        <v>151</v>
      </c>
      <c r="C488" s="120" t="s">
        <v>3418</v>
      </c>
      <c r="D488" s="408" t="s">
        <v>231</v>
      </c>
      <c r="E488" s="117" t="s">
        <v>3028</v>
      </c>
      <c r="F488" s="708">
        <v>301</v>
      </c>
      <c r="G488" s="120" t="s">
        <v>252</v>
      </c>
      <c r="H488" s="710"/>
      <c r="I488" s="703"/>
      <c r="J488" s="703">
        <v>565</v>
      </c>
      <c r="K488" s="1044"/>
    </row>
    <row r="489" spans="1:11" s="34" customFormat="1" ht="28.5" customHeight="1">
      <c r="A489" s="707">
        <v>169</v>
      </c>
      <c r="B489" s="707" t="s">
        <v>151</v>
      </c>
      <c r="C489" s="120" t="s">
        <v>3418</v>
      </c>
      <c r="D489" s="408" t="s">
        <v>295</v>
      </c>
      <c r="E489" s="117" t="s">
        <v>3605</v>
      </c>
      <c r="F489" s="708">
        <v>302</v>
      </c>
      <c r="G489" s="120" t="s">
        <v>253</v>
      </c>
      <c r="H489" s="710"/>
      <c r="I489" s="703"/>
      <c r="J489" s="703">
        <v>565</v>
      </c>
      <c r="K489" s="1044"/>
    </row>
    <row r="490" spans="1:11" s="34" customFormat="1" ht="28.5" customHeight="1">
      <c r="A490" s="707">
        <v>169</v>
      </c>
      <c r="B490" s="707" t="s">
        <v>151</v>
      </c>
      <c r="C490" s="120" t="s">
        <v>3418</v>
      </c>
      <c r="D490" s="408" t="s">
        <v>231</v>
      </c>
      <c r="E490" s="117" t="s">
        <v>3028</v>
      </c>
      <c r="F490" s="708">
        <v>607</v>
      </c>
      <c r="G490" s="120" t="s">
        <v>254</v>
      </c>
      <c r="H490" s="710"/>
      <c r="I490" s="703"/>
      <c r="J490" s="703">
        <v>565</v>
      </c>
      <c r="K490" s="1044"/>
    </row>
    <row r="491" spans="1:11" s="34" customFormat="1" ht="28.5" customHeight="1">
      <c r="A491" s="707">
        <v>169</v>
      </c>
      <c r="B491" s="707" t="s">
        <v>151</v>
      </c>
      <c r="C491" s="120" t="s">
        <v>3418</v>
      </c>
      <c r="D491" s="408" t="s">
        <v>294</v>
      </c>
      <c r="E491" s="117" t="s">
        <v>3736</v>
      </c>
      <c r="F491" s="708">
        <v>603</v>
      </c>
      <c r="G491" s="120" t="s">
        <v>250</v>
      </c>
      <c r="H491" s="710"/>
      <c r="I491" s="703"/>
      <c r="J491" s="703">
        <v>90</v>
      </c>
      <c r="K491" s="1044"/>
    </row>
    <row r="492" spans="1:11" s="34" customFormat="1" ht="28.5" customHeight="1">
      <c r="A492" s="707">
        <v>169</v>
      </c>
      <c r="B492" s="707" t="s">
        <v>151</v>
      </c>
      <c r="C492" s="120" t="s">
        <v>3418</v>
      </c>
      <c r="D492" s="408" t="s">
        <v>231</v>
      </c>
      <c r="E492" s="117" t="s">
        <v>3028</v>
      </c>
      <c r="F492" s="708">
        <v>610</v>
      </c>
      <c r="G492" s="120" t="s">
        <v>363</v>
      </c>
      <c r="H492" s="710"/>
      <c r="I492" s="703"/>
      <c r="J492" s="703">
        <v>565</v>
      </c>
      <c r="K492" s="1044"/>
    </row>
    <row r="493" spans="1:11" s="34" customFormat="1" ht="28.5" customHeight="1">
      <c r="A493" s="707">
        <v>169</v>
      </c>
      <c r="B493" s="707">
        <v>45</v>
      </c>
      <c r="C493" s="120" t="s">
        <v>3029</v>
      </c>
      <c r="D493" s="408" t="s">
        <v>232</v>
      </c>
      <c r="E493" s="117" t="s">
        <v>3030</v>
      </c>
      <c r="F493" s="710">
        <v>201</v>
      </c>
      <c r="G493" s="120" t="s">
        <v>2089</v>
      </c>
      <c r="H493" s="710" t="s">
        <v>41</v>
      </c>
      <c r="I493" s="1046">
        <v>880</v>
      </c>
      <c r="J493" s="1046">
        <v>880</v>
      </c>
      <c r="K493" s="1044"/>
    </row>
    <row r="494" spans="1:11" s="34" customFormat="1" ht="28.5" customHeight="1">
      <c r="A494" s="707">
        <v>169</v>
      </c>
      <c r="B494" s="707">
        <v>45</v>
      </c>
      <c r="C494" s="120" t="s">
        <v>3029</v>
      </c>
      <c r="D494" s="408" t="s">
        <v>232</v>
      </c>
      <c r="E494" s="117" t="s">
        <v>3030</v>
      </c>
      <c r="F494" s="708">
        <v>301</v>
      </c>
      <c r="G494" s="120" t="s">
        <v>252</v>
      </c>
      <c r="H494" s="710" t="s">
        <v>41</v>
      </c>
      <c r="I494" s="703">
        <v>544</v>
      </c>
      <c r="J494" s="703">
        <v>405</v>
      </c>
      <c r="K494" s="1044"/>
    </row>
    <row r="495" spans="1:11" s="34" customFormat="1" ht="28.5" customHeight="1">
      <c r="A495" s="707">
        <v>169</v>
      </c>
      <c r="B495" s="707">
        <v>45</v>
      </c>
      <c r="C495" s="120" t="s">
        <v>3029</v>
      </c>
      <c r="D495" s="408" t="s">
        <v>307</v>
      </c>
      <c r="E495" s="117" t="s">
        <v>3607</v>
      </c>
      <c r="F495" s="708">
        <v>302</v>
      </c>
      <c r="G495" s="120" t="s">
        <v>253</v>
      </c>
      <c r="H495" s="710" t="s">
        <v>41</v>
      </c>
      <c r="I495" s="703">
        <v>544</v>
      </c>
      <c r="J495" s="703">
        <v>405</v>
      </c>
      <c r="K495" s="1044"/>
    </row>
    <row r="496" spans="1:11" s="34" customFormat="1" ht="28.5" customHeight="1">
      <c r="A496" s="707">
        <v>169</v>
      </c>
      <c r="B496" s="707">
        <v>45</v>
      </c>
      <c r="C496" s="120" t="s">
        <v>3029</v>
      </c>
      <c r="D496" s="408" t="s">
        <v>232</v>
      </c>
      <c r="E496" s="117" t="s">
        <v>3030</v>
      </c>
      <c r="F496" s="708">
        <v>607</v>
      </c>
      <c r="G496" s="120" t="s">
        <v>254</v>
      </c>
      <c r="H496" s="710" t="s">
        <v>41</v>
      </c>
      <c r="I496" s="703">
        <v>544</v>
      </c>
      <c r="J496" s="703">
        <v>405</v>
      </c>
      <c r="K496" s="1044"/>
    </row>
    <row r="497" spans="1:11" s="34" customFormat="1" ht="28.5" customHeight="1">
      <c r="A497" s="707">
        <v>169</v>
      </c>
      <c r="B497" s="707">
        <v>45</v>
      </c>
      <c r="C497" s="120" t="s">
        <v>3029</v>
      </c>
      <c r="D497" s="408" t="s">
        <v>232</v>
      </c>
      <c r="E497" s="117" t="s">
        <v>3030</v>
      </c>
      <c r="F497" s="708">
        <v>610</v>
      </c>
      <c r="G497" s="120" t="s">
        <v>363</v>
      </c>
      <c r="H497" s="710" t="s">
        <v>41</v>
      </c>
      <c r="I497" s="703">
        <v>544</v>
      </c>
      <c r="J497" s="703">
        <v>405</v>
      </c>
      <c r="K497" s="1044"/>
    </row>
    <row r="498" spans="1:11" s="34" customFormat="1" ht="28.5" customHeight="1">
      <c r="A498" s="707">
        <v>169</v>
      </c>
      <c r="B498" s="707">
        <v>45</v>
      </c>
      <c r="C498" s="120" t="s">
        <v>3029</v>
      </c>
      <c r="D498" s="408" t="s">
        <v>306</v>
      </c>
      <c r="E498" s="117" t="s">
        <v>3580</v>
      </c>
      <c r="F498" s="708">
        <v>601</v>
      </c>
      <c r="G498" s="120" t="s">
        <v>263</v>
      </c>
      <c r="H498" s="710" t="s">
        <v>41</v>
      </c>
      <c r="I498" s="703">
        <v>544</v>
      </c>
      <c r="J498" s="703">
        <v>405</v>
      </c>
      <c r="K498" s="1044"/>
    </row>
    <row r="499" spans="1:11" s="34" customFormat="1" ht="28.5" customHeight="1">
      <c r="A499" s="707">
        <v>169</v>
      </c>
      <c r="B499" s="707">
        <v>46</v>
      </c>
      <c r="C499" s="120" t="s">
        <v>3031</v>
      </c>
      <c r="D499" s="408" t="s">
        <v>233</v>
      </c>
      <c r="E499" s="117" t="s">
        <v>3032</v>
      </c>
      <c r="F499" s="710">
        <v>201</v>
      </c>
      <c r="G499" s="120" t="s">
        <v>2089</v>
      </c>
      <c r="H499" s="710" t="s">
        <v>41</v>
      </c>
      <c r="I499" s="1046">
        <v>880</v>
      </c>
      <c r="J499" s="1046">
        <v>880</v>
      </c>
      <c r="K499" s="1044"/>
    </row>
    <row r="500" spans="1:11" s="34" customFormat="1" ht="28.5" customHeight="1">
      <c r="A500" s="707">
        <v>169</v>
      </c>
      <c r="B500" s="707">
        <v>46</v>
      </c>
      <c r="C500" s="120" t="s">
        <v>3031</v>
      </c>
      <c r="D500" s="408" t="s">
        <v>233</v>
      </c>
      <c r="E500" s="117" t="s">
        <v>3032</v>
      </c>
      <c r="F500" s="708">
        <v>301</v>
      </c>
      <c r="G500" s="120" t="s">
        <v>252</v>
      </c>
      <c r="H500" s="710" t="s">
        <v>41</v>
      </c>
      <c r="I500" s="703">
        <v>509</v>
      </c>
      <c r="J500" s="703">
        <v>420</v>
      </c>
      <c r="K500" s="1044"/>
    </row>
    <row r="501" spans="1:11" s="34" customFormat="1" ht="28.5" customHeight="1">
      <c r="A501" s="707">
        <v>169</v>
      </c>
      <c r="B501" s="707">
        <v>46</v>
      </c>
      <c r="C501" s="120" t="s">
        <v>3031</v>
      </c>
      <c r="D501" s="408" t="s">
        <v>251</v>
      </c>
      <c r="E501" s="117" t="s">
        <v>3554</v>
      </c>
      <c r="F501" s="708">
        <v>302</v>
      </c>
      <c r="G501" s="120" t="s">
        <v>253</v>
      </c>
      <c r="H501" s="710" t="s">
        <v>41</v>
      </c>
      <c r="I501" s="703">
        <v>509</v>
      </c>
      <c r="J501" s="703">
        <v>420</v>
      </c>
      <c r="K501" s="1044"/>
    </row>
    <row r="502" spans="1:11" s="34" customFormat="1" ht="28.5" customHeight="1">
      <c r="A502" s="707">
        <v>169</v>
      </c>
      <c r="B502" s="707">
        <v>46</v>
      </c>
      <c r="C502" s="120" t="s">
        <v>3031</v>
      </c>
      <c r="D502" s="408" t="s">
        <v>233</v>
      </c>
      <c r="E502" s="117" t="s">
        <v>3032</v>
      </c>
      <c r="F502" s="708">
        <v>607</v>
      </c>
      <c r="G502" s="1049" t="s">
        <v>254</v>
      </c>
      <c r="H502" s="710" t="s">
        <v>41</v>
      </c>
      <c r="I502" s="703">
        <v>509</v>
      </c>
      <c r="J502" s="703">
        <v>420</v>
      </c>
      <c r="K502" s="1044"/>
    </row>
    <row r="503" spans="1:11" s="34" customFormat="1" ht="28.5" customHeight="1">
      <c r="A503" s="707">
        <v>169</v>
      </c>
      <c r="B503" s="707">
        <v>46</v>
      </c>
      <c r="C503" s="120" t="s">
        <v>3031</v>
      </c>
      <c r="D503" s="408" t="s">
        <v>233</v>
      </c>
      <c r="E503" s="117" t="s">
        <v>3032</v>
      </c>
      <c r="F503" s="708">
        <v>610</v>
      </c>
      <c r="G503" s="120" t="s">
        <v>363</v>
      </c>
      <c r="H503" s="710" t="s">
        <v>41</v>
      </c>
      <c r="I503" s="703">
        <v>509</v>
      </c>
      <c r="J503" s="703">
        <v>420</v>
      </c>
      <c r="K503" s="1044"/>
    </row>
    <row r="504" spans="1:11" s="34" customFormat="1" ht="28.5" customHeight="1">
      <c r="A504" s="707">
        <v>169</v>
      </c>
      <c r="B504" s="707">
        <v>46</v>
      </c>
      <c r="C504" s="120" t="s">
        <v>3031</v>
      </c>
      <c r="D504" s="408" t="s">
        <v>309</v>
      </c>
      <c r="E504" s="117" t="s">
        <v>3581</v>
      </c>
      <c r="F504" s="708">
        <v>601</v>
      </c>
      <c r="G504" s="120" t="s">
        <v>263</v>
      </c>
      <c r="H504" s="710" t="s">
        <v>41</v>
      </c>
      <c r="I504" s="703">
        <v>509</v>
      </c>
      <c r="J504" s="703">
        <v>420</v>
      </c>
      <c r="K504" s="1044"/>
    </row>
    <row r="505" spans="1:11" s="34" customFormat="1" ht="28.5" customHeight="1">
      <c r="A505" s="707">
        <v>169</v>
      </c>
      <c r="B505" s="707">
        <v>55</v>
      </c>
      <c r="C505" s="120" t="s">
        <v>3033</v>
      </c>
      <c r="D505" s="408" t="s">
        <v>237</v>
      </c>
      <c r="E505" s="117" t="s">
        <v>3034</v>
      </c>
      <c r="F505" s="708">
        <v>301</v>
      </c>
      <c r="G505" s="120" t="s">
        <v>252</v>
      </c>
      <c r="H505" s="710" t="s">
        <v>41</v>
      </c>
      <c r="I505" s="703">
        <v>650</v>
      </c>
      <c r="J505" s="703">
        <v>594</v>
      </c>
      <c r="K505" s="1044"/>
    </row>
    <row r="506" spans="1:11" s="34" customFormat="1" ht="28.5" customHeight="1">
      <c r="A506" s="707">
        <v>169</v>
      </c>
      <c r="B506" s="707">
        <v>55</v>
      </c>
      <c r="C506" s="120" t="s">
        <v>3033</v>
      </c>
      <c r="D506" s="408" t="s">
        <v>318</v>
      </c>
      <c r="E506" s="117" t="s">
        <v>3608</v>
      </c>
      <c r="F506" s="708">
        <v>302</v>
      </c>
      <c r="G506" s="120" t="s">
        <v>253</v>
      </c>
      <c r="H506" s="710" t="s">
        <v>41</v>
      </c>
      <c r="I506" s="703">
        <v>650</v>
      </c>
      <c r="J506" s="703">
        <v>594</v>
      </c>
      <c r="K506" s="1044"/>
    </row>
    <row r="507" spans="1:11" s="34" customFormat="1" ht="28.5" customHeight="1">
      <c r="A507" s="707">
        <v>169</v>
      </c>
      <c r="B507" s="707">
        <v>55</v>
      </c>
      <c r="C507" s="120" t="s">
        <v>3033</v>
      </c>
      <c r="D507" s="408" t="s">
        <v>237</v>
      </c>
      <c r="E507" s="117" t="s">
        <v>3034</v>
      </c>
      <c r="F507" s="708">
        <v>330</v>
      </c>
      <c r="G507" s="120" t="s">
        <v>5231</v>
      </c>
      <c r="H507" s="1042" t="s">
        <v>41</v>
      </c>
      <c r="I507" s="742">
        <v>3290.73</v>
      </c>
      <c r="J507" s="742">
        <v>3290.73</v>
      </c>
      <c r="K507" s="741" t="s">
        <v>5232</v>
      </c>
    </row>
    <row r="508" spans="1:11" s="34" customFormat="1" ht="28.5" customHeight="1">
      <c r="A508" s="707">
        <v>169</v>
      </c>
      <c r="B508" s="707">
        <v>55</v>
      </c>
      <c r="C508" s="120" t="s">
        <v>3033</v>
      </c>
      <c r="D508" s="408" t="s">
        <v>237</v>
      </c>
      <c r="E508" s="117" t="s">
        <v>3034</v>
      </c>
      <c r="F508" s="708">
        <v>607</v>
      </c>
      <c r="G508" s="120" t="s">
        <v>254</v>
      </c>
      <c r="H508" s="710" t="s">
        <v>41</v>
      </c>
      <c r="I508" s="703">
        <v>650</v>
      </c>
      <c r="J508" s="703">
        <v>594</v>
      </c>
      <c r="K508" s="1044"/>
    </row>
    <row r="509" spans="1:11" s="34" customFormat="1" ht="28.5" customHeight="1">
      <c r="A509" s="707">
        <v>169</v>
      </c>
      <c r="B509" s="707">
        <v>55</v>
      </c>
      <c r="C509" s="120" t="s">
        <v>3033</v>
      </c>
      <c r="D509" s="408" t="s">
        <v>237</v>
      </c>
      <c r="E509" s="117" t="s">
        <v>3034</v>
      </c>
      <c r="F509" s="708">
        <v>610</v>
      </c>
      <c r="G509" s="120" t="s">
        <v>363</v>
      </c>
      <c r="H509" s="710" t="s">
        <v>41</v>
      </c>
      <c r="I509" s="703">
        <v>650</v>
      </c>
      <c r="J509" s="703">
        <v>594</v>
      </c>
      <c r="K509" s="1044"/>
    </row>
    <row r="510" spans="1:11" s="34" customFormat="1" ht="28.5" customHeight="1">
      <c r="A510" s="707">
        <v>169</v>
      </c>
      <c r="B510" s="707">
        <v>55</v>
      </c>
      <c r="C510" s="120" t="s">
        <v>3033</v>
      </c>
      <c r="D510" s="408" t="s">
        <v>316</v>
      </c>
      <c r="E510" s="117" t="s">
        <v>3582</v>
      </c>
      <c r="F510" s="708">
        <v>601</v>
      </c>
      <c r="G510" s="120" t="s">
        <v>263</v>
      </c>
      <c r="H510" s="710" t="s">
        <v>41</v>
      </c>
      <c r="I510" s="703">
        <v>650</v>
      </c>
      <c r="J510" s="703">
        <v>594</v>
      </c>
      <c r="K510" s="1044"/>
    </row>
    <row r="511" spans="1:11" s="34" customFormat="1" ht="28.5" customHeight="1">
      <c r="A511" s="707">
        <v>169</v>
      </c>
      <c r="B511" s="707">
        <v>55</v>
      </c>
      <c r="C511" s="120" t="s">
        <v>3033</v>
      </c>
      <c r="D511" s="408" t="s">
        <v>317</v>
      </c>
      <c r="E511" s="117" t="s">
        <v>301</v>
      </c>
      <c r="F511" s="708">
        <v>603</v>
      </c>
      <c r="G511" s="120" t="s">
        <v>250</v>
      </c>
      <c r="H511" s="710" t="s">
        <v>41</v>
      </c>
      <c r="I511" s="703">
        <v>90</v>
      </c>
      <c r="J511" s="703">
        <v>90</v>
      </c>
      <c r="K511" s="1044"/>
    </row>
    <row r="512" spans="1:11" s="34" customFormat="1" ht="28.5" customHeight="1">
      <c r="A512" s="707">
        <v>169</v>
      </c>
      <c r="B512" s="707">
        <v>59</v>
      </c>
      <c r="C512" s="120" t="s">
        <v>3035</v>
      </c>
      <c r="D512" s="408" t="s">
        <v>239</v>
      </c>
      <c r="E512" s="117" t="s">
        <v>3036</v>
      </c>
      <c r="F512" s="708">
        <v>301</v>
      </c>
      <c r="G512" s="120" t="s">
        <v>252</v>
      </c>
      <c r="H512" s="710" t="s">
        <v>41</v>
      </c>
      <c r="I512" s="703">
        <v>603</v>
      </c>
      <c r="J512" s="703">
        <v>703</v>
      </c>
      <c r="K512" s="1044"/>
    </row>
    <row r="513" spans="1:11" s="34" customFormat="1" ht="28.5" customHeight="1">
      <c r="A513" s="707">
        <v>169</v>
      </c>
      <c r="B513" s="707">
        <v>59</v>
      </c>
      <c r="C513" s="120" t="s">
        <v>3035</v>
      </c>
      <c r="D513" s="408" t="s">
        <v>322</v>
      </c>
      <c r="E513" s="117" t="s">
        <v>3611</v>
      </c>
      <c r="F513" s="708">
        <v>302</v>
      </c>
      <c r="G513" s="120" t="s">
        <v>253</v>
      </c>
      <c r="H513" s="710" t="s">
        <v>41</v>
      </c>
      <c r="I513" s="703">
        <v>603</v>
      </c>
      <c r="J513" s="703">
        <v>703</v>
      </c>
      <c r="K513" s="1044"/>
    </row>
    <row r="514" spans="1:11" s="34" customFormat="1" ht="28.5" customHeight="1">
      <c r="A514" s="707">
        <v>169</v>
      </c>
      <c r="B514" s="707">
        <v>59</v>
      </c>
      <c r="C514" s="120" t="s">
        <v>3035</v>
      </c>
      <c r="D514" s="408" t="s">
        <v>239</v>
      </c>
      <c r="E514" s="117" t="s">
        <v>3036</v>
      </c>
      <c r="F514" s="708">
        <v>607</v>
      </c>
      <c r="G514" s="120" t="s">
        <v>254</v>
      </c>
      <c r="H514" s="710" t="s">
        <v>41</v>
      </c>
      <c r="I514" s="703">
        <v>603</v>
      </c>
      <c r="J514" s="703">
        <v>703</v>
      </c>
      <c r="K514" s="1044"/>
    </row>
    <row r="515" spans="1:11" s="34" customFormat="1" ht="28.5" customHeight="1">
      <c r="A515" s="707">
        <v>169</v>
      </c>
      <c r="B515" s="707">
        <v>59</v>
      </c>
      <c r="C515" s="120" t="s">
        <v>3035</v>
      </c>
      <c r="D515" s="408" t="s">
        <v>239</v>
      </c>
      <c r="E515" s="117" t="s">
        <v>3036</v>
      </c>
      <c r="F515" s="708">
        <v>610</v>
      </c>
      <c r="G515" s="120" t="s">
        <v>363</v>
      </c>
      <c r="H515" s="710" t="s">
        <v>41</v>
      </c>
      <c r="I515" s="703">
        <v>603</v>
      </c>
      <c r="J515" s="703">
        <v>703</v>
      </c>
      <c r="K515" s="1044"/>
    </row>
    <row r="516" spans="1:11" s="34" customFormat="1" ht="28.5" customHeight="1">
      <c r="A516" s="707">
        <v>169</v>
      </c>
      <c r="B516" s="707" t="s">
        <v>3424</v>
      </c>
      <c r="C516" s="120" t="s">
        <v>3423</v>
      </c>
      <c r="D516" s="408" t="s">
        <v>320</v>
      </c>
      <c r="E516" s="117" t="s">
        <v>321</v>
      </c>
      <c r="F516" s="708">
        <v>603</v>
      </c>
      <c r="G516" s="120" t="s">
        <v>250</v>
      </c>
      <c r="H516" s="710" t="s">
        <v>41</v>
      </c>
      <c r="I516" s="703"/>
      <c r="J516" s="703">
        <v>90</v>
      </c>
      <c r="K516" s="1044"/>
    </row>
    <row r="517" spans="1:11" s="34" customFormat="1" ht="28.5" customHeight="1">
      <c r="A517" s="707">
        <v>169</v>
      </c>
      <c r="B517" s="707">
        <v>62</v>
      </c>
      <c r="C517" s="120" t="s">
        <v>3436</v>
      </c>
      <c r="D517" s="408" t="s">
        <v>340</v>
      </c>
      <c r="E517" s="117" t="s">
        <v>3612</v>
      </c>
      <c r="F517" s="708">
        <v>301</v>
      </c>
      <c r="G517" s="120" t="s">
        <v>252</v>
      </c>
      <c r="H517" s="710" t="s">
        <v>41</v>
      </c>
      <c r="I517" s="703">
        <v>549</v>
      </c>
      <c r="J517" s="703">
        <v>510</v>
      </c>
      <c r="K517" s="1044"/>
    </row>
    <row r="518" spans="1:11" s="34" customFormat="1" ht="28.5" customHeight="1">
      <c r="A518" s="707">
        <v>169</v>
      </c>
      <c r="B518" s="707">
        <v>62</v>
      </c>
      <c r="C518" s="120" t="s">
        <v>3436</v>
      </c>
      <c r="D518" s="408" t="s">
        <v>341</v>
      </c>
      <c r="E518" s="117" t="s">
        <v>3613</v>
      </c>
      <c r="F518" s="708">
        <v>302</v>
      </c>
      <c r="G518" s="120" t="s">
        <v>253</v>
      </c>
      <c r="H518" s="710" t="s">
        <v>41</v>
      </c>
      <c r="I518" s="703">
        <v>549</v>
      </c>
      <c r="J518" s="703">
        <v>510</v>
      </c>
      <c r="K518" s="1044"/>
    </row>
    <row r="519" spans="1:11" s="34" customFormat="1" ht="28.5" customHeight="1">
      <c r="A519" s="707">
        <v>169</v>
      </c>
      <c r="B519" s="707">
        <v>62</v>
      </c>
      <c r="C519" s="120" t="s">
        <v>3436</v>
      </c>
      <c r="D519" s="408" t="s">
        <v>340</v>
      </c>
      <c r="E519" s="117" t="s">
        <v>3612</v>
      </c>
      <c r="F519" s="708">
        <v>607</v>
      </c>
      <c r="G519" s="120" t="s">
        <v>254</v>
      </c>
      <c r="H519" s="710" t="s">
        <v>41</v>
      </c>
      <c r="I519" s="703">
        <v>549</v>
      </c>
      <c r="J519" s="703">
        <v>510</v>
      </c>
      <c r="K519" s="1044"/>
    </row>
    <row r="520" spans="1:11" s="34" customFormat="1" ht="28.5" customHeight="1">
      <c r="A520" s="707">
        <v>169</v>
      </c>
      <c r="B520" s="707">
        <v>62</v>
      </c>
      <c r="C520" s="120" t="s">
        <v>3436</v>
      </c>
      <c r="D520" s="408" t="s">
        <v>340</v>
      </c>
      <c r="E520" s="117" t="s">
        <v>3612</v>
      </c>
      <c r="F520" s="708">
        <v>610</v>
      </c>
      <c r="G520" s="120" t="s">
        <v>363</v>
      </c>
      <c r="H520" s="710" t="s">
        <v>41</v>
      </c>
      <c r="I520" s="703">
        <v>549</v>
      </c>
      <c r="J520" s="703">
        <v>510</v>
      </c>
      <c r="K520" s="1044"/>
    </row>
    <row r="521" spans="1:11" s="34" customFormat="1" ht="28.5" customHeight="1">
      <c r="A521" s="707">
        <v>169</v>
      </c>
      <c r="B521" s="707">
        <v>79</v>
      </c>
      <c r="C521" s="120" t="s">
        <v>3037</v>
      </c>
      <c r="D521" s="408" t="s">
        <v>244</v>
      </c>
      <c r="E521" s="117" t="s">
        <v>3038</v>
      </c>
      <c r="F521" s="710">
        <v>201</v>
      </c>
      <c r="G521" s="120" t="s">
        <v>2089</v>
      </c>
      <c r="H521" s="710" t="s">
        <v>41</v>
      </c>
      <c r="I521" s="1046">
        <v>880</v>
      </c>
      <c r="J521" s="1046">
        <v>880</v>
      </c>
      <c r="K521" s="1044"/>
    </row>
    <row r="522" spans="1:11" s="34" customFormat="1" ht="28.5" customHeight="1">
      <c r="A522" s="707">
        <v>169</v>
      </c>
      <c r="B522" s="707">
        <v>79</v>
      </c>
      <c r="C522" s="120" t="s">
        <v>3037</v>
      </c>
      <c r="D522" s="408" t="s">
        <v>244</v>
      </c>
      <c r="E522" s="117" t="s">
        <v>3038</v>
      </c>
      <c r="F522" s="708">
        <v>301</v>
      </c>
      <c r="G522" s="120" t="s">
        <v>252</v>
      </c>
      <c r="H522" s="710" t="s">
        <v>41</v>
      </c>
      <c r="I522" s="703">
        <v>407</v>
      </c>
      <c r="J522" s="703">
        <v>471</v>
      </c>
      <c r="K522" s="1044"/>
    </row>
    <row r="523" spans="1:11" s="34" customFormat="1" ht="28.5" customHeight="1">
      <c r="A523" s="707">
        <v>169</v>
      </c>
      <c r="B523" s="707">
        <v>79</v>
      </c>
      <c r="C523" s="120" t="s">
        <v>3037</v>
      </c>
      <c r="D523" s="408" t="s">
        <v>336</v>
      </c>
      <c r="E523" s="117" t="s">
        <v>3614</v>
      </c>
      <c r="F523" s="708">
        <v>302</v>
      </c>
      <c r="G523" s="120" t="s">
        <v>253</v>
      </c>
      <c r="H523" s="710" t="s">
        <v>41</v>
      </c>
      <c r="I523" s="703">
        <v>407</v>
      </c>
      <c r="J523" s="703">
        <v>471</v>
      </c>
      <c r="K523" s="1044"/>
    </row>
    <row r="524" spans="1:11" s="34" customFormat="1" ht="28.5" customHeight="1">
      <c r="A524" s="707">
        <v>169</v>
      </c>
      <c r="B524" s="707">
        <v>79</v>
      </c>
      <c r="C524" s="120" t="s">
        <v>3037</v>
      </c>
      <c r="D524" s="408" t="s">
        <v>244</v>
      </c>
      <c r="E524" s="117" t="s">
        <v>3038</v>
      </c>
      <c r="F524" s="708">
        <v>607</v>
      </c>
      <c r="G524" s="120" t="s">
        <v>254</v>
      </c>
      <c r="H524" s="710" t="s">
        <v>41</v>
      </c>
      <c r="I524" s="703">
        <v>407</v>
      </c>
      <c r="J524" s="703">
        <v>471</v>
      </c>
      <c r="K524" s="1044"/>
    </row>
    <row r="525" spans="1:11" s="34" customFormat="1" ht="28.5" customHeight="1">
      <c r="A525" s="707">
        <v>169</v>
      </c>
      <c r="B525" s="707">
        <v>79</v>
      </c>
      <c r="C525" s="120" t="s">
        <v>3037</v>
      </c>
      <c r="D525" s="408" t="s">
        <v>244</v>
      </c>
      <c r="E525" s="117" t="s">
        <v>3038</v>
      </c>
      <c r="F525" s="708">
        <v>610</v>
      </c>
      <c r="G525" s="120" t="s">
        <v>363</v>
      </c>
      <c r="H525" s="710" t="s">
        <v>41</v>
      </c>
      <c r="I525" s="703">
        <v>407</v>
      </c>
      <c r="J525" s="703">
        <v>471</v>
      </c>
      <c r="K525" s="1044"/>
    </row>
    <row r="526" spans="1:11" s="34" customFormat="1" ht="28.5" customHeight="1">
      <c r="A526" s="707">
        <v>169</v>
      </c>
      <c r="B526" s="707">
        <v>79</v>
      </c>
      <c r="C526" s="120" t="s">
        <v>3037</v>
      </c>
      <c r="D526" s="408" t="s">
        <v>335</v>
      </c>
      <c r="E526" s="117" t="s">
        <v>3584</v>
      </c>
      <c r="F526" s="708">
        <v>601</v>
      </c>
      <c r="G526" s="120" t="s">
        <v>263</v>
      </c>
      <c r="H526" s="710" t="s">
        <v>41</v>
      </c>
      <c r="I526" s="703">
        <v>407</v>
      </c>
      <c r="J526" s="703">
        <v>471</v>
      </c>
      <c r="K526" s="1044"/>
    </row>
    <row r="527" spans="1:11" s="34" customFormat="1" ht="28.5" customHeight="1">
      <c r="A527" s="707">
        <v>169</v>
      </c>
      <c r="B527" s="707">
        <v>84</v>
      </c>
      <c r="C527" s="120" t="s">
        <v>3015</v>
      </c>
      <c r="D527" s="408" t="s">
        <v>245</v>
      </c>
      <c r="E527" s="117" t="s">
        <v>3016</v>
      </c>
      <c r="F527" s="710">
        <v>201</v>
      </c>
      <c r="G527" s="120" t="s">
        <v>2089</v>
      </c>
      <c r="H527" s="710" t="s">
        <v>41</v>
      </c>
      <c r="I527" s="1046">
        <v>880</v>
      </c>
      <c r="J527" s="1046"/>
      <c r="K527" s="1044"/>
    </row>
    <row r="528" spans="1:11" s="34" customFormat="1" ht="28.5" customHeight="1">
      <c r="A528" s="707">
        <v>169</v>
      </c>
      <c r="B528" s="707">
        <v>84</v>
      </c>
      <c r="C528" s="120" t="s">
        <v>3015</v>
      </c>
      <c r="D528" s="408" t="s">
        <v>245</v>
      </c>
      <c r="E528" s="117" t="s">
        <v>3016</v>
      </c>
      <c r="F528" s="708">
        <v>301</v>
      </c>
      <c r="G528" s="120" t="s">
        <v>252</v>
      </c>
      <c r="H528" s="710" t="s">
        <v>41</v>
      </c>
      <c r="I528" s="703">
        <v>562</v>
      </c>
      <c r="J528" s="703"/>
      <c r="K528" s="1044"/>
    </row>
    <row r="529" spans="1:11" s="34" customFormat="1" ht="28.5" customHeight="1">
      <c r="A529" s="707">
        <v>169</v>
      </c>
      <c r="B529" s="707">
        <v>84</v>
      </c>
      <c r="C529" s="120" t="s">
        <v>3015</v>
      </c>
      <c r="D529" s="408" t="s">
        <v>339</v>
      </c>
      <c r="E529" s="117" t="s">
        <v>3615</v>
      </c>
      <c r="F529" s="708">
        <v>302</v>
      </c>
      <c r="G529" s="120" t="s">
        <v>253</v>
      </c>
      <c r="H529" s="710" t="s">
        <v>41</v>
      </c>
      <c r="I529" s="703">
        <v>562</v>
      </c>
      <c r="J529" s="703"/>
      <c r="K529" s="1044"/>
    </row>
    <row r="530" spans="1:11" s="34" customFormat="1" ht="28.5" customHeight="1">
      <c r="A530" s="707">
        <v>169</v>
      </c>
      <c r="B530" s="707">
        <v>84</v>
      </c>
      <c r="C530" s="120" t="s">
        <v>3015</v>
      </c>
      <c r="D530" s="408" t="s">
        <v>245</v>
      </c>
      <c r="E530" s="117" t="s">
        <v>3016</v>
      </c>
      <c r="F530" s="708">
        <v>607</v>
      </c>
      <c r="G530" s="120" t="s">
        <v>254</v>
      </c>
      <c r="H530" s="710" t="s">
        <v>41</v>
      </c>
      <c r="I530" s="703">
        <v>562</v>
      </c>
      <c r="J530" s="703"/>
      <c r="K530" s="1044"/>
    </row>
    <row r="531" spans="1:11" s="34" customFormat="1" ht="28.5" customHeight="1">
      <c r="A531" s="707">
        <v>169</v>
      </c>
      <c r="B531" s="707">
        <v>84</v>
      </c>
      <c r="C531" s="120" t="s">
        <v>3015</v>
      </c>
      <c r="D531" s="408" t="s">
        <v>245</v>
      </c>
      <c r="E531" s="117" t="s">
        <v>3016</v>
      </c>
      <c r="F531" s="708">
        <v>610</v>
      </c>
      <c r="G531" s="120" t="s">
        <v>363</v>
      </c>
      <c r="H531" s="710" t="s">
        <v>41</v>
      </c>
      <c r="I531" s="703">
        <v>562</v>
      </c>
      <c r="J531" s="703"/>
      <c r="K531" s="1044"/>
    </row>
    <row r="532" spans="1:11" s="34" customFormat="1" ht="28.5" customHeight="1">
      <c r="A532" s="707">
        <v>169</v>
      </c>
      <c r="B532" s="707">
        <v>84</v>
      </c>
      <c r="C532" s="120" t="s">
        <v>3015</v>
      </c>
      <c r="D532" s="408" t="s">
        <v>338</v>
      </c>
      <c r="E532" s="117" t="s">
        <v>3585</v>
      </c>
      <c r="F532" s="708">
        <v>601</v>
      </c>
      <c r="G532" s="120" t="s">
        <v>263</v>
      </c>
      <c r="H532" s="710" t="s">
        <v>41</v>
      </c>
      <c r="I532" s="703">
        <v>562</v>
      </c>
      <c r="J532" s="703"/>
      <c r="K532" s="1044"/>
    </row>
    <row r="533" spans="1:11" s="34" customFormat="1" ht="28.5" customHeight="1">
      <c r="A533" s="707">
        <v>169</v>
      </c>
      <c r="B533" s="707">
        <v>20</v>
      </c>
      <c r="C533" s="120" t="s">
        <v>3045</v>
      </c>
      <c r="D533" s="408" t="s">
        <v>246</v>
      </c>
      <c r="E533" s="117" t="s">
        <v>3046</v>
      </c>
      <c r="F533" s="710">
        <v>201</v>
      </c>
      <c r="G533" s="120" t="s">
        <v>2089</v>
      </c>
      <c r="H533" s="710" t="s">
        <v>41</v>
      </c>
      <c r="I533" s="1047"/>
      <c r="J533" s="1046">
        <v>880</v>
      </c>
      <c r="K533" s="1044"/>
    </row>
    <row r="534" spans="1:11" s="34" customFormat="1" ht="28.5" customHeight="1">
      <c r="A534" s="707">
        <v>169</v>
      </c>
      <c r="B534" s="707" t="s">
        <v>133</v>
      </c>
      <c r="C534" s="120" t="s">
        <v>3045</v>
      </c>
      <c r="D534" s="408" t="s">
        <v>246</v>
      </c>
      <c r="E534" s="117" t="s">
        <v>3046</v>
      </c>
      <c r="F534" s="708">
        <v>301</v>
      </c>
      <c r="G534" s="120" t="s">
        <v>252</v>
      </c>
      <c r="H534" s="710" t="s">
        <v>41</v>
      </c>
      <c r="I534" s="703"/>
      <c r="J534" s="703">
        <v>516</v>
      </c>
      <c r="K534" s="1044"/>
    </row>
    <row r="535" spans="1:11" s="34" customFormat="1" ht="28.5" customHeight="1">
      <c r="A535" s="707">
        <v>169</v>
      </c>
      <c r="B535" s="707" t="s">
        <v>133</v>
      </c>
      <c r="C535" s="120" t="s">
        <v>3045</v>
      </c>
      <c r="D535" s="408" t="s">
        <v>361</v>
      </c>
      <c r="E535" s="117" t="s">
        <v>3640</v>
      </c>
      <c r="F535" s="708">
        <v>302</v>
      </c>
      <c r="G535" s="120" t="s">
        <v>253</v>
      </c>
      <c r="H535" s="710" t="s">
        <v>41</v>
      </c>
      <c r="I535" s="703"/>
      <c r="J535" s="703">
        <v>516</v>
      </c>
      <c r="K535" s="1044"/>
    </row>
    <row r="536" spans="1:11" s="34" customFormat="1" ht="28.5" customHeight="1">
      <c r="A536" s="707">
        <v>169</v>
      </c>
      <c r="B536" s="707" t="s">
        <v>133</v>
      </c>
      <c r="C536" s="120" t="s">
        <v>3045</v>
      </c>
      <c r="D536" s="408" t="s">
        <v>246</v>
      </c>
      <c r="E536" s="117" t="s">
        <v>3046</v>
      </c>
      <c r="F536" s="708">
        <v>607</v>
      </c>
      <c r="G536" s="120" t="s">
        <v>254</v>
      </c>
      <c r="H536" s="710" t="s">
        <v>41</v>
      </c>
      <c r="I536" s="703"/>
      <c r="J536" s="703">
        <v>516</v>
      </c>
      <c r="K536" s="1044"/>
    </row>
    <row r="537" spans="1:11" s="34" customFormat="1" ht="28.5" customHeight="1">
      <c r="A537" s="707">
        <v>169</v>
      </c>
      <c r="B537" s="707" t="s">
        <v>133</v>
      </c>
      <c r="C537" s="120" t="s">
        <v>3045</v>
      </c>
      <c r="D537" s="408" t="s">
        <v>246</v>
      </c>
      <c r="E537" s="117" t="s">
        <v>3046</v>
      </c>
      <c r="F537" s="708">
        <v>610</v>
      </c>
      <c r="G537" s="120" t="s">
        <v>363</v>
      </c>
      <c r="H537" s="710" t="s">
        <v>41</v>
      </c>
      <c r="I537" s="703"/>
      <c r="J537" s="703">
        <v>516</v>
      </c>
      <c r="K537" s="1044"/>
    </row>
    <row r="538" spans="1:11" s="34" customFormat="1" ht="28.5" customHeight="1">
      <c r="A538" s="707">
        <v>169</v>
      </c>
      <c r="B538" s="707" t="s">
        <v>133</v>
      </c>
      <c r="C538" s="120" t="s">
        <v>3045</v>
      </c>
      <c r="D538" s="408" t="s">
        <v>360</v>
      </c>
      <c r="E538" s="117" t="s">
        <v>3634</v>
      </c>
      <c r="F538" s="708">
        <v>601</v>
      </c>
      <c r="G538" s="120" t="s">
        <v>263</v>
      </c>
      <c r="H538" s="710" t="s">
        <v>41</v>
      </c>
      <c r="I538" s="703"/>
      <c r="J538" s="703">
        <v>516</v>
      </c>
      <c r="K538" s="1044"/>
    </row>
    <row r="539" spans="1:11" s="34" customFormat="1" ht="28.5" customHeight="1">
      <c r="A539" s="707">
        <v>169</v>
      </c>
      <c r="B539" s="707">
        <v>87</v>
      </c>
      <c r="C539" s="120" t="s">
        <v>3437</v>
      </c>
      <c r="D539" s="408" t="s">
        <v>247</v>
      </c>
      <c r="E539" s="117" t="s">
        <v>3616</v>
      </c>
      <c r="F539" s="708">
        <v>607</v>
      </c>
      <c r="G539" s="120" t="s">
        <v>254</v>
      </c>
      <c r="H539" s="710" t="s">
        <v>41</v>
      </c>
      <c r="I539" s="703">
        <v>303</v>
      </c>
      <c r="J539" s="703">
        <v>297</v>
      </c>
      <c r="K539" s="1044"/>
    </row>
    <row r="540" spans="1:11" s="34" customFormat="1" ht="28.5" customHeight="1">
      <c r="A540" s="707">
        <v>169</v>
      </c>
      <c r="B540" s="707">
        <v>90</v>
      </c>
      <c r="C540" s="120" t="s">
        <v>3013</v>
      </c>
      <c r="D540" s="408" t="s">
        <v>222</v>
      </c>
      <c r="E540" s="117" t="s">
        <v>3014</v>
      </c>
      <c r="F540" s="710">
        <v>201</v>
      </c>
      <c r="G540" s="120" t="s">
        <v>2089</v>
      </c>
      <c r="H540" s="710" t="s">
        <v>41</v>
      </c>
      <c r="I540" s="1046">
        <v>880</v>
      </c>
      <c r="J540" s="1046"/>
      <c r="K540" s="1044"/>
    </row>
    <row r="541" spans="1:11" s="34" customFormat="1" ht="28.5" customHeight="1">
      <c r="A541" s="707">
        <v>169</v>
      </c>
      <c r="B541" s="707">
        <v>90</v>
      </c>
      <c r="C541" s="120" t="s">
        <v>3013</v>
      </c>
      <c r="D541" s="408" t="s">
        <v>222</v>
      </c>
      <c r="E541" s="117" t="s">
        <v>3014</v>
      </c>
      <c r="F541" s="708">
        <v>301</v>
      </c>
      <c r="G541" s="120" t="s">
        <v>252</v>
      </c>
      <c r="H541" s="710" t="s">
        <v>41</v>
      </c>
      <c r="I541" s="703">
        <v>588</v>
      </c>
      <c r="J541" s="703"/>
      <c r="K541" s="1044"/>
    </row>
    <row r="542" spans="1:11" s="34" customFormat="1" ht="28.5" customHeight="1">
      <c r="A542" s="707">
        <v>169</v>
      </c>
      <c r="B542" s="707">
        <v>90</v>
      </c>
      <c r="C542" s="120" t="s">
        <v>3013</v>
      </c>
      <c r="D542" s="408" t="s">
        <v>274</v>
      </c>
      <c r="E542" s="117" t="s">
        <v>3617</v>
      </c>
      <c r="F542" s="708">
        <v>302</v>
      </c>
      <c r="G542" s="120" t="s">
        <v>253</v>
      </c>
      <c r="H542" s="710" t="s">
        <v>41</v>
      </c>
      <c r="I542" s="703">
        <v>588</v>
      </c>
      <c r="J542" s="703"/>
      <c r="K542" s="1044"/>
    </row>
    <row r="543" spans="1:11" s="34" customFormat="1" ht="28.5" customHeight="1">
      <c r="A543" s="707">
        <v>169</v>
      </c>
      <c r="B543" s="707">
        <v>90</v>
      </c>
      <c r="C543" s="120" t="s">
        <v>3013</v>
      </c>
      <c r="D543" s="408" t="s">
        <v>222</v>
      </c>
      <c r="E543" s="117" t="s">
        <v>3014</v>
      </c>
      <c r="F543" s="708">
        <v>607</v>
      </c>
      <c r="G543" s="120" t="s">
        <v>254</v>
      </c>
      <c r="H543" s="710" t="s">
        <v>41</v>
      </c>
      <c r="I543" s="703">
        <v>588</v>
      </c>
      <c r="J543" s="703"/>
      <c r="K543" s="1044"/>
    </row>
    <row r="544" spans="1:11" s="34" customFormat="1" ht="28.5" customHeight="1">
      <c r="A544" s="707">
        <v>169</v>
      </c>
      <c r="B544" s="707">
        <v>90</v>
      </c>
      <c r="C544" s="120" t="s">
        <v>3013</v>
      </c>
      <c r="D544" s="408" t="s">
        <v>222</v>
      </c>
      <c r="E544" s="117" t="s">
        <v>3014</v>
      </c>
      <c r="F544" s="708">
        <v>610</v>
      </c>
      <c r="G544" s="120" t="s">
        <v>363</v>
      </c>
      <c r="H544" s="710" t="s">
        <v>41</v>
      </c>
      <c r="I544" s="703">
        <v>588</v>
      </c>
      <c r="J544" s="703"/>
      <c r="K544" s="1044"/>
    </row>
    <row r="545" spans="1:11" s="34" customFormat="1" ht="28.5" customHeight="1">
      <c r="A545" s="707">
        <v>169</v>
      </c>
      <c r="B545" s="707">
        <v>90</v>
      </c>
      <c r="C545" s="120" t="s">
        <v>3013</v>
      </c>
      <c r="D545" s="408" t="s">
        <v>273</v>
      </c>
      <c r="E545" s="117" t="s">
        <v>3586</v>
      </c>
      <c r="F545" s="708">
        <v>601</v>
      </c>
      <c r="G545" s="120" t="s">
        <v>263</v>
      </c>
      <c r="H545" s="710" t="s">
        <v>41</v>
      </c>
      <c r="I545" s="703">
        <v>588</v>
      </c>
      <c r="J545" s="703"/>
      <c r="K545" s="1044"/>
    </row>
    <row r="546" spans="1:11" s="34" customFormat="1" ht="28.5" customHeight="1">
      <c r="A546" s="707">
        <v>169</v>
      </c>
      <c r="B546" s="707">
        <v>21</v>
      </c>
      <c r="C546" s="120" t="s">
        <v>3043</v>
      </c>
      <c r="D546" s="408" t="s">
        <v>223</v>
      </c>
      <c r="E546" s="117" t="s">
        <v>3044</v>
      </c>
      <c r="F546" s="710">
        <v>201</v>
      </c>
      <c r="G546" s="120" t="s">
        <v>2089</v>
      </c>
      <c r="H546" s="710" t="s">
        <v>41</v>
      </c>
      <c r="I546" s="1047"/>
      <c r="J546" s="1046">
        <v>880</v>
      </c>
      <c r="K546" s="1044"/>
    </row>
    <row r="547" spans="1:11" s="34" customFormat="1" ht="28.5" customHeight="1">
      <c r="A547" s="707">
        <v>169</v>
      </c>
      <c r="B547" s="707" t="s">
        <v>134</v>
      </c>
      <c r="C547" s="120" t="s">
        <v>3415</v>
      </c>
      <c r="D547" s="408" t="s">
        <v>223</v>
      </c>
      <c r="E547" s="117" t="s">
        <v>3044</v>
      </c>
      <c r="F547" s="708">
        <v>301</v>
      </c>
      <c r="G547" s="120" t="s">
        <v>252</v>
      </c>
      <c r="H547" s="710" t="s">
        <v>41</v>
      </c>
      <c r="I547" s="703"/>
      <c r="J547" s="703">
        <v>407</v>
      </c>
      <c r="K547" s="1044"/>
    </row>
    <row r="548" spans="1:11" s="34" customFormat="1" ht="28.5" customHeight="1">
      <c r="A548" s="707">
        <v>169</v>
      </c>
      <c r="B548" s="707" t="s">
        <v>134</v>
      </c>
      <c r="C548" s="120" t="s">
        <v>3415</v>
      </c>
      <c r="D548" s="408" t="s">
        <v>347</v>
      </c>
      <c r="E548" s="117" t="s">
        <v>3641</v>
      </c>
      <c r="F548" s="708">
        <v>302</v>
      </c>
      <c r="G548" s="120" t="s">
        <v>253</v>
      </c>
      <c r="H548" s="710" t="s">
        <v>41</v>
      </c>
      <c r="I548" s="703"/>
      <c r="J548" s="703">
        <v>407</v>
      </c>
      <c r="K548" s="1044"/>
    </row>
    <row r="549" spans="1:11" s="34" customFormat="1" ht="28.5" customHeight="1">
      <c r="A549" s="707">
        <v>169</v>
      </c>
      <c r="B549" s="707" t="s">
        <v>134</v>
      </c>
      <c r="C549" s="120" t="s">
        <v>3415</v>
      </c>
      <c r="D549" s="408" t="s">
        <v>223</v>
      </c>
      <c r="E549" s="117" t="s">
        <v>3044</v>
      </c>
      <c r="F549" s="708">
        <v>607</v>
      </c>
      <c r="G549" s="120" t="s">
        <v>254</v>
      </c>
      <c r="H549" s="710" t="s">
        <v>41</v>
      </c>
      <c r="I549" s="703"/>
      <c r="J549" s="703">
        <v>407</v>
      </c>
      <c r="K549" s="1044"/>
    </row>
    <row r="550" spans="1:11" s="34" customFormat="1" ht="28.5" customHeight="1">
      <c r="A550" s="707">
        <v>169</v>
      </c>
      <c r="B550" s="707" t="s">
        <v>134</v>
      </c>
      <c r="C550" s="120" t="s">
        <v>3415</v>
      </c>
      <c r="D550" s="408" t="s">
        <v>223</v>
      </c>
      <c r="E550" s="117" t="s">
        <v>3044</v>
      </c>
      <c r="F550" s="708">
        <v>610</v>
      </c>
      <c r="G550" s="120" t="s">
        <v>363</v>
      </c>
      <c r="H550" s="710" t="s">
        <v>41</v>
      </c>
      <c r="I550" s="703"/>
      <c r="J550" s="703">
        <v>407</v>
      </c>
      <c r="K550" s="1044"/>
    </row>
    <row r="551" spans="1:11" s="34" customFormat="1" ht="28.5" customHeight="1">
      <c r="A551" s="707">
        <v>169</v>
      </c>
      <c r="B551" s="707" t="s">
        <v>134</v>
      </c>
      <c r="C551" s="120" t="s">
        <v>3415</v>
      </c>
      <c r="D551" s="408" t="s">
        <v>346</v>
      </c>
      <c r="E551" s="117" t="s">
        <v>3635</v>
      </c>
      <c r="F551" s="708">
        <v>601</v>
      </c>
      <c r="G551" s="120" t="s">
        <v>263</v>
      </c>
      <c r="H551" s="710" t="s">
        <v>41</v>
      </c>
      <c r="I551" s="703"/>
      <c r="J551" s="703">
        <v>407</v>
      </c>
      <c r="K551" s="1044"/>
    </row>
    <row r="552" spans="1:11" s="34" customFormat="1" ht="28.5" customHeight="1">
      <c r="A552" s="707">
        <v>169</v>
      </c>
      <c r="B552" s="707">
        <v>92</v>
      </c>
      <c r="C552" s="120" t="s">
        <v>3009</v>
      </c>
      <c r="D552" s="408" t="s">
        <v>224</v>
      </c>
      <c r="E552" s="117" t="s">
        <v>3010</v>
      </c>
      <c r="F552" s="708">
        <v>301</v>
      </c>
      <c r="G552" s="120" t="s">
        <v>252</v>
      </c>
      <c r="H552" s="710" t="s">
        <v>41</v>
      </c>
      <c r="I552" s="1046">
        <v>715</v>
      </c>
      <c r="J552" s="703"/>
      <c r="K552" s="1044"/>
    </row>
    <row r="553" spans="1:11" s="34" customFormat="1" ht="28.5" customHeight="1">
      <c r="A553" s="707">
        <v>169</v>
      </c>
      <c r="B553" s="707">
        <v>92</v>
      </c>
      <c r="C553" s="120" t="s">
        <v>3009</v>
      </c>
      <c r="D553" s="408" t="s">
        <v>278</v>
      </c>
      <c r="E553" s="117" t="s">
        <v>3618</v>
      </c>
      <c r="F553" s="708">
        <v>302</v>
      </c>
      <c r="G553" s="120" t="s">
        <v>253</v>
      </c>
      <c r="H553" s="710" t="s">
        <v>41</v>
      </c>
      <c r="I553" s="1046">
        <v>715</v>
      </c>
      <c r="J553" s="703"/>
      <c r="K553" s="1044"/>
    </row>
    <row r="554" spans="1:11" s="34" customFormat="1" ht="28.5" customHeight="1">
      <c r="A554" s="707">
        <v>169</v>
      </c>
      <c r="B554" s="707">
        <v>92</v>
      </c>
      <c r="C554" s="120" t="s">
        <v>3009</v>
      </c>
      <c r="D554" s="408" t="s">
        <v>224</v>
      </c>
      <c r="E554" s="117" t="s">
        <v>3010</v>
      </c>
      <c r="F554" s="708">
        <v>607</v>
      </c>
      <c r="G554" s="120" t="s">
        <v>254</v>
      </c>
      <c r="H554" s="710" t="s">
        <v>41</v>
      </c>
      <c r="I554" s="1046">
        <v>715</v>
      </c>
      <c r="J554" s="703"/>
      <c r="K554" s="1044"/>
    </row>
    <row r="555" spans="1:11" s="34" customFormat="1" ht="28.5" customHeight="1">
      <c r="A555" s="707">
        <v>169</v>
      </c>
      <c r="B555" s="707">
        <v>92</v>
      </c>
      <c r="C555" s="120" t="s">
        <v>3009</v>
      </c>
      <c r="D555" s="408" t="s">
        <v>224</v>
      </c>
      <c r="E555" s="117" t="s">
        <v>3010</v>
      </c>
      <c r="F555" s="708">
        <v>610</v>
      </c>
      <c r="G555" s="120" t="s">
        <v>363</v>
      </c>
      <c r="H555" s="710" t="s">
        <v>41</v>
      </c>
      <c r="I555" s="1046">
        <v>715</v>
      </c>
      <c r="J555" s="703"/>
      <c r="K555" s="1044"/>
    </row>
    <row r="556" spans="1:11" s="34" customFormat="1" ht="28.5" customHeight="1">
      <c r="A556" s="707">
        <v>169</v>
      </c>
      <c r="B556" s="707">
        <v>92</v>
      </c>
      <c r="C556" s="120" t="s">
        <v>3009</v>
      </c>
      <c r="D556" s="408" t="s">
        <v>275</v>
      </c>
      <c r="E556" s="117" t="s">
        <v>3587</v>
      </c>
      <c r="F556" s="708">
        <v>601</v>
      </c>
      <c r="G556" s="120" t="s">
        <v>263</v>
      </c>
      <c r="H556" s="710" t="s">
        <v>41</v>
      </c>
      <c r="I556" s="1046">
        <v>715</v>
      </c>
      <c r="J556" s="703"/>
      <c r="K556" s="1044"/>
    </row>
    <row r="557" spans="1:11" s="34" customFormat="1" ht="28.5" customHeight="1">
      <c r="A557" s="707">
        <v>169</v>
      </c>
      <c r="B557" s="707">
        <v>92</v>
      </c>
      <c r="C557" s="120" t="s">
        <v>3009</v>
      </c>
      <c r="D557" s="408" t="s">
        <v>276</v>
      </c>
      <c r="E557" s="117" t="s">
        <v>277</v>
      </c>
      <c r="F557" s="708">
        <v>603</v>
      </c>
      <c r="G557" s="120" t="s">
        <v>250</v>
      </c>
      <c r="H557" s="710" t="s">
        <v>41</v>
      </c>
      <c r="I557" s="703">
        <v>90</v>
      </c>
      <c r="J557" s="703"/>
      <c r="K557" s="1044"/>
    </row>
    <row r="558" spans="1:11" s="34" customFormat="1" ht="28.5" customHeight="1">
      <c r="A558" s="707">
        <v>169</v>
      </c>
      <c r="B558" s="707" t="s">
        <v>135</v>
      </c>
      <c r="C558" s="120" t="s">
        <v>3416</v>
      </c>
      <c r="D558" s="408" t="s">
        <v>5171</v>
      </c>
      <c r="E558" s="117" t="s">
        <v>3735</v>
      </c>
      <c r="F558" s="708">
        <v>603</v>
      </c>
      <c r="G558" s="120" t="s">
        <v>250</v>
      </c>
      <c r="H558" s="710" t="s">
        <v>41</v>
      </c>
      <c r="I558" s="1046"/>
      <c r="J558" s="703">
        <v>90</v>
      </c>
      <c r="K558" s="1044"/>
    </row>
    <row r="559" spans="1:11" s="34" customFormat="1" ht="28.5" customHeight="1">
      <c r="A559" s="707">
        <v>169</v>
      </c>
      <c r="B559" s="707" t="s">
        <v>135</v>
      </c>
      <c r="C559" s="120" t="s">
        <v>3416</v>
      </c>
      <c r="D559" s="408" t="s">
        <v>276</v>
      </c>
      <c r="E559" s="117" t="s">
        <v>277</v>
      </c>
      <c r="F559" s="708">
        <v>603</v>
      </c>
      <c r="G559" s="120" t="s">
        <v>250</v>
      </c>
      <c r="H559" s="710" t="s">
        <v>41</v>
      </c>
      <c r="I559" s="703"/>
      <c r="J559" s="703">
        <v>90</v>
      </c>
      <c r="K559" s="1044"/>
    </row>
    <row r="560" spans="1:11" s="34" customFormat="1" ht="28.5" customHeight="1">
      <c r="A560" s="707">
        <v>169</v>
      </c>
      <c r="B560" s="707" t="s">
        <v>135</v>
      </c>
      <c r="C560" s="120" t="s">
        <v>3416</v>
      </c>
      <c r="D560" s="408" t="s">
        <v>224</v>
      </c>
      <c r="E560" s="117" t="s">
        <v>3040</v>
      </c>
      <c r="F560" s="708">
        <v>301</v>
      </c>
      <c r="G560" s="120" t="s">
        <v>252</v>
      </c>
      <c r="H560" s="710" t="s">
        <v>41</v>
      </c>
      <c r="I560" s="703"/>
      <c r="J560" s="703">
        <v>790</v>
      </c>
      <c r="K560" s="1044"/>
    </row>
    <row r="561" spans="1:11" s="34" customFormat="1" ht="28.5" customHeight="1">
      <c r="A561" s="707">
        <v>169</v>
      </c>
      <c r="B561" s="707" t="s">
        <v>135</v>
      </c>
      <c r="C561" s="120" t="s">
        <v>3416</v>
      </c>
      <c r="D561" s="408" t="s">
        <v>278</v>
      </c>
      <c r="E561" s="117" t="s">
        <v>3642</v>
      </c>
      <c r="F561" s="708">
        <v>302</v>
      </c>
      <c r="G561" s="120" t="s">
        <v>253</v>
      </c>
      <c r="H561" s="710" t="s">
        <v>41</v>
      </c>
      <c r="I561" s="703"/>
      <c r="J561" s="703">
        <v>790</v>
      </c>
      <c r="K561" s="1044"/>
    </row>
    <row r="562" spans="1:11" s="34" customFormat="1" ht="28.5" customHeight="1">
      <c r="A562" s="707">
        <v>169</v>
      </c>
      <c r="B562" s="707" t="s">
        <v>135</v>
      </c>
      <c r="C562" s="120" t="s">
        <v>3416</v>
      </c>
      <c r="D562" s="408" t="s">
        <v>224</v>
      </c>
      <c r="E562" s="117" t="s">
        <v>3040</v>
      </c>
      <c r="F562" s="708">
        <v>607</v>
      </c>
      <c r="G562" s="120" t="s">
        <v>254</v>
      </c>
      <c r="H562" s="710" t="s">
        <v>41</v>
      </c>
      <c r="I562" s="703"/>
      <c r="J562" s="703">
        <v>790</v>
      </c>
      <c r="K562" s="1044"/>
    </row>
    <row r="563" spans="1:11" s="34" customFormat="1" ht="28.5" customHeight="1">
      <c r="A563" s="707">
        <v>169</v>
      </c>
      <c r="B563" s="707" t="s">
        <v>135</v>
      </c>
      <c r="C563" s="120" t="s">
        <v>3416</v>
      </c>
      <c r="D563" s="408" t="s">
        <v>224</v>
      </c>
      <c r="E563" s="117" t="s">
        <v>3040</v>
      </c>
      <c r="F563" s="708">
        <v>610</v>
      </c>
      <c r="G563" s="120" t="s">
        <v>363</v>
      </c>
      <c r="H563" s="710" t="s">
        <v>41</v>
      </c>
      <c r="I563" s="703"/>
      <c r="J563" s="703">
        <v>790</v>
      </c>
      <c r="K563" s="1044"/>
    </row>
    <row r="564" spans="1:11" s="34" customFormat="1" ht="28.5" customHeight="1">
      <c r="A564" s="707">
        <v>169</v>
      </c>
      <c r="B564" s="707" t="s">
        <v>135</v>
      </c>
      <c r="C564" s="120" t="s">
        <v>3416</v>
      </c>
      <c r="D564" s="408" t="s">
        <v>5170</v>
      </c>
      <c r="E564" s="117" t="s">
        <v>3636</v>
      </c>
      <c r="F564" s="708">
        <v>601</v>
      </c>
      <c r="G564" s="120" t="s">
        <v>263</v>
      </c>
      <c r="H564" s="710" t="s">
        <v>41</v>
      </c>
      <c r="I564" s="703"/>
      <c r="J564" s="703">
        <v>790</v>
      </c>
      <c r="K564" s="1044"/>
    </row>
    <row r="565" spans="1:11" s="34" customFormat="1" ht="28.5" customHeight="1">
      <c r="A565" s="707" t="s">
        <v>5237</v>
      </c>
      <c r="B565" s="1063">
        <v>95</v>
      </c>
      <c r="C565" s="120" t="s">
        <v>4584</v>
      </c>
      <c r="D565" s="408" t="s">
        <v>4316</v>
      </c>
      <c r="E565" s="117" t="s">
        <v>5225</v>
      </c>
      <c r="F565" s="708">
        <v>610</v>
      </c>
      <c r="G565" s="120" t="s">
        <v>363</v>
      </c>
      <c r="H565" s="710" t="s">
        <v>41</v>
      </c>
      <c r="I565" s="1046">
        <v>328</v>
      </c>
      <c r="J565" s="703"/>
      <c r="K565" s="1044" t="s">
        <v>4568</v>
      </c>
    </row>
    <row r="566" spans="1:11" s="34" customFormat="1" ht="28.5" customHeight="1">
      <c r="A566" s="707">
        <v>169</v>
      </c>
      <c r="B566" s="707">
        <v>17</v>
      </c>
      <c r="C566" s="120" t="s">
        <v>487</v>
      </c>
      <c r="D566" s="408" t="s">
        <v>219</v>
      </c>
      <c r="E566" s="117" t="s">
        <v>3022</v>
      </c>
      <c r="F566" s="708">
        <v>301</v>
      </c>
      <c r="G566" s="120" t="s">
        <v>252</v>
      </c>
      <c r="H566" s="710" t="s">
        <v>117</v>
      </c>
      <c r="I566" s="703">
        <v>808.85</v>
      </c>
      <c r="J566" s="703">
        <v>808.85</v>
      </c>
      <c r="K566" s="1044"/>
    </row>
    <row r="567" spans="1:11" s="34" customFormat="1" ht="28.5" customHeight="1">
      <c r="A567" s="707">
        <v>169</v>
      </c>
      <c r="B567" s="707">
        <v>17</v>
      </c>
      <c r="C567" s="120" t="s">
        <v>487</v>
      </c>
      <c r="D567" s="408" t="s">
        <v>270</v>
      </c>
      <c r="E567" s="117" t="s">
        <v>3600</v>
      </c>
      <c r="F567" s="708">
        <v>302</v>
      </c>
      <c r="G567" s="120" t="s">
        <v>253</v>
      </c>
      <c r="H567" s="710" t="s">
        <v>117</v>
      </c>
      <c r="I567" s="703">
        <v>808.85</v>
      </c>
      <c r="J567" s="703">
        <v>808.85</v>
      </c>
      <c r="K567" s="1044"/>
    </row>
    <row r="568" spans="1:11" s="34" customFormat="1" ht="28.5" customHeight="1">
      <c r="A568" s="707">
        <v>169</v>
      </c>
      <c r="B568" s="707">
        <v>17</v>
      </c>
      <c r="C568" s="120" t="s">
        <v>487</v>
      </c>
      <c r="D568" s="408" t="s">
        <v>219</v>
      </c>
      <c r="E568" s="117" t="s">
        <v>3022</v>
      </c>
      <c r="F568" s="708">
        <v>607</v>
      </c>
      <c r="G568" s="120" t="s">
        <v>254</v>
      </c>
      <c r="H568" s="710" t="s">
        <v>117</v>
      </c>
      <c r="I568" s="703">
        <v>808.85</v>
      </c>
      <c r="J568" s="703">
        <v>808.85</v>
      </c>
      <c r="K568" s="1044"/>
    </row>
    <row r="569" spans="1:11" s="34" customFormat="1" ht="28.5" customHeight="1">
      <c r="A569" s="707">
        <v>169</v>
      </c>
      <c r="B569" s="707">
        <v>17</v>
      </c>
      <c r="C569" s="120" t="s">
        <v>487</v>
      </c>
      <c r="D569" s="408" t="s">
        <v>219</v>
      </c>
      <c r="E569" s="117" t="s">
        <v>3022</v>
      </c>
      <c r="F569" s="708">
        <v>610</v>
      </c>
      <c r="G569" s="120" t="s">
        <v>363</v>
      </c>
      <c r="H569" s="710" t="s">
        <v>117</v>
      </c>
      <c r="I569" s="703">
        <v>808.85</v>
      </c>
      <c r="J569" s="703">
        <v>808.85</v>
      </c>
      <c r="K569" s="1044"/>
    </row>
    <row r="570" spans="1:11" s="34" customFormat="1" ht="28.5" customHeight="1">
      <c r="A570" s="707">
        <v>169</v>
      </c>
      <c r="B570" s="707">
        <v>17</v>
      </c>
      <c r="C570" s="120" t="s">
        <v>487</v>
      </c>
      <c r="D570" s="408" t="s">
        <v>269</v>
      </c>
      <c r="E570" s="117" t="s">
        <v>3575</v>
      </c>
      <c r="F570" s="708">
        <v>601</v>
      </c>
      <c r="G570" s="120" t="s">
        <v>263</v>
      </c>
      <c r="H570" s="710" t="s">
        <v>117</v>
      </c>
      <c r="I570" s="703">
        <v>808.85</v>
      </c>
      <c r="J570" s="703">
        <v>808.85</v>
      </c>
      <c r="K570" s="1044"/>
    </row>
    <row r="571" spans="1:11" s="34" customFormat="1" ht="28.5" customHeight="1">
      <c r="A571" s="707">
        <v>169</v>
      </c>
      <c r="B571" s="707">
        <v>24</v>
      </c>
      <c r="C571" s="120" t="s">
        <v>407</v>
      </c>
      <c r="D571" s="408" t="s">
        <v>279</v>
      </c>
      <c r="E571" s="117" t="s">
        <v>3601</v>
      </c>
      <c r="F571" s="708">
        <v>610</v>
      </c>
      <c r="G571" s="120" t="s">
        <v>363</v>
      </c>
      <c r="H571" s="710" t="s">
        <v>117</v>
      </c>
      <c r="I571" s="703">
        <v>808.85</v>
      </c>
      <c r="J571" s="703">
        <v>808.85</v>
      </c>
      <c r="K571" s="1044"/>
    </row>
    <row r="572" spans="1:11" s="34" customFormat="1" ht="28.5" customHeight="1">
      <c r="A572" s="707">
        <v>169</v>
      </c>
      <c r="B572" s="707">
        <v>24</v>
      </c>
      <c r="C572" s="120" t="s">
        <v>407</v>
      </c>
      <c r="D572" s="408" t="s">
        <v>225</v>
      </c>
      <c r="E572" s="117" t="s">
        <v>3024</v>
      </c>
      <c r="F572" s="708">
        <v>301</v>
      </c>
      <c r="G572" s="120" t="s">
        <v>252</v>
      </c>
      <c r="H572" s="710" t="s">
        <v>117</v>
      </c>
      <c r="I572" s="703">
        <v>808.85</v>
      </c>
      <c r="J572" s="703">
        <v>808.85</v>
      </c>
      <c r="K572" s="1044"/>
    </row>
    <row r="573" spans="1:11" s="34" customFormat="1" ht="28.5" customHeight="1">
      <c r="A573" s="707">
        <v>169</v>
      </c>
      <c r="B573" s="707">
        <v>24</v>
      </c>
      <c r="C573" s="120" t="s">
        <v>407</v>
      </c>
      <c r="D573" s="408" t="s">
        <v>281</v>
      </c>
      <c r="E573" s="117" t="s">
        <v>3602</v>
      </c>
      <c r="F573" s="708">
        <v>302</v>
      </c>
      <c r="G573" s="120" t="s">
        <v>253</v>
      </c>
      <c r="H573" s="710" t="s">
        <v>117</v>
      </c>
      <c r="I573" s="703">
        <v>808.85</v>
      </c>
      <c r="J573" s="703">
        <v>808.85</v>
      </c>
      <c r="K573" s="1044"/>
    </row>
    <row r="574" spans="1:11" s="34" customFormat="1" ht="28.5" customHeight="1">
      <c r="A574" s="707">
        <v>169</v>
      </c>
      <c r="B574" s="707">
        <v>24</v>
      </c>
      <c r="C574" s="120" t="s">
        <v>407</v>
      </c>
      <c r="D574" s="408" t="s">
        <v>225</v>
      </c>
      <c r="E574" s="117" t="s">
        <v>3024</v>
      </c>
      <c r="F574" s="708">
        <v>607</v>
      </c>
      <c r="G574" s="120" t="s">
        <v>254</v>
      </c>
      <c r="H574" s="710" t="s">
        <v>117</v>
      </c>
      <c r="I574" s="703">
        <v>808.85</v>
      </c>
      <c r="J574" s="703">
        <v>808.85</v>
      </c>
      <c r="K574" s="1044"/>
    </row>
    <row r="575" spans="1:11" s="34" customFormat="1" ht="28.5" customHeight="1">
      <c r="A575" s="707">
        <v>169</v>
      </c>
      <c r="B575" s="707">
        <v>24</v>
      </c>
      <c r="C575" s="120" t="s">
        <v>407</v>
      </c>
      <c r="D575" s="408" t="s">
        <v>225</v>
      </c>
      <c r="E575" s="117" t="s">
        <v>3024</v>
      </c>
      <c r="F575" s="708">
        <v>610</v>
      </c>
      <c r="G575" s="120" t="s">
        <v>363</v>
      </c>
      <c r="H575" s="710" t="s">
        <v>117</v>
      </c>
      <c r="I575" s="703">
        <v>808.85</v>
      </c>
      <c r="J575" s="703">
        <v>808.85</v>
      </c>
      <c r="K575" s="1044"/>
    </row>
    <row r="576" spans="1:11" s="34" customFormat="1" ht="28.5" customHeight="1">
      <c r="A576" s="707">
        <v>169</v>
      </c>
      <c r="B576" s="707">
        <v>24</v>
      </c>
      <c r="C576" s="120" t="s">
        <v>407</v>
      </c>
      <c r="D576" s="408" t="s">
        <v>280</v>
      </c>
      <c r="E576" s="117" t="s">
        <v>3576</v>
      </c>
      <c r="F576" s="708">
        <v>601</v>
      </c>
      <c r="G576" s="120" t="s">
        <v>263</v>
      </c>
      <c r="H576" s="710" t="s">
        <v>117</v>
      </c>
      <c r="I576" s="703">
        <v>808.85</v>
      </c>
      <c r="J576" s="703">
        <v>808.85</v>
      </c>
      <c r="K576" s="1044"/>
    </row>
    <row r="577" spans="1:12" s="34" customFormat="1" ht="28.5" customHeight="1">
      <c r="A577" s="707">
        <v>169</v>
      </c>
      <c r="B577" s="707">
        <v>52</v>
      </c>
      <c r="C577" s="120" t="s">
        <v>3439</v>
      </c>
      <c r="D577" s="408" t="s">
        <v>311</v>
      </c>
      <c r="E577" s="117" t="s">
        <v>3621</v>
      </c>
      <c r="F577" s="708">
        <v>301</v>
      </c>
      <c r="G577" s="120" t="s">
        <v>252</v>
      </c>
      <c r="H577" s="710" t="s">
        <v>117</v>
      </c>
      <c r="I577" s="703">
        <v>808.85</v>
      </c>
      <c r="J577" s="703"/>
      <c r="K577" s="1044"/>
    </row>
    <row r="578" spans="1:12" s="34" customFormat="1" ht="28.5" customHeight="1">
      <c r="A578" s="707">
        <v>169</v>
      </c>
      <c r="B578" s="707">
        <v>52</v>
      </c>
      <c r="C578" s="120" t="s">
        <v>3439</v>
      </c>
      <c r="D578" s="408" t="s">
        <v>312</v>
      </c>
      <c r="E578" s="117" t="s">
        <v>3622</v>
      </c>
      <c r="F578" s="708">
        <v>302</v>
      </c>
      <c r="G578" s="120" t="s">
        <v>253</v>
      </c>
      <c r="H578" s="710" t="s">
        <v>117</v>
      </c>
      <c r="I578" s="703">
        <v>808.85</v>
      </c>
      <c r="J578" s="703"/>
      <c r="K578" s="1044"/>
    </row>
    <row r="579" spans="1:12" s="34" customFormat="1" ht="28.5" customHeight="1">
      <c r="A579" s="707">
        <v>169</v>
      </c>
      <c r="B579" s="707">
        <v>52</v>
      </c>
      <c r="C579" s="120" t="s">
        <v>3439</v>
      </c>
      <c r="D579" s="408" t="s">
        <v>311</v>
      </c>
      <c r="E579" s="117" t="s">
        <v>3621</v>
      </c>
      <c r="F579" s="708">
        <v>607</v>
      </c>
      <c r="G579" s="120" t="s">
        <v>254</v>
      </c>
      <c r="H579" s="710" t="s">
        <v>117</v>
      </c>
      <c r="I579" s="703">
        <v>808.85</v>
      </c>
      <c r="J579" s="703"/>
      <c r="K579" s="1044"/>
    </row>
    <row r="580" spans="1:12" s="34" customFormat="1" ht="28.5" customHeight="1">
      <c r="A580" s="707">
        <v>169</v>
      </c>
      <c r="B580" s="707">
        <v>52</v>
      </c>
      <c r="C580" s="120" t="s">
        <v>3439</v>
      </c>
      <c r="D580" s="408" t="s">
        <v>311</v>
      </c>
      <c r="E580" s="117" t="s">
        <v>3621</v>
      </c>
      <c r="F580" s="708">
        <v>610</v>
      </c>
      <c r="G580" s="120" t="s">
        <v>363</v>
      </c>
      <c r="H580" s="710" t="s">
        <v>117</v>
      </c>
      <c r="I580" s="703">
        <v>808.85</v>
      </c>
      <c r="J580" s="703"/>
      <c r="K580" s="1044"/>
    </row>
    <row r="581" spans="1:12" s="34" customFormat="1" ht="28.5" customHeight="1">
      <c r="A581" s="707">
        <v>169</v>
      </c>
      <c r="B581" s="707">
        <v>52</v>
      </c>
      <c r="C581" s="120" t="s">
        <v>3439</v>
      </c>
      <c r="D581" s="408" t="s">
        <v>310</v>
      </c>
      <c r="E581" s="117" t="s">
        <v>3589</v>
      </c>
      <c r="F581" s="708">
        <v>601</v>
      </c>
      <c r="G581" s="120" t="s">
        <v>263</v>
      </c>
      <c r="H581" s="710" t="s">
        <v>117</v>
      </c>
      <c r="I581" s="703">
        <v>808.85</v>
      </c>
      <c r="J581" s="703"/>
      <c r="K581" s="1044"/>
    </row>
    <row r="582" spans="1:12" s="34" customFormat="1" ht="28.5" customHeight="1">
      <c r="A582" s="707">
        <v>169</v>
      </c>
      <c r="B582" s="707">
        <v>52</v>
      </c>
      <c r="C582" s="120" t="s">
        <v>3439</v>
      </c>
      <c r="D582" s="408" t="s">
        <v>357</v>
      </c>
      <c r="E582" s="117" t="s">
        <v>3643</v>
      </c>
      <c r="F582" s="708">
        <v>301</v>
      </c>
      <c r="G582" s="120" t="s">
        <v>252</v>
      </c>
      <c r="H582" s="710" t="s">
        <v>117</v>
      </c>
      <c r="I582" s="703"/>
      <c r="J582" s="703">
        <v>808.85</v>
      </c>
      <c r="K582" s="1044"/>
    </row>
    <row r="583" spans="1:12" s="34" customFormat="1" ht="28.5" customHeight="1">
      <c r="A583" s="707">
        <v>169</v>
      </c>
      <c r="B583" s="707">
        <v>52</v>
      </c>
      <c r="C583" s="120" t="s">
        <v>3439</v>
      </c>
      <c r="D583" s="408" t="s">
        <v>358</v>
      </c>
      <c r="E583" s="117" t="s">
        <v>3644</v>
      </c>
      <c r="F583" s="708">
        <v>302</v>
      </c>
      <c r="G583" s="120" t="s">
        <v>253</v>
      </c>
      <c r="H583" s="710" t="s">
        <v>117</v>
      </c>
      <c r="I583" s="703"/>
      <c r="J583" s="703">
        <v>808.85</v>
      </c>
      <c r="K583" s="1044"/>
    </row>
    <row r="584" spans="1:12" s="34" customFormat="1" ht="28.5" customHeight="1">
      <c r="A584" s="707">
        <v>169</v>
      </c>
      <c r="B584" s="707">
        <v>52</v>
      </c>
      <c r="C584" s="120" t="s">
        <v>3439</v>
      </c>
      <c r="D584" s="408" t="s">
        <v>357</v>
      </c>
      <c r="E584" s="117" t="s">
        <v>3643</v>
      </c>
      <c r="F584" s="708">
        <v>607</v>
      </c>
      <c r="G584" s="120" t="s">
        <v>254</v>
      </c>
      <c r="H584" s="710" t="s">
        <v>117</v>
      </c>
      <c r="I584" s="703"/>
      <c r="J584" s="703">
        <v>808.85</v>
      </c>
      <c r="K584" s="1044"/>
    </row>
    <row r="585" spans="1:12" s="34" customFormat="1" ht="28.5" customHeight="1">
      <c r="A585" s="707">
        <v>169</v>
      </c>
      <c r="B585" s="707">
        <v>52</v>
      </c>
      <c r="C585" s="120" t="s">
        <v>3439</v>
      </c>
      <c r="D585" s="408" t="s">
        <v>357</v>
      </c>
      <c r="E585" s="117" t="s">
        <v>3643</v>
      </c>
      <c r="F585" s="708">
        <v>610</v>
      </c>
      <c r="G585" s="120" t="s">
        <v>363</v>
      </c>
      <c r="H585" s="710" t="s">
        <v>117</v>
      </c>
      <c r="I585" s="703"/>
      <c r="J585" s="703">
        <v>808.85</v>
      </c>
      <c r="K585" s="1044"/>
    </row>
    <row r="586" spans="1:12" s="34" customFormat="1" ht="28.5" customHeight="1">
      <c r="A586" s="707">
        <v>169</v>
      </c>
      <c r="B586" s="707">
        <v>52</v>
      </c>
      <c r="C586" s="120" t="s">
        <v>3439</v>
      </c>
      <c r="D586" s="408" t="s">
        <v>356</v>
      </c>
      <c r="E586" s="117" t="s">
        <v>3637</v>
      </c>
      <c r="F586" s="708">
        <v>601</v>
      </c>
      <c r="G586" s="120" t="s">
        <v>263</v>
      </c>
      <c r="H586" s="710" t="s">
        <v>117</v>
      </c>
      <c r="I586" s="703"/>
      <c r="J586" s="703">
        <v>808.85</v>
      </c>
      <c r="K586" s="1044"/>
      <c r="L586" s="704"/>
    </row>
    <row r="587" spans="1:12" s="34" customFormat="1" ht="28.5" customHeight="1">
      <c r="A587" s="707">
        <v>169</v>
      </c>
      <c r="B587" s="707">
        <v>53</v>
      </c>
      <c r="C587" s="120" t="s">
        <v>3440</v>
      </c>
      <c r="D587" s="408" t="s">
        <v>314</v>
      </c>
      <c r="E587" s="117" t="s">
        <v>3623</v>
      </c>
      <c r="F587" s="708">
        <v>301</v>
      </c>
      <c r="G587" s="120" t="s">
        <v>252</v>
      </c>
      <c r="H587" s="710" t="s">
        <v>117</v>
      </c>
      <c r="I587" s="703">
        <v>808.85</v>
      </c>
      <c r="J587" s="703">
        <v>808.85</v>
      </c>
      <c r="K587" s="1044"/>
    </row>
    <row r="588" spans="1:12" s="34" customFormat="1" ht="28.5" customHeight="1">
      <c r="A588" s="707">
        <v>169</v>
      </c>
      <c r="B588" s="707">
        <v>53</v>
      </c>
      <c r="C588" s="120" t="s">
        <v>3440</v>
      </c>
      <c r="D588" s="408" t="s">
        <v>315</v>
      </c>
      <c r="E588" s="117" t="s">
        <v>3624</v>
      </c>
      <c r="F588" s="708">
        <v>302</v>
      </c>
      <c r="G588" s="120" t="s">
        <v>253</v>
      </c>
      <c r="H588" s="710" t="s">
        <v>117</v>
      </c>
      <c r="I588" s="703">
        <v>808.85</v>
      </c>
      <c r="J588" s="703">
        <v>808.85</v>
      </c>
      <c r="K588" s="1044"/>
    </row>
    <row r="589" spans="1:12" s="34" customFormat="1" ht="28.5" customHeight="1">
      <c r="A589" s="707">
        <v>169</v>
      </c>
      <c r="B589" s="707">
        <v>53</v>
      </c>
      <c r="C589" s="120" t="s">
        <v>3440</v>
      </c>
      <c r="D589" s="408" t="s">
        <v>314</v>
      </c>
      <c r="E589" s="117" t="s">
        <v>3623</v>
      </c>
      <c r="F589" s="708">
        <v>607</v>
      </c>
      <c r="G589" s="120" t="s">
        <v>254</v>
      </c>
      <c r="H589" s="710" t="s">
        <v>117</v>
      </c>
      <c r="I589" s="703">
        <v>808.85</v>
      </c>
      <c r="J589" s="703">
        <v>808.85</v>
      </c>
      <c r="K589" s="1044"/>
    </row>
    <row r="590" spans="1:12" s="34" customFormat="1" ht="28.5" customHeight="1">
      <c r="A590" s="707">
        <v>169</v>
      </c>
      <c r="B590" s="707">
        <v>53</v>
      </c>
      <c r="C590" s="120" t="s">
        <v>3440</v>
      </c>
      <c r="D590" s="408" t="s">
        <v>314</v>
      </c>
      <c r="E590" s="117" t="s">
        <v>3623</v>
      </c>
      <c r="F590" s="708">
        <v>610</v>
      </c>
      <c r="G590" s="120" t="s">
        <v>363</v>
      </c>
      <c r="H590" s="710" t="s">
        <v>117</v>
      </c>
      <c r="I590" s="703">
        <v>808.85</v>
      </c>
      <c r="J590" s="703">
        <v>808.85</v>
      </c>
      <c r="K590" s="1044"/>
    </row>
    <row r="591" spans="1:12" s="34" customFormat="1" ht="28.5" customHeight="1">
      <c r="A591" s="707">
        <v>169</v>
      </c>
      <c r="B591" s="707">
        <v>53</v>
      </c>
      <c r="C591" s="120" t="s">
        <v>3440</v>
      </c>
      <c r="D591" s="408" t="s">
        <v>313</v>
      </c>
      <c r="E591" s="117" t="s">
        <v>3590</v>
      </c>
      <c r="F591" s="708">
        <v>601</v>
      </c>
      <c r="G591" s="120" t="s">
        <v>263</v>
      </c>
      <c r="H591" s="710" t="s">
        <v>117</v>
      </c>
      <c r="I591" s="703">
        <v>808.85</v>
      </c>
      <c r="J591" s="703">
        <v>808.85</v>
      </c>
      <c r="K591" s="1044"/>
    </row>
    <row r="592" spans="1:12" s="34" customFormat="1" ht="28.5" customHeight="1">
      <c r="A592" s="707">
        <v>169</v>
      </c>
      <c r="B592" s="707">
        <v>88</v>
      </c>
      <c r="C592" s="120" t="s">
        <v>3441</v>
      </c>
      <c r="D592" s="408" t="s">
        <v>343</v>
      </c>
      <c r="E592" s="117" t="s">
        <v>3625</v>
      </c>
      <c r="F592" s="708">
        <v>301</v>
      </c>
      <c r="G592" s="120" t="s">
        <v>252</v>
      </c>
      <c r="H592" s="710" t="s">
        <v>117</v>
      </c>
      <c r="I592" s="703">
        <v>808.85</v>
      </c>
      <c r="J592" s="703">
        <v>808.85</v>
      </c>
      <c r="K592" s="1044"/>
    </row>
    <row r="593" spans="1:11" s="34" customFormat="1" ht="28.5" customHeight="1">
      <c r="A593" s="707">
        <v>169</v>
      </c>
      <c r="B593" s="707">
        <v>88</v>
      </c>
      <c r="C593" s="120" t="s">
        <v>3441</v>
      </c>
      <c r="D593" s="408" t="s">
        <v>344</v>
      </c>
      <c r="E593" s="117" t="s">
        <v>3626</v>
      </c>
      <c r="F593" s="708">
        <v>302</v>
      </c>
      <c r="G593" s="120" t="s">
        <v>253</v>
      </c>
      <c r="H593" s="710" t="s">
        <v>117</v>
      </c>
      <c r="I593" s="703">
        <v>808.85</v>
      </c>
      <c r="J593" s="703">
        <v>808.85</v>
      </c>
      <c r="K593" s="1044"/>
    </row>
    <row r="594" spans="1:11" s="34" customFormat="1" ht="28.5" customHeight="1">
      <c r="A594" s="707">
        <v>169</v>
      </c>
      <c r="B594" s="707">
        <v>88</v>
      </c>
      <c r="C594" s="120" t="s">
        <v>3441</v>
      </c>
      <c r="D594" s="408" t="s">
        <v>343</v>
      </c>
      <c r="E594" s="117" t="s">
        <v>3625</v>
      </c>
      <c r="F594" s="708">
        <v>607</v>
      </c>
      <c r="G594" s="120" t="s">
        <v>254</v>
      </c>
      <c r="H594" s="710" t="s">
        <v>117</v>
      </c>
      <c r="I594" s="703">
        <v>808.85</v>
      </c>
      <c r="J594" s="703">
        <v>808.85</v>
      </c>
      <c r="K594" s="1044"/>
    </row>
    <row r="595" spans="1:11" s="34" customFormat="1" ht="28.5" customHeight="1">
      <c r="A595" s="707">
        <v>169</v>
      </c>
      <c r="B595" s="707">
        <v>88</v>
      </c>
      <c r="C595" s="120" t="s">
        <v>3441</v>
      </c>
      <c r="D595" s="408" t="s">
        <v>343</v>
      </c>
      <c r="E595" s="117" t="s">
        <v>3625</v>
      </c>
      <c r="F595" s="708">
        <v>610</v>
      </c>
      <c r="G595" s="120" t="s">
        <v>363</v>
      </c>
      <c r="H595" s="710" t="s">
        <v>117</v>
      </c>
      <c r="I595" s="703">
        <v>808.85</v>
      </c>
      <c r="J595" s="703">
        <v>808.85</v>
      </c>
      <c r="K595" s="1044"/>
    </row>
    <row r="596" spans="1:11" s="34" customFormat="1" ht="28.5" customHeight="1">
      <c r="A596" s="707">
        <v>169</v>
      </c>
      <c r="B596" s="707">
        <v>88</v>
      </c>
      <c r="C596" s="120" t="s">
        <v>3441</v>
      </c>
      <c r="D596" s="408" t="s">
        <v>342</v>
      </c>
      <c r="E596" s="117" t="s">
        <v>3591</v>
      </c>
      <c r="F596" s="708">
        <v>601</v>
      </c>
      <c r="G596" s="120" t="s">
        <v>263</v>
      </c>
      <c r="H596" s="710" t="s">
        <v>117</v>
      </c>
      <c r="I596" s="703">
        <v>808.85</v>
      </c>
      <c r="J596" s="703">
        <v>808.85</v>
      </c>
      <c r="K596" s="1044"/>
    </row>
    <row r="597" spans="1:11" s="128" customFormat="1" ht="28.5" customHeight="1">
      <c r="A597" s="1031">
        <v>181</v>
      </c>
      <c r="B597" s="1032" t="s">
        <v>4593</v>
      </c>
      <c r="C597" s="1033"/>
      <c r="D597" s="1034"/>
      <c r="E597" s="1035"/>
      <c r="F597" s="1036"/>
      <c r="G597" s="1032"/>
      <c r="H597" s="1033"/>
      <c r="I597" s="1033"/>
      <c r="J597" s="1033"/>
      <c r="K597" s="1037"/>
    </row>
    <row r="598" spans="1:11" s="34" customFormat="1" ht="28.5" customHeight="1">
      <c r="A598" s="707">
        <v>181</v>
      </c>
      <c r="B598" s="1038">
        <v>39</v>
      </c>
      <c r="C598" s="120" t="s">
        <v>2958</v>
      </c>
      <c r="D598" s="408" t="s">
        <v>303</v>
      </c>
      <c r="E598" s="117" t="s">
        <v>3004</v>
      </c>
      <c r="F598" s="708">
        <v>607</v>
      </c>
      <c r="G598" s="120" t="s">
        <v>254</v>
      </c>
      <c r="H598" s="710" t="s">
        <v>41</v>
      </c>
      <c r="I598" s="1046">
        <v>1500</v>
      </c>
      <c r="J598" s="703"/>
      <c r="K598" s="1044"/>
    </row>
    <row r="599" spans="1:11" s="34" customFormat="1" ht="28.5" customHeight="1">
      <c r="A599" s="707">
        <v>181</v>
      </c>
      <c r="B599" s="1038">
        <v>39</v>
      </c>
      <c r="C599" s="120" t="s">
        <v>2958</v>
      </c>
      <c r="D599" s="408" t="s">
        <v>303</v>
      </c>
      <c r="E599" s="117" t="s">
        <v>3004</v>
      </c>
      <c r="F599" s="708">
        <v>610</v>
      </c>
      <c r="G599" s="120" t="s">
        <v>363</v>
      </c>
      <c r="H599" s="710" t="s">
        <v>41</v>
      </c>
      <c r="I599" s="703">
        <v>1500</v>
      </c>
      <c r="J599" s="703"/>
      <c r="K599" s="1044"/>
    </row>
    <row r="600" spans="1:11" s="34" customFormat="1" ht="28.5" customHeight="1">
      <c r="A600" s="707">
        <v>181</v>
      </c>
      <c r="B600" s="1038">
        <v>39</v>
      </c>
      <c r="C600" s="120" t="s">
        <v>2958</v>
      </c>
      <c r="D600" s="408" t="s">
        <v>4316</v>
      </c>
      <c r="E600" s="117" t="s">
        <v>5225</v>
      </c>
      <c r="F600" s="708">
        <v>610</v>
      </c>
      <c r="G600" s="120" t="s">
        <v>363</v>
      </c>
      <c r="H600" s="710" t="s">
        <v>41</v>
      </c>
      <c r="I600" s="703">
        <v>328</v>
      </c>
      <c r="J600" s="703"/>
      <c r="K600" s="1044" t="s">
        <v>4568</v>
      </c>
    </row>
    <row r="601" spans="1:11" s="34" customFormat="1" ht="28.5" customHeight="1">
      <c r="A601" s="707">
        <v>181</v>
      </c>
      <c r="B601" s="1038">
        <v>39</v>
      </c>
      <c r="C601" s="120" t="s">
        <v>2958</v>
      </c>
      <c r="D601" s="408" t="s">
        <v>4317</v>
      </c>
      <c r="E601" s="117" t="s">
        <v>5226</v>
      </c>
      <c r="F601" s="708">
        <v>610</v>
      </c>
      <c r="G601" s="120" t="s">
        <v>363</v>
      </c>
      <c r="H601" s="710" t="s">
        <v>41</v>
      </c>
      <c r="I601" s="703">
        <v>305</v>
      </c>
      <c r="J601" s="703"/>
      <c r="K601" s="1044" t="s">
        <v>4568</v>
      </c>
    </row>
    <row r="602" spans="1:11" s="34" customFormat="1" ht="28.5" customHeight="1">
      <c r="A602" s="707">
        <v>181</v>
      </c>
      <c r="B602" s="707">
        <v>76</v>
      </c>
      <c r="C602" s="120" t="s">
        <v>458</v>
      </c>
      <c r="D602" s="408" t="s">
        <v>332</v>
      </c>
      <c r="E602" s="117" t="s">
        <v>3008</v>
      </c>
      <c r="F602" s="708">
        <v>607</v>
      </c>
      <c r="G602" s="120" t="s">
        <v>254</v>
      </c>
      <c r="H602" s="710" t="s">
        <v>41</v>
      </c>
      <c r="I602" s="703">
        <v>1500</v>
      </c>
      <c r="J602" s="703"/>
      <c r="K602" s="1044"/>
    </row>
    <row r="603" spans="1:11" s="34" customFormat="1" ht="28.5" customHeight="1">
      <c r="A603" s="707">
        <v>181</v>
      </c>
      <c r="B603" s="707">
        <v>76</v>
      </c>
      <c r="C603" s="120" t="s">
        <v>458</v>
      </c>
      <c r="D603" s="408" t="s">
        <v>332</v>
      </c>
      <c r="E603" s="117" t="s">
        <v>3008</v>
      </c>
      <c r="F603" s="708">
        <v>610</v>
      </c>
      <c r="G603" s="120" t="s">
        <v>363</v>
      </c>
      <c r="H603" s="710" t="s">
        <v>41</v>
      </c>
      <c r="I603" s="703">
        <v>1500</v>
      </c>
      <c r="J603" s="703"/>
      <c r="K603" s="1044"/>
    </row>
    <row r="604" spans="1:11" s="34" customFormat="1" ht="28.5" customHeight="1">
      <c r="A604" s="707">
        <v>181</v>
      </c>
      <c r="B604" s="707">
        <v>76</v>
      </c>
      <c r="C604" s="120" t="s">
        <v>458</v>
      </c>
      <c r="D604" s="408" t="s">
        <v>4316</v>
      </c>
      <c r="E604" s="117" t="s">
        <v>5225</v>
      </c>
      <c r="F604" s="708">
        <v>610</v>
      </c>
      <c r="G604" s="120" t="s">
        <v>363</v>
      </c>
      <c r="H604" s="710" t="s">
        <v>41</v>
      </c>
      <c r="I604" s="703">
        <v>328</v>
      </c>
      <c r="J604" s="703"/>
      <c r="K604" s="1044" t="s">
        <v>4568</v>
      </c>
    </row>
    <row r="605" spans="1:11" s="34" customFormat="1" ht="28.5" customHeight="1">
      <c r="A605" s="707">
        <v>181</v>
      </c>
      <c r="B605" s="707">
        <v>76</v>
      </c>
      <c r="C605" s="120" t="s">
        <v>458</v>
      </c>
      <c r="D605" s="408" t="s">
        <v>4317</v>
      </c>
      <c r="E605" s="117" t="s">
        <v>5226</v>
      </c>
      <c r="F605" s="708">
        <v>610</v>
      </c>
      <c r="G605" s="120" t="s">
        <v>363</v>
      </c>
      <c r="H605" s="710" t="s">
        <v>41</v>
      </c>
      <c r="I605" s="703">
        <v>305</v>
      </c>
      <c r="J605" s="703"/>
      <c r="K605" s="1044" t="s">
        <v>4568</v>
      </c>
    </row>
    <row r="606" spans="1:11" s="34" customFormat="1" ht="28.5" customHeight="1">
      <c r="A606" s="707">
        <v>181</v>
      </c>
      <c r="B606" s="707">
        <v>25</v>
      </c>
      <c r="C606" s="120" t="s">
        <v>415</v>
      </c>
      <c r="D606" s="408" t="s">
        <v>226</v>
      </c>
      <c r="E606" s="117" t="s">
        <v>3012</v>
      </c>
      <c r="F606" s="708">
        <v>607</v>
      </c>
      <c r="G606" s="120" t="s">
        <v>254</v>
      </c>
      <c r="H606" s="710" t="s">
        <v>41</v>
      </c>
      <c r="I606" s="703">
        <v>638</v>
      </c>
      <c r="J606" s="703"/>
      <c r="K606" s="1044"/>
    </row>
    <row r="607" spans="1:11" s="34" customFormat="1" ht="28.5" customHeight="1">
      <c r="A607" s="707">
        <v>181</v>
      </c>
      <c r="B607" s="707">
        <v>25</v>
      </c>
      <c r="C607" s="120" t="s">
        <v>415</v>
      </c>
      <c r="D607" s="408" t="s">
        <v>226</v>
      </c>
      <c r="E607" s="117" t="s">
        <v>3012</v>
      </c>
      <c r="F607" s="708">
        <v>610</v>
      </c>
      <c r="G607" s="120" t="s">
        <v>363</v>
      </c>
      <c r="H607" s="710" t="s">
        <v>41</v>
      </c>
      <c r="I607" s="703">
        <v>638</v>
      </c>
      <c r="J607" s="703"/>
      <c r="K607" s="1044"/>
    </row>
    <row r="608" spans="1:11" s="34" customFormat="1" ht="28.5" customHeight="1">
      <c r="A608" s="707">
        <v>181</v>
      </c>
      <c r="B608" s="707">
        <v>41</v>
      </c>
      <c r="C608" s="120" t="s">
        <v>3017</v>
      </c>
      <c r="D608" s="408" t="s">
        <v>220</v>
      </c>
      <c r="E608" s="117" t="s">
        <v>3018</v>
      </c>
      <c r="F608" s="708">
        <v>607</v>
      </c>
      <c r="G608" s="120" t="s">
        <v>254</v>
      </c>
      <c r="H608" s="710" t="s">
        <v>41</v>
      </c>
      <c r="I608" s="1046">
        <v>643</v>
      </c>
      <c r="J608" s="703"/>
      <c r="K608" s="1044"/>
    </row>
    <row r="609" spans="1:11" s="34" customFormat="1" ht="28.5" customHeight="1">
      <c r="A609" s="707">
        <v>181</v>
      </c>
      <c r="B609" s="707">
        <v>41</v>
      </c>
      <c r="C609" s="120" t="s">
        <v>3017</v>
      </c>
      <c r="D609" s="408" t="s">
        <v>220</v>
      </c>
      <c r="E609" s="117" t="s">
        <v>3018</v>
      </c>
      <c r="F609" s="708">
        <v>610</v>
      </c>
      <c r="G609" s="120" t="s">
        <v>363</v>
      </c>
      <c r="H609" s="710" t="s">
        <v>41</v>
      </c>
      <c r="I609" s="1046">
        <v>643</v>
      </c>
      <c r="J609" s="703"/>
      <c r="K609" s="1044"/>
    </row>
    <row r="610" spans="1:11" s="34" customFormat="1" ht="28.5" customHeight="1">
      <c r="A610" s="707">
        <v>181</v>
      </c>
      <c r="B610" s="707">
        <v>46</v>
      </c>
      <c r="C610" s="120" t="s">
        <v>3031</v>
      </c>
      <c r="D610" s="408" t="s">
        <v>233</v>
      </c>
      <c r="E610" s="117" t="s">
        <v>3032</v>
      </c>
      <c r="F610" s="708">
        <v>607</v>
      </c>
      <c r="G610" s="120" t="s">
        <v>254</v>
      </c>
      <c r="H610" s="710" t="s">
        <v>41</v>
      </c>
      <c r="I610" s="703">
        <v>509</v>
      </c>
      <c r="J610" s="703"/>
      <c r="K610" s="1044"/>
    </row>
    <row r="611" spans="1:11" s="34" customFormat="1" ht="28.5" customHeight="1">
      <c r="A611" s="707">
        <v>181</v>
      </c>
      <c r="B611" s="707">
        <v>46</v>
      </c>
      <c r="C611" s="120" t="s">
        <v>3031</v>
      </c>
      <c r="D611" s="408" t="s">
        <v>233</v>
      </c>
      <c r="E611" s="117" t="s">
        <v>3032</v>
      </c>
      <c r="F611" s="708">
        <v>610</v>
      </c>
      <c r="G611" s="120" t="s">
        <v>363</v>
      </c>
      <c r="H611" s="710" t="s">
        <v>41</v>
      </c>
      <c r="I611" s="703">
        <v>509</v>
      </c>
      <c r="J611" s="703"/>
      <c r="K611" s="1044"/>
    </row>
    <row r="612" spans="1:11" s="34" customFormat="1" ht="28.5" customHeight="1">
      <c r="A612" s="707">
        <v>181</v>
      </c>
      <c r="B612" s="707">
        <v>55</v>
      </c>
      <c r="C612" s="120" t="s">
        <v>3033</v>
      </c>
      <c r="D612" s="408" t="s">
        <v>237</v>
      </c>
      <c r="E612" s="117" t="s">
        <v>3034</v>
      </c>
      <c r="F612" s="708">
        <v>607</v>
      </c>
      <c r="G612" s="120" t="s">
        <v>254</v>
      </c>
      <c r="H612" s="710" t="s">
        <v>41</v>
      </c>
      <c r="I612" s="703">
        <v>650</v>
      </c>
      <c r="J612" s="703"/>
      <c r="K612" s="1044"/>
    </row>
    <row r="613" spans="1:11" s="34" customFormat="1" ht="28.5" customHeight="1">
      <c r="A613" s="707">
        <v>181</v>
      </c>
      <c r="B613" s="707">
        <v>55</v>
      </c>
      <c r="C613" s="120" t="s">
        <v>3033</v>
      </c>
      <c r="D613" s="408" t="s">
        <v>237</v>
      </c>
      <c r="E613" s="117" t="s">
        <v>3034</v>
      </c>
      <c r="F613" s="708">
        <v>610</v>
      </c>
      <c r="G613" s="120" t="s">
        <v>363</v>
      </c>
      <c r="H613" s="710" t="s">
        <v>41</v>
      </c>
      <c r="I613" s="703">
        <v>650</v>
      </c>
      <c r="J613" s="703"/>
      <c r="K613" s="1044"/>
    </row>
    <row r="614" spans="1:11" s="34" customFormat="1" ht="28.5" customHeight="1">
      <c r="A614" s="707">
        <v>181</v>
      </c>
      <c r="B614" s="707">
        <v>90</v>
      </c>
      <c r="C614" s="120" t="s">
        <v>3013</v>
      </c>
      <c r="D614" s="408" t="s">
        <v>222</v>
      </c>
      <c r="E614" s="117" t="s">
        <v>3014</v>
      </c>
      <c r="F614" s="708">
        <v>607</v>
      </c>
      <c r="G614" s="120" t="s">
        <v>254</v>
      </c>
      <c r="H614" s="710" t="s">
        <v>41</v>
      </c>
      <c r="I614" s="703">
        <v>588</v>
      </c>
      <c r="J614" s="703"/>
      <c r="K614" s="1044"/>
    </row>
    <row r="615" spans="1:11" s="34" customFormat="1" ht="28.5" customHeight="1">
      <c r="A615" s="707">
        <v>181</v>
      </c>
      <c r="B615" s="707">
        <v>90</v>
      </c>
      <c r="C615" s="120" t="s">
        <v>3013</v>
      </c>
      <c r="D615" s="408" t="s">
        <v>222</v>
      </c>
      <c r="E615" s="117" t="s">
        <v>3014</v>
      </c>
      <c r="F615" s="708">
        <v>610</v>
      </c>
      <c r="G615" s="120" t="s">
        <v>363</v>
      </c>
      <c r="H615" s="710" t="s">
        <v>41</v>
      </c>
      <c r="I615" s="703">
        <v>588</v>
      </c>
      <c r="J615" s="703"/>
      <c r="K615" s="1044"/>
    </row>
    <row r="616" spans="1:11" s="34" customFormat="1" ht="28.5" customHeight="1">
      <c r="A616" s="707">
        <v>181</v>
      </c>
      <c r="B616" s="707">
        <v>2</v>
      </c>
      <c r="C616" s="117" t="s">
        <v>385</v>
      </c>
      <c r="D616" s="408" t="s">
        <v>211</v>
      </c>
      <c r="E616" s="117" t="s">
        <v>3537</v>
      </c>
      <c r="F616" s="709">
        <v>607</v>
      </c>
      <c r="G616" s="120" t="s">
        <v>254</v>
      </c>
      <c r="H616" s="710" t="s">
        <v>41</v>
      </c>
      <c r="I616" s="703">
        <v>845</v>
      </c>
      <c r="J616" s="703"/>
      <c r="K616" s="1044"/>
    </row>
    <row r="617" spans="1:11" s="34" customFormat="1" ht="28.5" customHeight="1">
      <c r="A617" s="707">
        <v>181</v>
      </c>
      <c r="B617" s="707">
        <v>2</v>
      </c>
      <c r="C617" s="117" t="s">
        <v>385</v>
      </c>
      <c r="D617" s="408" t="s">
        <v>211</v>
      </c>
      <c r="E617" s="117" t="s">
        <v>3537</v>
      </c>
      <c r="F617" s="709">
        <v>610</v>
      </c>
      <c r="G617" s="120" t="s">
        <v>363</v>
      </c>
      <c r="H617" s="710" t="s">
        <v>41</v>
      </c>
      <c r="I617" s="703">
        <v>845</v>
      </c>
      <c r="J617" s="703"/>
      <c r="K617" s="1044"/>
    </row>
    <row r="618" spans="1:11" s="34" customFormat="1" ht="28.5" customHeight="1">
      <c r="A618" s="707">
        <v>181</v>
      </c>
      <c r="B618" s="707">
        <v>207</v>
      </c>
      <c r="C618" s="117" t="s">
        <v>3471</v>
      </c>
      <c r="D618" s="408" t="s">
        <v>303</v>
      </c>
      <c r="E618" s="117" t="s">
        <v>3004</v>
      </c>
      <c r="F618" s="709">
        <v>607</v>
      </c>
      <c r="G618" s="120" t="s">
        <v>254</v>
      </c>
      <c r="H618" s="710" t="s">
        <v>41</v>
      </c>
      <c r="I618" s="703">
        <v>366</v>
      </c>
      <c r="J618" s="703"/>
      <c r="K618" s="1044"/>
    </row>
    <row r="619" spans="1:11" s="34" customFormat="1" ht="28.5" customHeight="1">
      <c r="A619" s="707">
        <v>181</v>
      </c>
      <c r="B619" s="707">
        <v>207</v>
      </c>
      <c r="C619" s="117" t="s">
        <v>3471</v>
      </c>
      <c r="D619" s="408" t="s">
        <v>303</v>
      </c>
      <c r="E619" s="117" t="s">
        <v>3004</v>
      </c>
      <c r="F619" s="709">
        <v>610</v>
      </c>
      <c r="G619" s="120" t="s">
        <v>363</v>
      </c>
      <c r="H619" s="710" t="s">
        <v>41</v>
      </c>
      <c r="I619" s="703">
        <v>366</v>
      </c>
      <c r="J619" s="703"/>
      <c r="K619" s="1044"/>
    </row>
    <row r="620" spans="1:11" s="34" customFormat="1" ht="28.5" customHeight="1">
      <c r="A620" s="707">
        <v>181</v>
      </c>
      <c r="B620" s="707">
        <v>207</v>
      </c>
      <c r="C620" s="117" t="s">
        <v>3471</v>
      </c>
      <c r="D620" s="408" t="s">
        <v>332</v>
      </c>
      <c r="E620" s="117" t="s">
        <v>3008</v>
      </c>
      <c r="F620" s="709">
        <v>607</v>
      </c>
      <c r="G620" s="120" t="s">
        <v>254</v>
      </c>
      <c r="H620" s="710" t="s">
        <v>41</v>
      </c>
      <c r="I620" s="703">
        <v>366</v>
      </c>
      <c r="J620" s="703"/>
      <c r="K620" s="1044"/>
    </row>
    <row r="621" spans="1:11" s="34" customFormat="1" ht="28.5" customHeight="1">
      <c r="A621" s="707">
        <v>181</v>
      </c>
      <c r="B621" s="707">
        <v>207</v>
      </c>
      <c r="C621" s="117" t="s">
        <v>3471</v>
      </c>
      <c r="D621" s="408" t="s">
        <v>332</v>
      </c>
      <c r="E621" s="117" t="s">
        <v>3008</v>
      </c>
      <c r="F621" s="709">
        <v>610</v>
      </c>
      <c r="G621" s="120" t="s">
        <v>363</v>
      </c>
      <c r="H621" s="710" t="s">
        <v>41</v>
      </c>
      <c r="I621" s="703">
        <v>366</v>
      </c>
      <c r="J621" s="703"/>
      <c r="K621" s="1044"/>
    </row>
    <row r="622" spans="1:11" s="34" customFormat="1" ht="28.5" customHeight="1">
      <c r="A622" s="707">
        <v>181</v>
      </c>
      <c r="B622" s="707">
        <v>35</v>
      </c>
      <c r="C622" s="120" t="s">
        <v>3025</v>
      </c>
      <c r="D622" s="408" t="s">
        <v>229</v>
      </c>
      <c r="E622" s="117" t="s">
        <v>3026</v>
      </c>
      <c r="F622" s="708">
        <v>607</v>
      </c>
      <c r="G622" s="120" t="s">
        <v>254</v>
      </c>
      <c r="H622" s="710" t="s">
        <v>41</v>
      </c>
      <c r="I622" s="703">
        <v>705</v>
      </c>
      <c r="J622" s="703"/>
      <c r="K622" s="1044"/>
    </row>
    <row r="623" spans="1:11" s="34" customFormat="1" ht="28.5" customHeight="1">
      <c r="A623" s="707">
        <v>181</v>
      </c>
      <c r="B623" s="707">
        <v>35</v>
      </c>
      <c r="C623" s="120" t="s">
        <v>3025</v>
      </c>
      <c r="D623" s="408" t="s">
        <v>229</v>
      </c>
      <c r="E623" s="117" t="s">
        <v>3026</v>
      </c>
      <c r="F623" s="708">
        <v>610</v>
      </c>
      <c r="G623" s="120" t="s">
        <v>363</v>
      </c>
      <c r="H623" s="710" t="s">
        <v>41</v>
      </c>
      <c r="I623" s="703">
        <v>705</v>
      </c>
      <c r="J623" s="703"/>
      <c r="K623" s="1044"/>
    </row>
    <row r="624" spans="1:11" s="34" customFormat="1" ht="28.5" customHeight="1">
      <c r="A624" s="707">
        <v>181</v>
      </c>
      <c r="B624" s="707">
        <v>45</v>
      </c>
      <c r="C624" s="120" t="s">
        <v>3029</v>
      </c>
      <c r="D624" s="408" t="s">
        <v>232</v>
      </c>
      <c r="E624" s="117" t="s">
        <v>3030</v>
      </c>
      <c r="F624" s="708">
        <v>607</v>
      </c>
      <c r="G624" s="120" t="s">
        <v>254</v>
      </c>
      <c r="H624" s="710" t="s">
        <v>41</v>
      </c>
      <c r="I624" s="703">
        <v>544</v>
      </c>
      <c r="J624" s="703"/>
      <c r="K624" s="1044"/>
    </row>
    <row r="625" spans="1:11" s="34" customFormat="1" ht="28.5" customHeight="1">
      <c r="A625" s="707">
        <v>181</v>
      </c>
      <c r="B625" s="707">
        <v>45</v>
      </c>
      <c r="C625" s="120" t="s">
        <v>3029</v>
      </c>
      <c r="D625" s="408" t="s">
        <v>232</v>
      </c>
      <c r="E625" s="117" t="s">
        <v>3030</v>
      </c>
      <c r="F625" s="708">
        <v>610</v>
      </c>
      <c r="G625" s="120" t="s">
        <v>363</v>
      </c>
      <c r="H625" s="710" t="s">
        <v>41</v>
      </c>
      <c r="I625" s="703">
        <v>544</v>
      </c>
      <c r="J625" s="703"/>
      <c r="K625" s="1044"/>
    </row>
    <row r="626" spans="1:11" s="34" customFormat="1" ht="28.5" customHeight="1">
      <c r="A626" s="707">
        <v>181</v>
      </c>
      <c r="B626" s="707">
        <v>84</v>
      </c>
      <c r="C626" s="120" t="s">
        <v>3015</v>
      </c>
      <c r="D626" s="408" t="s">
        <v>245</v>
      </c>
      <c r="E626" s="117" t="s">
        <v>3016</v>
      </c>
      <c r="F626" s="708">
        <v>607</v>
      </c>
      <c r="G626" s="120" t="s">
        <v>254</v>
      </c>
      <c r="H626" s="710" t="s">
        <v>41</v>
      </c>
      <c r="I626" s="703">
        <v>562</v>
      </c>
      <c r="J626" s="703"/>
      <c r="K626" s="1044"/>
    </row>
    <row r="627" spans="1:11" s="34" customFormat="1" ht="28.5" customHeight="1">
      <c r="A627" s="707">
        <v>181</v>
      </c>
      <c r="B627" s="707">
        <v>84</v>
      </c>
      <c r="C627" s="120" t="s">
        <v>3015</v>
      </c>
      <c r="D627" s="408" t="s">
        <v>245</v>
      </c>
      <c r="E627" s="117" t="s">
        <v>3016</v>
      </c>
      <c r="F627" s="708">
        <v>610</v>
      </c>
      <c r="G627" s="120" t="s">
        <v>363</v>
      </c>
      <c r="H627" s="710" t="s">
        <v>41</v>
      </c>
      <c r="I627" s="703">
        <v>562</v>
      </c>
      <c r="J627" s="703"/>
      <c r="K627" s="1044"/>
    </row>
    <row r="628" spans="1:11" s="34" customFormat="1" ht="28.5" customHeight="1">
      <c r="A628" s="707">
        <v>181</v>
      </c>
      <c r="B628" s="707">
        <v>92</v>
      </c>
      <c r="C628" s="120" t="s">
        <v>3009</v>
      </c>
      <c r="D628" s="408" t="s">
        <v>224</v>
      </c>
      <c r="E628" s="117" t="s">
        <v>3010</v>
      </c>
      <c r="F628" s="708">
        <v>607</v>
      </c>
      <c r="G628" s="120" t="s">
        <v>254</v>
      </c>
      <c r="H628" s="710" t="s">
        <v>41</v>
      </c>
      <c r="I628" s="1046">
        <v>715</v>
      </c>
      <c r="J628" s="703"/>
      <c r="K628" s="1044"/>
    </row>
    <row r="629" spans="1:11" s="34" customFormat="1" ht="28.5" customHeight="1">
      <c r="A629" s="707">
        <v>181</v>
      </c>
      <c r="B629" s="707">
        <v>92</v>
      </c>
      <c r="C629" s="120" t="s">
        <v>3009</v>
      </c>
      <c r="D629" s="408" t="s">
        <v>224</v>
      </c>
      <c r="E629" s="117" t="s">
        <v>3010</v>
      </c>
      <c r="F629" s="708">
        <v>610</v>
      </c>
      <c r="G629" s="120" t="s">
        <v>363</v>
      </c>
      <c r="H629" s="710" t="s">
        <v>41</v>
      </c>
      <c r="I629" s="1046">
        <v>715</v>
      </c>
      <c r="J629" s="703"/>
      <c r="K629" s="1044"/>
    </row>
    <row r="630" spans="1:11" s="34" customFormat="1" ht="28.5" customHeight="1">
      <c r="A630" s="707">
        <v>181</v>
      </c>
      <c r="B630" s="707" t="s">
        <v>121</v>
      </c>
      <c r="C630" s="120" t="s">
        <v>394</v>
      </c>
      <c r="D630" s="408" t="s">
        <v>213</v>
      </c>
      <c r="E630" s="117" t="s">
        <v>3020</v>
      </c>
      <c r="F630" s="708">
        <v>607</v>
      </c>
      <c r="G630" s="120" t="s">
        <v>254</v>
      </c>
      <c r="H630" s="710" t="s">
        <v>41</v>
      </c>
      <c r="I630" s="1046">
        <v>620</v>
      </c>
      <c r="J630" s="703"/>
      <c r="K630" s="1050"/>
    </row>
    <row r="631" spans="1:11" s="34" customFormat="1" ht="28.5" customHeight="1">
      <c r="A631" s="707">
        <v>181</v>
      </c>
      <c r="B631" s="707" t="s">
        <v>121</v>
      </c>
      <c r="C631" s="120" t="s">
        <v>394</v>
      </c>
      <c r="D631" s="408" t="s">
        <v>213</v>
      </c>
      <c r="E631" s="117" t="s">
        <v>3020</v>
      </c>
      <c r="F631" s="708">
        <v>610</v>
      </c>
      <c r="G631" s="120" t="s">
        <v>363</v>
      </c>
      <c r="H631" s="710" t="s">
        <v>41</v>
      </c>
      <c r="I631" s="1046">
        <v>620</v>
      </c>
      <c r="J631" s="703"/>
      <c r="K631" s="1050"/>
    </row>
    <row r="632" spans="1:11" s="128" customFormat="1" ht="28.5" customHeight="1">
      <c r="A632" s="1031">
        <v>191</v>
      </c>
      <c r="B632" s="1032" t="s">
        <v>4285</v>
      </c>
      <c r="C632" s="1033"/>
      <c r="D632" s="1034"/>
      <c r="E632" s="1035"/>
      <c r="F632" s="1036"/>
      <c r="G632" s="1032"/>
      <c r="H632" s="1033"/>
      <c r="I632" s="1033"/>
      <c r="J632" s="1033"/>
      <c r="K632" s="1048" t="s">
        <v>5228</v>
      </c>
    </row>
    <row r="633" spans="1:11" s="34" customFormat="1" ht="28.5" customHeight="1">
      <c r="A633" s="707">
        <v>191</v>
      </c>
      <c r="B633" s="707">
        <v>2</v>
      </c>
      <c r="C633" s="120" t="s">
        <v>385</v>
      </c>
      <c r="D633" s="408" t="s">
        <v>211</v>
      </c>
      <c r="E633" s="117" t="s">
        <v>3537</v>
      </c>
      <c r="F633" s="708">
        <v>301</v>
      </c>
      <c r="G633" s="120" t="s">
        <v>252</v>
      </c>
      <c r="H633" s="710" t="s">
        <v>41</v>
      </c>
      <c r="I633" s="1046">
        <v>661</v>
      </c>
      <c r="J633" s="703"/>
      <c r="K633" s="1044"/>
    </row>
    <row r="634" spans="1:11" s="34" customFormat="1" ht="28.5" customHeight="1">
      <c r="A634" s="707">
        <v>191</v>
      </c>
      <c r="B634" s="707">
        <v>2</v>
      </c>
      <c r="C634" s="120" t="s">
        <v>385</v>
      </c>
      <c r="D634" s="408" t="s">
        <v>255</v>
      </c>
      <c r="E634" s="117" t="s">
        <v>3548</v>
      </c>
      <c r="F634" s="708">
        <v>302</v>
      </c>
      <c r="G634" s="120" t="s">
        <v>253</v>
      </c>
      <c r="H634" s="710" t="s">
        <v>41</v>
      </c>
      <c r="I634" s="1046">
        <v>661</v>
      </c>
      <c r="J634" s="703"/>
      <c r="K634" s="1044"/>
    </row>
    <row r="635" spans="1:11" s="34" customFormat="1" ht="28.5" customHeight="1">
      <c r="A635" s="707">
        <v>191</v>
      </c>
      <c r="B635" s="707">
        <v>2</v>
      </c>
      <c r="C635" s="120" t="s">
        <v>385</v>
      </c>
      <c r="D635" s="408" t="s">
        <v>211</v>
      </c>
      <c r="E635" s="117" t="s">
        <v>3537</v>
      </c>
      <c r="F635" s="708">
        <v>607</v>
      </c>
      <c r="G635" s="120" t="s">
        <v>254</v>
      </c>
      <c r="H635" s="710" t="s">
        <v>41</v>
      </c>
      <c r="I635" s="1046">
        <v>661</v>
      </c>
      <c r="J635" s="703"/>
      <c r="K635" s="1044"/>
    </row>
    <row r="636" spans="1:11" s="34" customFormat="1" ht="28.5" customHeight="1">
      <c r="A636" s="707">
        <v>191</v>
      </c>
      <c r="B636" s="707">
        <v>2</v>
      </c>
      <c r="C636" s="120" t="s">
        <v>385</v>
      </c>
      <c r="D636" s="408" t="s">
        <v>211</v>
      </c>
      <c r="E636" s="117" t="s">
        <v>3537</v>
      </c>
      <c r="F636" s="708">
        <v>610</v>
      </c>
      <c r="G636" s="120" t="s">
        <v>363</v>
      </c>
      <c r="H636" s="710" t="s">
        <v>41</v>
      </c>
      <c r="I636" s="1046">
        <v>661</v>
      </c>
      <c r="J636" s="703"/>
      <c r="K636" s="1044"/>
    </row>
    <row r="637" spans="1:11" s="34" customFormat="1" ht="28.5" customHeight="1">
      <c r="A637" s="707">
        <v>191</v>
      </c>
      <c r="B637" s="707">
        <v>8</v>
      </c>
      <c r="C637" s="120" t="s">
        <v>394</v>
      </c>
      <c r="D637" s="408" t="s">
        <v>213</v>
      </c>
      <c r="E637" s="117" t="s">
        <v>3020</v>
      </c>
      <c r="F637" s="708">
        <v>301</v>
      </c>
      <c r="G637" s="120" t="s">
        <v>252</v>
      </c>
      <c r="H637" s="710" t="s">
        <v>41</v>
      </c>
      <c r="I637" s="703">
        <v>620</v>
      </c>
      <c r="J637" s="703"/>
      <c r="K637" s="1044"/>
    </row>
    <row r="638" spans="1:11" s="34" customFormat="1" ht="28.5" customHeight="1">
      <c r="A638" s="707">
        <v>191</v>
      </c>
      <c r="B638" s="707">
        <v>8</v>
      </c>
      <c r="C638" s="120" t="s">
        <v>394</v>
      </c>
      <c r="D638" s="408" t="s">
        <v>267</v>
      </c>
      <c r="E638" s="117" t="s">
        <v>3597</v>
      </c>
      <c r="F638" s="708">
        <v>302</v>
      </c>
      <c r="G638" s="120" t="s">
        <v>253</v>
      </c>
      <c r="H638" s="710" t="s">
        <v>41</v>
      </c>
      <c r="I638" s="703">
        <v>620</v>
      </c>
      <c r="J638" s="703"/>
      <c r="K638" s="1044"/>
    </row>
    <row r="639" spans="1:11" s="34" customFormat="1" ht="28.5" customHeight="1">
      <c r="A639" s="707">
        <v>191</v>
      </c>
      <c r="B639" s="707">
        <v>8</v>
      </c>
      <c r="C639" s="120" t="s">
        <v>394</v>
      </c>
      <c r="D639" s="408" t="s">
        <v>213</v>
      </c>
      <c r="E639" s="117" t="s">
        <v>3020</v>
      </c>
      <c r="F639" s="708">
        <v>607</v>
      </c>
      <c r="G639" s="120" t="s">
        <v>254</v>
      </c>
      <c r="H639" s="710" t="s">
        <v>41</v>
      </c>
      <c r="I639" s="703">
        <v>620</v>
      </c>
      <c r="J639" s="703"/>
      <c r="K639" s="1044"/>
    </row>
    <row r="640" spans="1:11" s="34" customFormat="1" ht="28.5" customHeight="1">
      <c r="A640" s="707">
        <v>191</v>
      </c>
      <c r="B640" s="707">
        <v>8</v>
      </c>
      <c r="C640" s="120" t="s">
        <v>394</v>
      </c>
      <c r="D640" s="408" t="s">
        <v>213</v>
      </c>
      <c r="E640" s="117" t="s">
        <v>3020</v>
      </c>
      <c r="F640" s="708">
        <v>610</v>
      </c>
      <c r="G640" s="120" t="s">
        <v>363</v>
      </c>
      <c r="H640" s="710" t="s">
        <v>41</v>
      </c>
      <c r="I640" s="703">
        <v>620</v>
      </c>
      <c r="J640" s="703"/>
      <c r="K640" s="1044"/>
    </row>
    <row r="641" spans="1:11" s="34" customFormat="1" ht="28.5" customHeight="1">
      <c r="A641" s="707">
        <v>191</v>
      </c>
      <c r="B641" s="707">
        <v>17</v>
      </c>
      <c r="C641" s="120" t="s">
        <v>487</v>
      </c>
      <c r="D641" s="408" t="s">
        <v>219</v>
      </c>
      <c r="E641" s="117" t="s">
        <v>3022</v>
      </c>
      <c r="F641" s="708">
        <v>301</v>
      </c>
      <c r="G641" s="120" t="s">
        <v>252</v>
      </c>
      <c r="H641" s="710" t="s">
        <v>41</v>
      </c>
      <c r="I641" s="703">
        <v>496</v>
      </c>
      <c r="J641" s="703"/>
      <c r="K641" s="1044"/>
    </row>
    <row r="642" spans="1:11" s="34" customFormat="1" ht="28.5" customHeight="1">
      <c r="A642" s="707">
        <v>191</v>
      </c>
      <c r="B642" s="707">
        <v>17</v>
      </c>
      <c r="C642" s="120" t="s">
        <v>487</v>
      </c>
      <c r="D642" s="408" t="s">
        <v>270</v>
      </c>
      <c r="E642" s="117" t="s">
        <v>3600</v>
      </c>
      <c r="F642" s="708">
        <v>302</v>
      </c>
      <c r="G642" s="120" t="s">
        <v>253</v>
      </c>
      <c r="H642" s="710" t="s">
        <v>41</v>
      </c>
      <c r="I642" s="703">
        <v>496</v>
      </c>
      <c r="J642" s="703"/>
      <c r="K642" s="1044"/>
    </row>
    <row r="643" spans="1:11" s="34" customFormat="1" ht="28.5" customHeight="1">
      <c r="A643" s="707">
        <v>191</v>
      </c>
      <c r="B643" s="707">
        <v>17</v>
      </c>
      <c r="C643" s="120" t="s">
        <v>487</v>
      </c>
      <c r="D643" s="408" t="s">
        <v>219</v>
      </c>
      <c r="E643" s="117" t="s">
        <v>3022</v>
      </c>
      <c r="F643" s="708">
        <v>607</v>
      </c>
      <c r="G643" s="120" t="s">
        <v>254</v>
      </c>
      <c r="H643" s="710" t="s">
        <v>41</v>
      </c>
      <c r="I643" s="703">
        <v>496</v>
      </c>
      <c r="J643" s="703"/>
      <c r="K643" s="1044"/>
    </row>
    <row r="644" spans="1:11" s="34" customFormat="1" ht="28.5" customHeight="1">
      <c r="A644" s="707">
        <v>191</v>
      </c>
      <c r="B644" s="707">
        <v>17</v>
      </c>
      <c r="C644" s="120" t="s">
        <v>487</v>
      </c>
      <c r="D644" s="408" t="s">
        <v>219</v>
      </c>
      <c r="E644" s="117" t="s">
        <v>3022</v>
      </c>
      <c r="F644" s="708">
        <v>610</v>
      </c>
      <c r="G644" s="120" t="s">
        <v>363</v>
      </c>
      <c r="H644" s="710" t="s">
        <v>41</v>
      </c>
      <c r="I644" s="703">
        <v>496</v>
      </c>
      <c r="J644" s="703"/>
      <c r="K644" s="1044"/>
    </row>
    <row r="645" spans="1:11" s="34" customFormat="1" ht="28.5" customHeight="1">
      <c r="A645" s="707">
        <v>191</v>
      </c>
      <c r="B645" s="707">
        <v>24</v>
      </c>
      <c r="C645" s="120" t="s">
        <v>407</v>
      </c>
      <c r="D645" s="408" t="s">
        <v>225</v>
      </c>
      <c r="E645" s="117" t="s">
        <v>3024</v>
      </c>
      <c r="F645" s="708">
        <v>301</v>
      </c>
      <c r="G645" s="120" t="s">
        <v>252</v>
      </c>
      <c r="H645" s="710" t="s">
        <v>41</v>
      </c>
      <c r="I645" s="703">
        <v>778</v>
      </c>
      <c r="J645" s="703"/>
      <c r="K645" s="1044"/>
    </row>
    <row r="646" spans="1:11" s="34" customFormat="1" ht="28.5" customHeight="1">
      <c r="A646" s="707">
        <v>191</v>
      </c>
      <c r="B646" s="707">
        <v>24</v>
      </c>
      <c r="C646" s="120" t="s">
        <v>407</v>
      </c>
      <c r="D646" s="408" t="s">
        <v>281</v>
      </c>
      <c r="E646" s="117" t="s">
        <v>3602</v>
      </c>
      <c r="F646" s="708">
        <v>302</v>
      </c>
      <c r="G646" s="120" t="s">
        <v>253</v>
      </c>
      <c r="H646" s="710" t="s">
        <v>41</v>
      </c>
      <c r="I646" s="703">
        <v>778</v>
      </c>
      <c r="J646" s="703"/>
      <c r="K646" s="1044"/>
    </row>
    <row r="647" spans="1:11" s="34" customFormat="1" ht="28.5" customHeight="1">
      <c r="A647" s="707">
        <v>191</v>
      </c>
      <c r="B647" s="707">
        <v>24</v>
      </c>
      <c r="C647" s="120" t="s">
        <v>407</v>
      </c>
      <c r="D647" s="408" t="s">
        <v>225</v>
      </c>
      <c r="E647" s="117" t="s">
        <v>3024</v>
      </c>
      <c r="F647" s="708">
        <v>607</v>
      </c>
      <c r="G647" s="120" t="s">
        <v>254</v>
      </c>
      <c r="H647" s="710" t="s">
        <v>41</v>
      </c>
      <c r="I647" s="703">
        <v>778</v>
      </c>
      <c r="J647" s="703"/>
      <c r="K647" s="1044"/>
    </row>
    <row r="648" spans="1:11" s="34" customFormat="1" ht="28.5" customHeight="1">
      <c r="A648" s="707">
        <v>191</v>
      </c>
      <c r="B648" s="707">
        <v>24</v>
      </c>
      <c r="C648" s="120" t="s">
        <v>407</v>
      </c>
      <c r="D648" s="408" t="s">
        <v>225</v>
      </c>
      <c r="E648" s="117" t="s">
        <v>3024</v>
      </c>
      <c r="F648" s="708">
        <v>610</v>
      </c>
      <c r="G648" s="120" t="s">
        <v>363</v>
      </c>
      <c r="H648" s="710" t="s">
        <v>41</v>
      </c>
      <c r="I648" s="703">
        <v>778</v>
      </c>
      <c r="J648" s="703"/>
      <c r="K648" s="1044"/>
    </row>
    <row r="649" spans="1:11" s="34" customFormat="1" ht="28.5" customHeight="1">
      <c r="A649" s="707">
        <v>191</v>
      </c>
      <c r="B649" s="707">
        <v>25</v>
      </c>
      <c r="C649" s="120" t="s">
        <v>415</v>
      </c>
      <c r="D649" s="408" t="s">
        <v>226</v>
      </c>
      <c r="E649" s="117" t="s">
        <v>3012</v>
      </c>
      <c r="F649" s="708">
        <v>301</v>
      </c>
      <c r="G649" s="120" t="s">
        <v>252</v>
      </c>
      <c r="H649" s="710" t="s">
        <v>41</v>
      </c>
      <c r="I649" s="703">
        <v>638</v>
      </c>
      <c r="J649" s="703"/>
      <c r="K649" s="1044"/>
    </row>
    <row r="650" spans="1:11" s="34" customFormat="1" ht="28.5" customHeight="1">
      <c r="A650" s="707">
        <v>191</v>
      </c>
      <c r="B650" s="707">
        <v>25</v>
      </c>
      <c r="C650" s="120" t="s">
        <v>415</v>
      </c>
      <c r="D650" s="408" t="s">
        <v>287</v>
      </c>
      <c r="E650" s="117" t="s">
        <v>3603</v>
      </c>
      <c r="F650" s="708">
        <v>302</v>
      </c>
      <c r="G650" s="120" t="s">
        <v>253</v>
      </c>
      <c r="H650" s="710" t="s">
        <v>41</v>
      </c>
      <c r="I650" s="703">
        <v>638</v>
      </c>
      <c r="J650" s="703"/>
      <c r="K650" s="1044"/>
    </row>
    <row r="651" spans="1:11" s="34" customFormat="1" ht="28.5" customHeight="1">
      <c r="A651" s="707">
        <v>191</v>
      </c>
      <c r="B651" s="707">
        <v>25</v>
      </c>
      <c r="C651" s="120" t="s">
        <v>415</v>
      </c>
      <c r="D651" s="408" t="s">
        <v>226</v>
      </c>
      <c r="E651" s="117" t="s">
        <v>3012</v>
      </c>
      <c r="F651" s="708">
        <v>607</v>
      </c>
      <c r="G651" s="120" t="s">
        <v>254</v>
      </c>
      <c r="H651" s="710" t="s">
        <v>41</v>
      </c>
      <c r="I651" s="703">
        <v>638</v>
      </c>
      <c r="J651" s="703"/>
      <c r="K651" s="1044"/>
    </row>
    <row r="652" spans="1:11" s="34" customFormat="1" ht="28.5" customHeight="1">
      <c r="A652" s="707">
        <v>191</v>
      </c>
      <c r="B652" s="707">
        <v>25</v>
      </c>
      <c r="C652" s="120" t="s">
        <v>415</v>
      </c>
      <c r="D652" s="408" t="s">
        <v>226</v>
      </c>
      <c r="E652" s="117" t="s">
        <v>3012</v>
      </c>
      <c r="F652" s="708">
        <v>610</v>
      </c>
      <c r="G652" s="120" t="s">
        <v>363</v>
      </c>
      <c r="H652" s="710" t="s">
        <v>41</v>
      </c>
      <c r="I652" s="703">
        <v>638</v>
      </c>
      <c r="J652" s="703"/>
      <c r="K652" s="1044"/>
    </row>
    <row r="653" spans="1:11" s="34" customFormat="1" ht="28.5" customHeight="1">
      <c r="A653" s="707">
        <v>191</v>
      </c>
      <c r="B653" s="707">
        <v>35</v>
      </c>
      <c r="C653" s="120" t="s">
        <v>3025</v>
      </c>
      <c r="D653" s="408" t="s">
        <v>229</v>
      </c>
      <c r="E653" s="117" t="s">
        <v>3026</v>
      </c>
      <c r="F653" s="708">
        <v>301</v>
      </c>
      <c r="G653" s="120" t="s">
        <v>252</v>
      </c>
      <c r="H653" s="710" t="s">
        <v>41</v>
      </c>
      <c r="I653" s="703">
        <v>705</v>
      </c>
      <c r="J653" s="703"/>
      <c r="K653" s="1044"/>
    </row>
    <row r="654" spans="1:11" s="34" customFormat="1" ht="28.5" customHeight="1">
      <c r="A654" s="707">
        <v>191</v>
      </c>
      <c r="B654" s="707">
        <v>35</v>
      </c>
      <c r="C654" s="120" t="s">
        <v>3025</v>
      </c>
      <c r="D654" s="408" t="s">
        <v>292</v>
      </c>
      <c r="E654" s="117" t="s">
        <v>3604</v>
      </c>
      <c r="F654" s="708">
        <v>302</v>
      </c>
      <c r="G654" s="120" t="s">
        <v>253</v>
      </c>
      <c r="H654" s="710" t="s">
        <v>41</v>
      </c>
      <c r="I654" s="703">
        <v>705</v>
      </c>
      <c r="J654" s="703"/>
      <c r="K654" s="1044"/>
    </row>
    <row r="655" spans="1:11" s="34" customFormat="1" ht="28.5" customHeight="1">
      <c r="A655" s="707">
        <v>191</v>
      </c>
      <c r="B655" s="707">
        <v>35</v>
      </c>
      <c r="C655" s="120" t="s">
        <v>3025</v>
      </c>
      <c r="D655" s="408" t="s">
        <v>229</v>
      </c>
      <c r="E655" s="117" t="s">
        <v>3026</v>
      </c>
      <c r="F655" s="708">
        <v>607</v>
      </c>
      <c r="G655" s="120" t="s">
        <v>254</v>
      </c>
      <c r="H655" s="710" t="s">
        <v>41</v>
      </c>
      <c r="I655" s="703">
        <v>705</v>
      </c>
      <c r="J655" s="703"/>
      <c r="K655" s="1044"/>
    </row>
    <row r="656" spans="1:11" s="34" customFormat="1" ht="28.5" customHeight="1">
      <c r="A656" s="707">
        <v>191</v>
      </c>
      <c r="B656" s="707">
        <v>35</v>
      </c>
      <c r="C656" s="120" t="s">
        <v>3025</v>
      </c>
      <c r="D656" s="408" t="s">
        <v>229</v>
      </c>
      <c r="E656" s="117" t="s">
        <v>3026</v>
      </c>
      <c r="F656" s="708">
        <v>610</v>
      </c>
      <c r="G656" s="120" t="s">
        <v>363</v>
      </c>
      <c r="H656" s="710" t="s">
        <v>41</v>
      </c>
      <c r="I656" s="703">
        <v>705</v>
      </c>
      <c r="J656" s="703"/>
      <c r="K656" s="1044"/>
    </row>
    <row r="657" spans="1:11" s="34" customFormat="1" ht="28.5" customHeight="1">
      <c r="A657" s="707">
        <v>191</v>
      </c>
      <c r="B657" s="707">
        <v>45</v>
      </c>
      <c r="C657" s="120" t="s">
        <v>3029</v>
      </c>
      <c r="D657" s="408" t="s">
        <v>232</v>
      </c>
      <c r="E657" s="117" t="s">
        <v>3030</v>
      </c>
      <c r="F657" s="708">
        <v>301</v>
      </c>
      <c r="G657" s="120" t="s">
        <v>252</v>
      </c>
      <c r="H657" s="710" t="s">
        <v>41</v>
      </c>
      <c r="I657" s="703">
        <v>544</v>
      </c>
      <c r="J657" s="703"/>
      <c r="K657" s="1044"/>
    </row>
    <row r="658" spans="1:11" s="34" customFormat="1" ht="28.5" customHeight="1">
      <c r="A658" s="707">
        <v>191</v>
      </c>
      <c r="B658" s="707">
        <v>45</v>
      </c>
      <c r="C658" s="120" t="s">
        <v>3029</v>
      </c>
      <c r="D658" s="408" t="s">
        <v>307</v>
      </c>
      <c r="E658" s="117" t="s">
        <v>3607</v>
      </c>
      <c r="F658" s="708">
        <v>302</v>
      </c>
      <c r="G658" s="120" t="s">
        <v>253</v>
      </c>
      <c r="H658" s="710" t="s">
        <v>41</v>
      </c>
      <c r="I658" s="703">
        <v>544</v>
      </c>
      <c r="J658" s="703"/>
      <c r="K658" s="1044"/>
    </row>
    <row r="659" spans="1:11" s="34" customFormat="1" ht="28.5" customHeight="1">
      <c r="A659" s="707">
        <v>191</v>
      </c>
      <c r="B659" s="707">
        <v>45</v>
      </c>
      <c r="C659" s="120" t="s">
        <v>3029</v>
      </c>
      <c r="D659" s="408" t="s">
        <v>232</v>
      </c>
      <c r="E659" s="117" t="s">
        <v>3030</v>
      </c>
      <c r="F659" s="708">
        <v>607</v>
      </c>
      <c r="G659" s="120" t="s">
        <v>254</v>
      </c>
      <c r="H659" s="710" t="s">
        <v>41</v>
      </c>
      <c r="I659" s="703">
        <v>544</v>
      </c>
      <c r="J659" s="703"/>
      <c r="K659" s="1044"/>
    </row>
    <row r="660" spans="1:11" s="34" customFormat="1" ht="28.5" customHeight="1">
      <c r="A660" s="707">
        <v>191</v>
      </c>
      <c r="B660" s="707">
        <v>45</v>
      </c>
      <c r="C660" s="120" t="s">
        <v>3029</v>
      </c>
      <c r="D660" s="408" t="s">
        <v>232</v>
      </c>
      <c r="E660" s="117" t="s">
        <v>3030</v>
      </c>
      <c r="F660" s="708">
        <v>610</v>
      </c>
      <c r="G660" s="120" t="s">
        <v>363</v>
      </c>
      <c r="H660" s="710" t="s">
        <v>41</v>
      </c>
      <c r="I660" s="703">
        <v>544</v>
      </c>
      <c r="J660" s="703"/>
      <c r="K660" s="1044"/>
    </row>
    <row r="661" spans="1:11" s="34" customFormat="1" ht="28.5" customHeight="1">
      <c r="A661" s="707">
        <v>191</v>
      </c>
      <c r="B661" s="707">
        <v>46</v>
      </c>
      <c r="C661" s="120" t="s">
        <v>3031</v>
      </c>
      <c r="D661" s="408" t="s">
        <v>233</v>
      </c>
      <c r="E661" s="117" t="s">
        <v>3032</v>
      </c>
      <c r="F661" s="708">
        <v>301</v>
      </c>
      <c r="G661" s="120" t="s">
        <v>252</v>
      </c>
      <c r="H661" s="710" t="s">
        <v>41</v>
      </c>
      <c r="I661" s="703">
        <v>509</v>
      </c>
      <c r="J661" s="703"/>
      <c r="K661" s="1044"/>
    </row>
    <row r="662" spans="1:11" s="34" customFormat="1" ht="28.5" customHeight="1">
      <c r="A662" s="707">
        <v>191</v>
      </c>
      <c r="B662" s="707">
        <v>46</v>
      </c>
      <c r="C662" s="120" t="s">
        <v>3031</v>
      </c>
      <c r="D662" s="408" t="s">
        <v>251</v>
      </c>
      <c r="E662" s="117" t="s">
        <v>3554</v>
      </c>
      <c r="F662" s="708">
        <v>302</v>
      </c>
      <c r="G662" s="120" t="s">
        <v>253</v>
      </c>
      <c r="H662" s="710" t="s">
        <v>41</v>
      </c>
      <c r="I662" s="703">
        <v>509</v>
      </c>
      <c r="J662" s="703"/>
      <c r="K662" s="1044"/>
    </row>
    <row r="663" spans="1:11" s="34" customFormat="1" ht="28.5" customHeight="1">
      <c r="A663" s="707">
        <v>191</v>
      </c>
      <c r="B663" s="707">
        <v>46</v>
      </c>
      <c r="C663" s="120" t="s">
        <v>3031</v>
      </c>
      <c r="D663" s="408" t="s">
        <v>233</v>
      </c>
      <c r="E663" s="117" t="s">
        <v>3032</v>
      </c>
      <c r="F663" s="708">
        <v>607</v>
      </c>
      <c r="G663" s="120" t="s">
        <v>254</v>
      </c>
      <c r="H663" s="710" t="s">
        <v>41</v>
      </c>
      <c r="I663" s="703">
        <v>509</v>
      </c>
      <c r="J663" s="703"/>
      <c r="K663" s="1044"/>
    </row>
    <row r="664" spans="1:11" s="34" customFormat="1" ht="28.5" customHeight="1">
      <c r="A664" s="707">
        <v>191</v>
      </c>
      <c r="B664" s="707">
        <v>46</v>
      </c>
      <c r="C664" s="120" t="s">
        <v>3031</v>
      </c>
      <c r="D664" s="408" t="s">
        <v>233</v>
      </c>
      <c r="E664" s="117" t="s">
        <v>3032</v>
      </c>
      <c r="F664" s="708">
        <v>610</v>
      </c>
      <c r="G664" s="120" t="s">
        <v>363</v>
      </c>
      <c r="H664" s="710" t="s">
        <v>41</v>
      </c>
      <c r="I664" s="703">
        <v>509</v>
      </c>
      <c r="J664" s="703"/>
      <c r="K664" s="1044"/>
    </row>
    <row r="665" spans="1:11" s="34" customFormat="1" ht="28.5" customHeight="1">
      <c r="A665" s="707">
        <v>191</v>
      </c>
      <c r="B665" s="707">
        <v>55</v>
      </c>
      <c r="C665" s="120" t="s">
        <v>3033</v>
      </c>
      <c r="D665" s="408" t="s">
        <v>237</v>
      </c>
      <c r="E665" s="117" t="s">
        <v>3034</v>
      </c>
      <c r="F665" s="708">
        <v>301</v>
      </c>
      <c r="G665" s="120" t="s">
        <v>252</v>
      </c>
      <c r="H665" s="710" t="s">
        <v>41</v>
      </c>
      <c r="I665" s="703">
        <v>650</v>
      </c>
      <c r="J665" s="703"/>
      <c r="K665" s="1044"/>
    </row>
    <row r="666" spans="1:11" s="34" customFormat="1" ht="28.5" customHeight="1">
      <c r="A666" s="707">
        <v>191</v>
      </c>
      <c r="B666" s="707">
        <v>55</v>
      </c>
      <c r="C666" s="120" t="s">
        <v>3033</v>
      </c>
      <c r="D666" s="408" t="s">
        <v>318</v>
      </c>
      <c r="E666" s="117" t="s">
        <v>3608</v>
      </c>
      <c r="F666" s="708">
        <v>302</v>
      </c>
      <c r="G666" s="120" t="s">
        <v>253</v>
      </c>
      <c r="H666" s="710" t="s">
        <v>41</v>
      </c>
      <c r="I666" s="703">
        <v>650</v>
      </c>
      <c r="J666" s="703"/>
      <c r="K666" s="1044"/>
    </row>
    <row r="667" spans="1:11" s="34" customFormat="1" ht="28.5" customHeight="1">
      <c r="A667" s="707">
        <v>191</v>
      </c>
      <c r="B667" s="707">
        <v>55</v>
      </c>
      <c r="C667" s="120" t="s">
        <v>3033</v>
      </c>
      <c r="D667" s="408" t="s">
        <v>237</v>
      </c>
      <c r="E667" s="117" t="s">
        <v>3034</v>
      </c>
      <c r="F667" s="708">
        <v>607</v>
      </c>
      <c r="G667" s="120" t="s">
        <v>254</v>
      </c>
      <c r="H667" s="710" t="s">
        <v>41</v>
      </c>
      <c r="I667" s="703">
        <v>650</v>
      </c>
      <c r="J667" s="703"/>
      <c r="K667" s="1044"/>
    </row>
    <row r="668" spans="1:11" s="34" customFormat="1" ht="28.5" customHeight="1">
      <c r="A668" s="707">
        <v>191</v>
      </c>
      <c r="B668" s="707">
        <v>55</v>
      </c>
      <c r="C668" s="120" t="s">
        <v>3033</v>
      </c>
      <c r="D668" s="408" t="s">
        <v>237</v>
      </c>
      <c r="E668" s="117" t="s">
        <v>3034</v>
      </c>
      <c r="F668" s="708">
        <v>610</v>
      </c>
      <c r="G668" s="120" t="s">
        <v>363</v>
      </c>
      <c r="H668" s="710" t="s">
        <v>41</v>
      </c>
      <c r="I668" s="703">
        <v>650</v>
      </c>
      <c r="J668" s="703"/>
      <c r="K668" s="1044"/>
    </row>
    <row r="669" spans="1:11" s="34" customFormat="1" ht="28.5" customHeight="1">
      <c r="A669" s="707">
        <v>191</v>
      </c>
      <c r="B669" s="707">
        <v>79</v>
      </c>
      <c r="C669" s="120" t="s">
        <v>3037</v>
      </c>
      <c r="D669" s="408" t="s">
        <v>244</v>
      </c>
      <c r="E669" s="117" t="s">
        <v>3038</v>
      </c>
      <c r="F669" s="708">
        <v>301</v>
      </c>
      <c r="G669" s="120" t="s">
        <v>252</v>
      </c>
      <c r="H669" s="710" t="s">
        <v>41</v>
      </c>
      <c r="I669" s="703">
        <v>407</v>
      </c>
      <c r="J669" s="703"/>
      <c r="K669" s="1044"/>
    </row>
    <row r="670" spans="1:11" s="34" customFormat="1" ht="28.5" customHeight="1">
      <c r="A670" s="707">
        <v>191</v>
      </c>
      <c r="B670" s="707">
        <v>79</v>
      </c>
      <c r="C670" s="120" t="s">
        <v>3037</v>
      </c>
      <c r="D670" s="408" t="s">
        <v>336</v>
      </c>
      <c r="E670" s="117" t="s">
        <v>3614</v>
      </c>
      <c r="F670" s="708">
        <v>302</v>
      </c>
      <c r="G670" s="120" t="s">
        <v>253</v>
      </c>
      <c r="H670" s="710" t="s">
        <v>41</v>
      </c>
      <c r="I670" s="703">
        <v>407</v>
      </c>
      <c r="J670" s="703"/>
      <c r="K670" s="1044"/>
    </row>
    <row r="671" spans="1:11" s="34" customFormat="1" ht="28.5" customHeight="1">
      <c r="A671" s="707">
        <v>191</v>
      </c>
      <c r="B671" s="707">
        <v>79</v>
      </c>
      <c r="C671" s="120" t="s">
        <v>3037</v>
      </c>
      <c r="D671" s="408" t="s">
        <v>244</v>
      </c>
      <c r="E671" s="117" t="s">
        <v>3038</v>
      </c>
      <c r="F671" s="708">
        <v>607</v>
      </c>
      <c r="G671" s="120" t="s">
        <v>254</v>
      </c>
      <c r="H671" s="710" t="s">
        <v>41</v>
      </c>
      <c r="I671" s="703">
        <v>407</v>
      </c>
      <c r="J671" s="703"/>
      <c r="K671" s="1044"/>
    </row>
    <row r="672" spans="1:11" s="34" customFormat="1" ht="28.5" customHeight="1">
      <c r="A672" s="707">
        <v>191</v>
      </c>
      <c r="B672" s="707">
        <v>79</v>
      </c>
      <c r="C672" s="120" t="s">
        <v>3037</v>
      </c>
      <c r="D672" s="408" t="s">
        <v>244</v>
      </c>
      <c r="E672" s="117" t="s">
        <v>3038</v>
      </c>
      <c r="F672" s="708">
        <v>610</v>
      </c>
      <c r="G672" s="120" t="s">
        <v>363</v>
      </c>
      <c r="H672" s="710" t="s">
        <v>41</v>
      </c>
      <c r="I672" s="703">
        <v>407</v>
      </c>
      <c r="J672" s="703"/>
      <c r="K672" s="1044"/>
    </row>
    <row r="673" spans="1:11" s="34" customFormat="1" ht="28.5" customHeight="1">
      <c r="A673" s="707">
        <v>191</v>
      </c>
      <c r="B673" s="707">
        <v>84</v>
      </c>
      <c r="C673" s="120" t="s">
        <v>3015</v>
      </c>
      <c r="D673" s="408" t="s">
        <v>245</v>
      </c>
      <c r="E673" s="117" t="s">
        <v>3016</v>
      </c>
      <c r="F673" s="708">
        <v>301</v>
      </c>
      <c r="G673" s="120" t="s">
        <v>252</v>
      </c>
      <c r="H673" s="710" t="s">
        <v>41</v>
      </c>
      <c r="I673" s="703">
        <v>562</v>
      </c>
      <c r="J673" s="703"/>
      <c r="K673" s="1044"/>
    </row>
    <row r="674" spans="1:11" s="34" customFormat="1" ht="28.5" customHeight="1">
      <c r="A674" s="707">
        <v>191</v>
      </c>
      <c r="B674" s="707">
        <v>84</v>
      </c>
      <c r="C674" s="120" t="s">
        <v>3015</v>
      </c>
      <c r="D674" s="408" t="s">
        <v>339</v>
      </c>
      <c r="E674" s="117" t="s">
        <v>3615</v>
      </c>
      <c r="F674" s="708">
        <v>302</v>
      </c>
      <c r="G674" s="120" t="s">
        <v>253</v>
      </c>
      <c r="H674" s="710" t="s">
        <v>41</v>
      </c>
      <c r="I674" s="703">
        <v>562</v>
      </c>
      <c r="J674" s="703"/>
      <c r="K674" s="1044"/>
    </row>
    <row r="675" spans="1:11" s="34" customFormat="1" ht="28.5" customHeight="1">
      <c r="A675" s="707">
        <v>191</v>
      </c>
      <c r="B675" s="707">
        <v>84</v>
      </c>
      <c r="C675" s="120" t="s">
        <v>3015</v>
      </c>
      <c r="D675" s="408" t="s">
        <v>245</v>
      </c>
      <c r="E675" s="117" t="s">
        <v>3016</v>
      </c>
      <c r="F675" s="708">
        <v>607</v>
      </c>
      <c r="G675" s="120" t="s">
        <v>254</v>
      </c>
      <c r="H675" s="710" t="s">
        <v>41</v>
      </c>
      <c r="I675" s="703">
        <v>562</v>
      </c>
      <c r="J675" s="703"/>
      <c r="K675" s="1044"/>
    </row>
    <row r="676" spans="1:11" s="34" customFormat="1" ht="28.5" customHeight="1">
      <c r="A676" s="707">
        <v>191</v>
      </c>
      <c r="B676" s="707">
        <v>84</v>
      </c>
      <c r="C676" s="120" t="s">
        <v>3015</v>
      </c>
      <c r="D676" s="408" t="s">
        <v>245</v>
      </c>
      <c r="E676" s="117" t="s">
        <v>3016</v>
      </c>
      <c r="F676" s="708">
        <v>610</v>
      </c>
      <c r="G676" s="120" t="s">
        <v>363</v>
      </c>
      <c r="H676" s="710" t="s">
        <v>41</v>
      </c>
      <c r="I676" s="703">
        <v>562</v>
      </c>
      <c r="J676" s="703"/>
      <c r="K676" s="1044"/>
    </row>
    <row r="677" spans="1:11" s="34" customFormat="1" ht="28.5" customHeight="1">
      <c r="A677" s="707">
        <v>191</v>
      </c>
      <c r="B677" s="707">
        <v>87</v>
      </c>
      <c r="C677" s="120" t="s">
        <v>3437</v>
      </c>
      <c r="D677" s="408" t="s">
        <v>247</v>
      </c>
      <c r="E677" s="117" t="s">
        <v>3616</v>
      </c>
      <c r="F677" s="708">
        <v>607</v>
      </c>
      <c r="G677" s="120" t="s">
        <v>254</v>
      </c>
      <c r="H677" s="710" t="s">
        <v>41</v>
      </c>
      <c r="I677" s="703">
        <v>303</v>
      </c>
      <c r="J677" s="703"/>
      <c r="K677" s="1044"/>
    </row>
    <row r="678" spans="1:11" s="34" customFormat="1" ht="28.5" customHeight="1">
      <c r="A678" s="707">
        <v>191</v>
      </c>
      <c r="B678" s="707">
        <v>90</v>
      </c>
      <c r="C678" s="120" t="s">
        <v>3013</v>
      </c>
      <c r="D678" s="408" t="s">
        <v>222</v>
      </c>
      <c r="E678" s="117" t="s">
        <v>3014</v>
      </c>
      <c r="F678" s="708">
        <v>301</v>
      </c>
      <c r="G678" s="120" t="s">
        <v>252</v>
      </c>
      <c r="H678" s="710" t="s">
        <v>41</v>
      </c>
      <c r="I678" s="703">
        <v>588</v>
      </c>
      <c r="J678" s="703"/>
      <c r="K678" s="1044"/>
    </row>
    <row r="679" spans="1:11" s="34" customFormat="1" ht="28.5" customHeight="1">
      <c r="A679" s="707">
        <v>191</v>
      </c>
      <c r="B679" s="707">
        <v>90</v>
      </c>
      <c r="C679" s="120" t="s">
        <v>3013</v>
      </c>
      <c r="D679" s="408" t="s">
        <v>274</v>
      </c>
      <c r="E679" s="117" t="s">
        <v>3617</v>
      </c>
      <c r="F679" s="708">
        <v>302</v>
      </c>
      <c r="G679" s="120" t="s">
        <v>253</v>
      </c>
      <c r="H679" s="710" t="s">
        <v>41</v>
      </c>
      <c r="I679" s="703">
        <v>588</v>
      </c>
      <c r="J679" s="703"/>
      <c r="K679" s="1044"/>
    </row>
    <row r="680" spans="1:11" s="34" customFormat="1" ht="28.5" customHeight="1">
      <c r="A680" s="707">
        <v>191</v>
      </c>
      <c r="B680" s="707">
        <v>90</v>
      </c>
      <c r="C680" s="120" t="s">
        <v>3013</v>
      </c>
      <c r="D680" s="408" t="s">
        <v>222</v>
      </c>
      <c r="E680" s="117" t="s">
        <v>3014</v>
      </c>
      <c r="F680" s="708">
        <v>607</v>
      </c>
      <c r="G680" s="120" t="s">
        <v>254</v>
      </c>
      <c r="H680" s="710" t="s">
        <v>41</v>
      </c>
      <c r="I680" s="703">
        <v>588</v>
      </c>
      <c r="J680" s="703"/>
      <c r="K680" s="1044"/>
    </row>
    <row r="681" spans="1:11" s="34" customFormat="1" ht="28.5" customHeight="1">
      <c r="A681" s="707">
        <v>191</v>
      </c>
      <c r="B681" s="707">
        <v>90</v>
      </c>
      <c r="C681" s="120" t="s">
        <v>3013</v>
      </c>
      <c r="D681" s="408" t="s">
        <v>222</v>
      </c>
      <c r="E681" s="117" t="s">
        <v>3014</v>
      </c>
      <c r="F681" s="708">
        <v>610</v>
      </c>
      <c r="G681" s="120" t="s">
        <v>363</v>
      </c>
      <c r="H681" s="710" t="s">
        <v>41</v>
      </c>
      <c r="I681" s="703">
        <v>588</v>
      </c>
      <c r="J681" s="703"/>
      <c r="K681" s="1044"/>
    </row>
    <row r="682" spans="1:11" s="34" customFormat="1" ht="28.5" customHeight="1">
      <c r="A682" s="707">
        <v>191</v>
      </c>
      <c r="B682" s="707">
        <v>92</v>
      </c>
      <c r="C682" s="120" t="s">
        <v>481</v>
      </c>
      <c r="D682" s="408" t="s">
        <v>224</v>
      </c>
      <c r="E682" s="117" t="s">
        <v>3010</v>
      </c>
      <c r="F682" s="708">
        <v>301</v>
      </c>
      <c r="G682" s="120" t="s">
        <v>252</v>
      </c>
      <c r="H682" s="710" t="s">
        <v>41</v>
      </c>
      <c r="I682" s="1046">
        <v>715</v>
      </c>
      <c r="J682" s="703"/>
      <c r="K682" s="1044"/>
    </row>
    <row r="683" spans="1:11" s="34" customFormat="1" ht="28.5" customHeight="1">
      <c r="A683" s="707">
        <v>191</v>
      </c>
      <c r="B683" s="707">
        <v>92</v>
      </c>
      <c r="C683" s="120" t="s">
        <v>481</v>
      </c>
      <c r="D683" s="408" t="s">
        <v>278</v>
      </c>
      <c r="E683" s="117" t="s">
        <v>3618</v>
      </c>
      <c r="F683" s="708">
        <v>302</v>
      </c>
      <c r="G683" s="120" t="s">
        <v>253</v>
      </c>
      <c r="H683" s="710" t="s">
        <v>41</v>
      </c>
      <c r="I683" s="1046">
        <v>715</v>
      </c>
      <c r="J683" s="703"/>
      <c r="K683" s="1044"/>
    </row>
    <row r="684" spans="1:11" s="34" customFormat="1" ht="28.5" customHeight="1">
      <c r="A684" s="707">
        <v>191</v>
      </c>
      <c r="B684" s="707">
        <v>92</v>
      </c>
      <c r="C684" s="120" t="s">
        <v>481</v>
      </c>
      <c r="D684" s="408" t="s">
        <v>224</v>
      </c>
      <c r="E684" s="117" t="s">
        <v>3010</v>
      </c>
      <c r="F684" s="708">
        <v>607</v>
      </c>
      <c r="G684" s="120" t="s">
        <v>254</v>
      </c>
      <c r="H684" s="710" t="s">
        <v>41</v>
      </c>
      <c r="I684" s="1046">
        <v>715</v>
      </c>
      <c r="J684" s="703"/>
      <c r="K684" s="1044"/>
    </row>
    <row r="685" spans="1:11" s="34" customFormat="1" ht="28.5" customHeight="1">
      <c r="A685" s="707">
        <v>191</v>
      </c>
      <c r="B685" s="707">
        <v>92</v>
      </c>
      <c r="C685" s="120" t="s">
        <v>481</v>
      </c>
      <c r="D685" s="408" t="s">
        <v>224</v>
      </c>
      <c r="E685" s="117" t="s">
        <v>3010</v>
      </c>
      <c r="F685" s="708">
        <v>610</v>
      </c>
      <c r="G685" s="120" t="s">
        <v>363</v>
      </c>
      <c r="H685" s="710" t="s">
        <v>41</v>
      </c>
      <c r="I685" s="1046">
        <v>715</v>
      </c>
      <c r="J685" s="703"/>
      <c r="K685" s="1044"/>
    </row>
    <row r="686" spans="1:11" s="128" customFormat="1" ht="28.5" customHeight="1">
      <c r="A686" s="1031">
        <v>201</v>
      </c>
      <c r="B686" s="1032" t="s">
        <v>4283</v>
      </c>
      <c r="C686" s="1033"/>
      <c r="D686" s="1034"/>
      <c r="E686" s="1035"/>
      <c r="F686" s="1036"/>
      <c r="G686" s="1032"/>
      <c r="H686" s="1033"/>
      <c r="I686" s="1033"/>
      <c r="J686" s="1033"/>
      <c r="K686" s="1037"/>
    </row>
    <row r="687" spans="1:11" s="30" customFormat="1" ht="28.5" customHeight="1">
      <c r="A687" s="707">
        <v>201</v>
      </c>
      <c r="B687" s="707">
        <v>41</v>
      </c>
      <c r="C687" s="120" t="s">
        <v>3017</v>
      </c>
      <c r="D687" s="408" t="s">
        <v>220</v>
      </c>
      <c r="E687" s="117" t="s">
        <v>3018</v>
      </c>
      <c r="F687" s="708">
        <v>301</v>
      </c>
      <c r="G687" s="120" t="s">
        <v>252</v>
      </c>
      <c r="H687" s="710" t="s">
        <v>41</v>
      </c>
      <c r="I687" s="1046">
        <v>643</v>
      </c>
      <c r="J687" s="1046"/>
      <c r="K687" s="1044"/>
    </row>
    <row r="688" spans="1:11" s="30" customFormat="1" ht="28.5" customHeight="1">
      <c r="A688" s="707">
        <v>201</v>
      </c>
      <c r="B688" s="707">
        <v>41</v>
      </c>
      <c r="C688" s="120" t="s">
        <v>3017</v>
      </c>
      <c r="D688" s="408" t="s">
        <v>271</v>
      </c>
      <c r="E688" s="117" t="s">
        <v>3606</v>
      </c>
      <c r="F688" s="708">
        <v>302</v>
      </c>
      <c r="G688" s="120" t="s">
        <v>253</v>
      </c>
      <c r="H688" s="710" t="s">
        <v>41</v>
      </c>
      <c r="I688" s="1046">
        <v>643</v>
      </c>
      <c r="J688" s="1046"/>
      <c r="K688" s="1044"/>
    </row>
    <row r="689" spans="1:11" s="30" customFormat="1" ht="28.5" customHeight="1">
      <c r="A689" s="707">
        <v>201</v>
      </c>
      <c r="B689" s="707">
        <v>41</v>
      </c>
      <c r="C689" s="120" t="s">
        <v>3017</v>
      </c>
      <c r="D689" s="408" t="s">
        <v>220</v>
      </c>
      <c r="E689" s="117" t="s">
        <v>3018</v>
      </c>
      <c r="F689" s="708">
        <v>303</v>
      </c>
      <c r="G689" s="120" t="s">
        <v>201</v>
      </c>
      <c r="H689" s="710">
        <v>1</v>
      </c>
      <c r="I689" s="1046">
        <v>667</v>
      </c>
      <c r="J689" s="1046"/>
      <c r="K689" s="1044"/>
    </row>
    <row r="690" spans="1:11" s="30" customFormat="1" ht="28.5" customHeight="1">
      <c r="A690" s="707">
        <v>201</v>
      </c>
      <c r="B690" s="707">
        <v>41</v>
      </c>
      <c r="C690" s="120" t="s">
        <v>3017</v>
      </c>
      <c r="D690" s="408" t="s">
        <v>220</v>
      </c>
      <c r="E690" s="117" t="s">
        <v>3018</v>
      </c>
      <c r="F690" s="708">
        <v>304</v>
      </c>
      <c r="G690" s="120" t="s">
        <v>210</v>
      </c>
      <c r="H690" s="710" t="s">
        <v>41</v>
      </c>
      <c r="I690" s="1046">
        <v>667</v>
      </c>
      <c r="J690" s="1046"/>
      <c r="K690" s="1044"/>
    </row>
    <row r="691" spans="1:11" s="30" customFormat="1" ht="28.5" customHeight="1">
      <c r="A691" s="707">
        <v>201</v>
      </c>
      <c r="B691" s="707">
        <v>41</v>
      </c>
      <c r="C691" s="120" t="s">
        <v>3017</v>
      </c>
      <c r="D691" s="408" t="s">
        <v>220</v>
      </c>
      <c r="E691" s="117" t="s">
        <v>3018</v>
      </c>
      <c r="F691" s="708">
        <v>607</v>
      </c>
      <c r="G691" s="120" t="s">
        <v>254</v>
      </c>
      <c r="H691" s="710" t="s">
        <v>41</v>
      </c>
      <c r="I691" s="1046">
        <v>643</v>
      </c>
      <c r="J691" s="1046"/>
      <c r="K691" s="1044"/>
    </row>
    <row r="692" spans="1:11" s="30" customFormat="1" ht="28.5" customHeight="1">
      <c r="A692" s="707">
        <v>201</v>
      </c>
      <c r="B692" s="707">
        <v>41</v>
      </c>
      <c r="C692" s="120" t="s">
        <v>3017</v>
      </c>
      <c r="D692" s="408" t="s">
        <v>220</v>
      </c>
      <c r="E692" s="117" t="s">
        <v>3018</v>
      </c>
      <c r="F692" s="708">
        <v>610</v>
      </c>
      <c r="G692" s="120" t="s">
        <v>363</v>
      </c>
      <c r="H692" s="710" t="s">
        <v>41</v>
      </c>
      <c r="I692" s="1046">
        <v>643</v>
      </c>
      <c r="J692" s="1046"/>
      <c r="K692" s="1044"/>
    </row>
    <row r="693" spans="1:11" s="34" customFormat="1" ht="28.5" customHeight="1">
      <c r="A693" s="707">
        <v>201</v>
      </c>
      <c r="B693" s="707">
        <v>41</v>
      </c>
      <c r="C693" s="120" t="s">
        <v>3017</v>
      </c>
      <c r="D693" s="408" t="s">
        <v>5470</v>
      </c>
      <c r="E693" s="117" t="s">
        <v>5471</v>
      </c>
      <c r="F693" s="709">
        <v>601</v>
      </c>
      <c r="G693" s="120" t="s">
        <v>263</v>
      </c>
      <c r="H693" s="710" t="s">
        <v>41</v>
      </c>
      <c r="I693" s="1046">
        <v>643</v>
      </c>
      <c r="J693" s="1046"/>
      <c r="K693" s="1044"/>
    </row>
    <row r="694" spans="1:11" s="34" customFormat="1" ht="28.5" customHeight="1">
      <c r="A694" s="707">
        <v>201</v>
      </c>
      <c r="B694" s="707">
        <v>41</v>
      </c>
      <c r="C694" s="120" t="s">
        <v>3017</v>
      </c>
      <c r="D694" s="408" t="s">
        <v>5491</v>
      </c>
      <c r="E694" s="117" t="s">
        <v>5471</v>
      </c>
      <c r="F694" s="708" t="s">
        <v>5476</v>
      </c>
      <c r="G694" s="120" t="s">
        <v>4597</v>
      </c>
      <c r="H694" s="710" t="s">
        <v>41</v>
      </c>
      <c r="I694" s="703">
        <v>2285</v>
      </c>
      <c r="J694" s="703"/>
      <c r="K694" s="1044" t="s">
        <v>5914</v>
      </c>
    </row>
    <row r="695" spans="1:11" s="30" customFormat="1" ht="28.5" customHeight="1">
      <c r="A695" s="707">
        <v>201</v>
      </c>
      <c r="B695" s="707">
        <v>57</v>
      </c>
      <c r="C695" s="120" t="s">
        <v>3435</v>
      </c>
      <c r="D695" s="408" t="s">
        <v>238</v>
      </c>
      <c r="E695" s="117" t="s">
        <v>3609</v>
      </c>
      <c r="F695" s="708">
        <v>301</v>
      </c>
      <c r="G695" s="120" t="s">
        <v>252</v>
      </c>
      <c r="H695" s="710" t="s">
        <v>41</v>
      </c>
      <c r="I695" s="1046">
        <v>547</v>
      </c>
      <c r="J695" s="1046"/>
      <c r="K695" s="1044"/>
    </row>
    <row r="696" spans="1:11" s="30" customFormat="1" ht="28.5" customHeight="1">
      <c r="A696" s="707">
        <v>201</v>
      </c>
      <c r="B696" s="707">
        <v>57</v>
      </c>
      <c r="C696" s="120" t="s">
        <v>3435</v>
      </c>
      <c r="D696" s="408" t="s">
        <v>319</v>
      </c>
      <c r="E696" s="117" t="s">
        <v>3610</v>
      </c>
      <c r="F696" s="708">
        <v>302</v>
      </c>
      <c r="G696" s="120" t="s">
        <v>253</v>
      </c>
      <c r="H696" s="710" t="s">
        <v>41</v>
      </c>
      <c r="I696" s="1046">
        <v>547</v>
      </c>
      <c r="J696" s="1046"/>
      <c r="K696" s="1044"/>
    </row>
    <row r="697" spans="1:11" s="30" customFormat="1" ht="28.5" customHeight="1">
      <c r="A697" s="707">
        <v>201</v>
      </c>
      <c r="B697" s="707">
        <v>57</v>
      </c>
      <c r="C697" s="120" t="s">
        <v>3435</v>
      </c>
      <c r="D697" s="408" t="s">
        <v>238</v>
      </c>
      <c r="E697" s="117" t="s">
        <v>3609</v>
      </c>
      <c r="F697" s="708">
        <v>607</v>
      </c>
      <c r="G697" s="120" t="s">
        <v>254</v>
      </c>
      <c r="H697" s="710" t="s">
        <v>41</v>
      </c>
      <c r="I697" s="1046">
        <v>547</v>
      </c>
      <c r="J697" s="1046"/>
      <c r="K697" s="1044"/>
    </row>
    <row r="698" spans="1:11" s="30" customFormat="1" ht="28.5" customHeight="1">
      <c r="A698" s="707">
        <v>201</v>
      </c>
      <c r="B698" s="707">
        <v>57</v>
      </c>
      <c r="C698" s="120" t="s">
        <v>3435</v>
      </c>
      <c r="D698" s="408" t="s">
        <v>238</v>
      </c>
      <c r="E698" s="117" t="s">
        <v>3609</v>
      </c>
      <c r="F698" s="708">
        <v>610</v>
      </c>
      <c r="G698" s="120" t="s">
        <v>363</v>
      </c>
      <c r="H698" s="710" t="s">
        <v>41</v>
      </c>
      <c r="I698" s="1046">
        <v>547</v>
      </c>
      <c r="J698" s="1046"/>
      <c r="K698" s="1044"/>
    </row>
    <row r="699" spans="1:11" s="128" customFormat="1" ht="28.5" customHeight="1">
      <c r="A699" s="1031">
        <v>211</v>
      </c>
      <c r="B699" s="1032" t="s">
        <v>4286</v>
      </c>
      <c r="C699" s="1033"/>
      <c r="D699" s="1034"/>
      <c r="E699" s="1035"/>
      <c r="F699" s="1036"/>
      <c r="G699" s="1032"/>
      <c r="H699" s="1033"/>
      <c r="I699" s="1033"/>
      <c r="J699" s="1033"/>
      <c r="K699" s="1037"/>
    </row>
    <row r="700" spans="1:11" s="34" customFormat="1" ht="28.5" customHeight="1">
      <c r="A700" s="707">
        <v>211</v>
      </c>
      <c r="B700" s="707">
        <v>2</v>
      </c>
      <c r="C700" s="120" t="s">
        <v>3409</v>
      </c>
      <c r="D700" s="408" t="s">
        <v>211</v>
      </c>
      <c r="E700" s="117" t="s">
        <v>3537</v>
      </c>
      <c r="F700" s="708">
        <v>303</v>
      </c>
      <c r="G700" s="120" t="s">
        <v>201</v>
      </c>
      <c r="H700" s="710" t="s">
        <v>41</v>
      </c>
      <c r="I700" s="1046">
        <v>560</v>
      </c>
      <c r="J700" s="703">
        <v>558</v>
      </c>
      <c r="K700" s="1044"/>
    </row>
    <row r="701" spans="1:11" s="34" customFormat="1" ht="28.5" customHeight="1">
      <c r="A701" s="707">
        <v>211</v>
      </c>
      <c r="B701" s="707">
        <v>2</v>
      </c>
      <c r="C701" s="120" t="s">
        <v>3053</v>
      </c>
      <c r="D701" s="408" t="s">
        <v>211</v>
      </c>
      <c r="E701" s="117" t="s">
        <v>3537</v>
      </c>
      <c r="F701" s="708">
        <v>304</v>
      </c>
      <c r="G701" s="120" t="s">
        <v>210</v>
      </c>
      <c r="H701" s="710" t="s">
        <v>41</v>
      </c>
      <c r="I701" s="1046">
        <v>560</v>
      </c>
      <c r="J701" s="703">
        <v>558</v>
      </c>
      <c r="K701" s="1044"/>
    </row>
    <row r="702" spans="1:11" s="34" customFormat="1" ht="28.5" customHeight="1">
      <c r="A702" s="707">
        <v>211</v>
      </c>
      <c r="B702" s="707">
        <v>3</v>
      </c>
      <c r="C702" s="120" t="s">
        <v>3428</v>
      </c>
      <c r="D702" s="408" t="s">
        <v>212</v>
      </c>
      <c r="E702" s="117" t="s">
        <v>3555</v>
      </c>
      <c r="F702" s="708">
        <v>303</v>
      </c>
      <c r="G702" s="120" t="s">
        <v>201</v>
      </c>
      <c r="H702" s="710" t="s">
        <v>41</v>
      </c>
      <c r="I702" s="1046">
        <v>475</v>
      </c>
      <c r="J702" s="703">
        <v>600</v>
      </c>
      <c r="K702" s="1044"/>
    </row>
    <row r="703" spans="1:11" s="34" customFormat="1" ht="28.5" customHeight="1">
      <c r="A703" s="707">
        <v>211</v>
      </c>
      <c r="B703" s="707">
        <v>8</v>
      </c>
      <c r="C703" s="120" t="s">
        <v>3019</v>
      </c>
      <c r="D703" s="408" t="s">
        <v>213</v>
      </c>
      <c r="E703" s="117" t="s">
        <v>3020</v>
      </c>
      <c r="F703" s="708">
        <v>303</v>
      </c>
      <c r="G703" s="120" t="s">
        <v>201</v>
      </c>
      <c r="H703" s="710" t="s">
        <v>41</v>
      </c>
      <c r="I703" s="1046">
        <v>547</v>
      </c>
      <c r="J703" s="703">
        <v>555</v>
      </c>
      <c r="K703" s="1044"/>
    </row>
    <row r="704" spans="1:11" s="34" customFormat="1" ht="28.5" customHeight="1">
      <c r="A704" s="707">
        <v>211</v>
      </c>
      <c r="B704" s="707">
        <v>8</v>
      </c>
      <c r="C704" s="120" t="s">
        <v>3019</v>
      </c>
      <c r="D704" s="408" t="s">
        <v>213</v>
      </c>
      <c r="E704" s="117" t="s">
        <v>3020</v>
      </c>
      <c r="F704" s="708">
        <v>304</v>
      </c>
      <c r="G704" s="120" t="s">
        <v>210</v>
      </c>
      <c r="H704" s="710" t="s">
        <v>41</v>
      </c>
      <c r="I704" s="1046">
        <v>547</v>
      </c>
      <c r="J704" s="1046">
        <v>555</v>
      </c>
      <c r="K704" s="1044"/>
    </row>
    <row r="705" spans="1:11" s="34" customFormat="1" ht="28.5" customHeight="1">
      <c r="A705" s="707">
        <v>211</v>
      </c>
      <c r="B705" s="707">
        <v>9</v>
      </c>
      <c r="C705" s="120" t="s">
        <v>3429</v>
      </c>
      <c r="D705" s="408" t="s">
        <v>214</v>
      </c>
      <c r="E705" s="117" t="s">
        <v>3538</v>
      </c>
      <c r="F705" s="708">
        <v>303</v>
      </c>
      <c r="G705" s="120" t="s">
        <v>201</v>
      </c>
      <c r="H705" s="710" t="s">
        <v>41</v>
      </c>
      <c r="I705" s="1046">
        <v>556</v>
      </c>
      <c r="J705" s="703">
        <v>556</v>
      </c>
      <c r="K705" s="1044"/>
    </row>
    <row r="706" spans="1:11" s="34" customFormat="1" ht="28.5" customHeight="1">
      <c r="A706" s="707">
        <v>211</v>
      </c>
      <c r="B706" s="707">
        <v>9</v>
      </c>
      <c r="C706" s="120" t="s">
        <v>3429</v>
      </c>
      <c r="D706" s="408" t="s">
        <v>214</v>
      </c>
      <c r="E706" s="117" t="s">
        <v>3538</v>
      </c>
      <c r="F706" s="708">
        <v>304</v>
      </c>
      <c r="G706" s="120" t="s">
        <v>210</v>
      </c>
      <c r="H706" s="710" t="s">
        <v>41</v>
      </c>
      <c r="I706" s="1046">
        <v>556</v>
      </c>
      <c r="J706" s="1046">
        <v>556</v>
      </c>
      <c r="K706" s="1044"/>
    </row>
    <row r="707" spans="1:11" s="34" customFormat="1" ht="28.5" customHeight="1">
      <c r="A707" s="707">
        <v>211</v>
      </c>
      <c r="B707" s="707">
        <v>9</v>
      </c>
      <c r="C707" s="120" t="s">
        <v>397</v>
      </c>
      <c r="D707" s="408" t="s">
        <v>268</v>
      </c>
      <c r="E707" s="117" t="s">
        <v>3574</v>
      </c>
      <c r="F707" s="708">
        <v>601</v>
      </c>
      <c r="G707" s="120" t="s">
        <v>263</v>
      </c>
      <c r="H707" s="710" t="s">
        <v>41</v>
      </c>
      <c r="I707" s="1046">
        <v>532</v>
      </c>
      <c r="J707" s="703">
        <v>525</v>
      </c>
      <c r="K707" s="1044"/>
    </row>
    <row r="708" spans="1:11" s="34" customFormat="1" ht="28.5" customHeight="1">
      <c r="A708" s="707">
        <v>211</v>
      </c>
      <c r="B708" s="707">
        <v>41</v>
      </c>
      <c r="C708" s="120" t="s">
        <v>3017</v>
      </c>
      <c r="D708" s="408" t="s">
        <v>220</v>
      </c>
      <c r="E708" s="117" t="s">
        <v>3018</v>
      </c>
      <c r="F708" s="708">
        <v>303</v>
      </c>
      <c r="G708" s="120" t="s">
        <v>201</v>
      </c>
      <c r="H708" s="710" t="s">
        <v>41</v>
      </c>
      <c r="I708" s="1046">
        <v>667</v>
      </c>
      <c r="J708" s="703"/>
      <c r="K708" s="1044"/>
    </row>
    <row r="709" spans="1:11" s="34" customFormat="1" ht="28.5" customHeight="1">
      <c r="A709" s="707">
        <v>211</v>
      </c>
      <c r="B709" s="707">
        <v>41</v>
      </c>
      <c r="C709" s="120" t="s">
        <v>3017</v>
      </c>
      <c r="D709" s="408" t="s">
        <v>220</v>
      </c>
      <c r="E709" s="117" t="s">
        <v>3018</v>
      </c>
      <c r="F709" s="708">
        <v>304</v>
      </c>
      <c r="G709" s="120" t="s">
        <v>210</v>
      </c>
      <c r="H709" s="710" t="s">
        <v>41</v>
      </c>
      <c r="I709" s="1046">
        <v>667</v>
      </c>
      <c r="J709" s="703"/>
      <c r="K709" s="1044"/>
    </row>
    <row r="710" spans="1:11" s="34" customFormat="1" ht="28.5" customHeight="1">
      <c r="A710" s="707">
        <v>211</v>
      </c>
      <c r="B710" s="707">
        <v>19</v>
      </c>
      <c r="C710" s="120" t="s">
        <v>3047</v>
      </c>
      <c r="D710" s="408" t="s">
        <v>221</v>
      </c>
      <c r="E710" s="117" t="s">
        <v>3048</v>
      </c>
      <c r="F710" s="708">
        <v>303</v>
      </c>
      <c r="G710" s="120" t="s">
        <v>201</v>
      </c>
      <c r="H710" s="710" t="s">
        <v>41</v>
      </c>
      <c r="I710" s="1046"/>
      <c r="J710" s="703">
        <v>700</v>
      </c>
      <c r="K710" s="1044"/>
    </row>
    <row r="711" spans="1:11" s="34" customFormat="1" ht="28.5" customHeight="1">
      <c r="A711" s="707">
        <v>211</v>
      </c>
      <c r="B711" s="707">
        <v>19</v>
      </c>
      <c r="C711" s="120" t="s">
        <v>3047</v>
      </c>
      <c r="D711" s="408" t="s">
        <v>221</v>
      </c>
      <c r="E711" s="117" t="s">
        <v>3048</v>
      </c>
      <c r="F711" s="708">
        <v>304</v>
      </c>
      <c r="G711" s="120" t="s">
        <v>210</v>
      </c>
      <c r="H711" s="710" t="s">
        <v>41</v>
      </c>
      <c r="I711" s="1046"/>
      <c r="J711" s="703">
        <v>700</v>
      </c>
      <c r="K711" s="1044"/>
    </row>
    <row r="712" spans="1:11" s="34" customFormat="1" ht="28.5" customHeight="1">
      <c r="A712" s="707">
        <v>211</v>
      </c>
      <c r="B712" s="707" t="s">
        <v>132</v>
      </c>
      <c r="C712" s="120" t="s">
        <v>3413</v>
      </c>
      <c r="D712" s="408" t="s">
        <v>5490</v>
      </c>
      <c r="E712" s="117" t="s">
        <v>3633</v>
      </c>
      <c r="F712" s="708" t="s">
        <v>5476</v>
      </c>
      <c r="G712" s="120" t="s">
        <v>4597</v>
      </c>
      <c r="H712" s="710" t="s">
        <v>41</v>
      </c>
      <c r="I712" s="1046"/>
      <c r="J712" s="703">
        <v>2514</v>
      </c>
      <c r="K712" s="1044" t="s">
        <v>5914</v>
      </c>
    </row>
    <row r="713" spans="1:11" s="34" customFormat="1" ht="28.5" customHeight="1">
      <c r="A713" s="707">
        <v>211</v>
      </c>
      <c r="B713" s="707">
        <v>90</v>
      </c>
      <c r="C713" s="120" t="s">
        <v>3013</v>
      </c>
      <c r="D713" s="408" t="s">
        <v>222</v>
      </c>
      <c r="E713" s="117" t="s">
        <v>3014</v>
      </c>
      <c r="F713" s="708">
        <v>303</v>
      </c>
      <c r="G713" s="120" t="s">
        <v>201</v>
      </c>
      <c r="H713" s="710" t="s">
        <v>41</v>
      </c>
      <c r="I713" s="1046">
        <v>505</v>
      </c>
      <c r="J713" s="703"/>
      <c r="K713" s="1044"/>
    </row>
    <row r="714" spans="1:11" s="34" customFormat="1" ht="28.5" customHeight="1">
      <c r="A714" s="707">
        <v>211</v>
      </c>
      <c r="B714" s="707">
        <v>90</v>
      </c>
      <c r="C714" s="120" t="s">
        <v>3013</v>
      </c>
      <c r="D714" s="408" t="s">
        <v>222</v>
      </c>
      <c r="E714" s="117" t="s">
        <v>3014</v>
      </c>
      <c r="F714" s="708">
        <v>304</v>
      </c>
      <c r="G714" s="120" t="s">
        <v>210</v>
      </c>
      <c r="H714" s="710" t="s">
        <v>41</v>
      </c>
      <c r="I714" s="1046">
        <v>505</v>
      </c>
      <c r="J714" s="703"/>
      <c r="K714" s="1044"/>
    </row>
    <row r="715" spans="1:11" s="34" customFormat="1" ht="28.5" customHeight="1">
      <c r="A715" s="707">
        <v>211</v>
      </c>
      <c r="B715" s="707">
        <v>21</v>
      </c>
      <c r="C715" s="120" t="s">
        <v>3043</v>
      </c>
      <c r="D715" s="408" t="s">
        <v>223</v>
      </c>
      <c r="E715" s="117" t="s">
        <v>3044</v>
      </c>
      <c r="F715" s="708">
        <v>303</v>
      </c>
      <c r="G715" s="120" t="s">
        <v>201</v>
      </c>
      <c r="H715" s="710" t="s">
        <v>41</v>
      </c>
      <c r="I715" s="1046"/>
      <c r="J715" s="703">
        <v>530</v>
      </c>
      <c r="K715" s="1044"/>
    </row>
    <row r="716" spans="1:11" s="34" customFormat="1" ht="28.5" customHeight="1">
      <c r="A716" s="707">
        <v>211</v>
      </c>
      <c r="B716" s="707">
        <v>21</v>
      </c>
      <c r="C716" s="120" t="s">
        <v>3043</v>
      </c>
      <c r="D716" s="408" t="s">
        <v>223</v>
      </c>
      <c r="E716" s="117" t="s">
        <v>3044</v>
      </c>
      <c r="F716" s="708">
        <v>304</v>
      </c>
      <c r="G716" s="120" t="s">
        <v>210</v>
      </c>
      <c r="H716" s="710" t="s">
        <v>41</v>
      </c>
      <c r="I716" s="1046"/>
      <c r="J716" s="703">
        <v>530</v>
      </c>
      <c r="K716" s="1044"/>
    </row>
    <row r="717" spans="1:11" s="34" customFormat="1" ht="28.5" customHeight="1">
      <c r="A717" s="707">
        <v>211</v>
      </c>
      <c r="B717" s="707">
        <v>92</v>
      </c>
      <c r="C717" s="120" t="s">
        <v>3009</v>
      </c>
      <c r="D717" s="408" t="s">
        <v>224</v>
      </c>
      <c r="E717" s="117" t="s">
        <v>3010</v>
      </c>
      <c r="F717" s="708">
        <v>303</v>
      </c>
      <c r="G717" s="120" t="s">
        <v>201</v>
      </c>
      <c r="H717" s="710" t="s">
        <v>41</v>
      </c>
      <c r="I717" s="1046">
        <v>624</v>
      </c>
      <c r="J717" s="703"/>
      <c r="K717" s="1044"/>
    </row>
    <row r="718" spans="1:11" s="34" customFormat="1" ht="28.5" customHeight="1">
      <c r="A718" s="707">
        <v>211</v>
      </c>
      <c r="B718" s="707">
        <v>92</v>
      </c>
      <c r="C718" s="120" t="s">
        <v>3009</v>
      </c>
      <c r="D718" s="408" t="s">
        <v>224</v>
      </c>
      <c r="E718" s="117" t="s">
        <v>3010</v>
      </c>
      <c r="F718" s="708">
        <v>304</v>
      </c>
      <c r="G718" s="120" t="s">
        <v>210</v>
      </c>
      <c r="H718" s="710" t="s">
        <v>41</v>
      </c>
      <c r="I718" s="1046">
        <v>624</v>
      </c>
      <c r="J718" s="703"/>
      <c r="K718" s="1044"/>
    </row>
    <row r="719" spans="1:11" s="34" customFormat="1" ht="28.5" customHeight="1">
      <c r="A719" s="707">
        <v>211</v>
      </c>
      <c r="B719" s="707">
        <v>92</v>
      </c>
      <c r="C719" s="120" t="s">
        <v>3009</v>
      </c>
      <c r="D719" s="408" t="s">
        <v>276</v>
      </c>
      <c r="E719" s="117" t="s">
        <v>277</v>
      </c>
      <c r="F719" s="709" t="s">
        <v>3732</v>
      </c>
      <c r="G719" s="120" t="s">
        <v>250</v>
      </c>
      <c r="H719" s="710">
        <v>1</v>
      </c>
      <c r="I719" s="703">
        <v>90</v>
      </c>
      <c r="J719" s="703"/>
      <c r="K719" s="1044"/>
    </row>
    <row r="720" spans="1:11" s="34" customFormat="1" ht="28.5" customHeight="1">
      <c r="A720" s="707">
        <v>211</v>
      </c>
      <c r="B720" s="707">
        <v>22</v>
      </c>
      <c r="C720" s="120" t="s">
        <v>3039</v>
      </c>
      <c r="D720" s="613" t="s">
        <v>224</v>
      </c>
      <c r="E720" s="117" t="s">
        <v>3040</v>
      </c>
      <c r="F720" s="709">
        <v>303</v>
      </c>
      <c r="G720" s="120" t="s">
        <v>201</v>
      </c>
      <c r="H720" s="710" t="s">
        <v>41</v>
      </c>
      <c r="I720" s="1046"/>
      <c r="J720" s="703">
        <v>600</v>
      </c>
      <c r="K720" s="1044"/>
    </row>
    <row r="721" spans="1:11" s="34" customFormat="1" ht="28.5" customHeight="1">
      <c r="A721" s="707">
        <v>211</v>
      </c>
      <c r="B721" s="707">
        <v>22</v>
      </c>
      <c r="C721" s="120" t="s">
        <v>3039</v>
      </c>
      <c r="D721" s="613" t="s">
        <v>224</v>
      </c>
      <c r="E721" s="117" t="s">
        <v>3040</v>
      </c>
      <c r="F721" s="709">
        <v>304</v>
      </c>
      <c r="G721" s="120" t="s">
        <v>210</v>
      </c>
      <c r="H721" s="710" t="s">
        <v>41</v>
      </c>
      <c r="I721" s="1046"/>
      <c r="J721" s="703">
        <v>600</v>
      </c>
      <c r="K721" s="1044"/>
    </row>
    <row r="722" spans="1:11" s="34" customFormat="1" ht="28.5" customHeight="1">
      <c r="A722" s="707">
        <v>211</v>
      </c>
      <c r="B722" s="707">
        <v>24</v>
      </c>
      <c r="C722" s="120" t="s">
        <v>3023</v>
      </c>
      <c r="D722" s="408" t="s">
        <v>225</v>
      </c>
      <c r="E722" s="117" t="s">
        <v>3024</v>
      </c>
      <c r="F722" s="708">
        <v>303</v>
      </c>
      <c r="G722" s="120" t="s">
        <v>201</v>
      </c>
      <c r="H722" s="710" t="s">
        <v>41</v>
      </c>
      <c r="I722" s="1046">
        <v>437</v>
      </c>
      <c r="J722" s="703">
        <v>492</v>
      </c>
      <c r="K722" s="1044"/>
    </row>
    <row r="723" spans="1:11" s="34" customFormat="1" ht="28.5" customHeight="1">
      <c r="A723" s="707">
        <v>211</v>
      </c>
      <c r="B723" s="707">
        <v>24</v>
      </c>
      <c r="C723" s="120" t="s">
        <v>3023</v>
      </c>
      <c r="D723" s="408" t="s">
        <v>225</v>
      </c>
      <c r="E723" s="117" t="s">
        <v>3024</v>
      </c>
      <c r="F723" s="708">
        <v>304</v>
      </c>
      <c r="G723" s="120" t="s">
        <v>210</v>
      </c>
      <c r="H723" s="710" t="s">
        <v>41</v>
      </c>
      <c r="I723" s="1046">
        <v>437</v>
      </c>
      <c r="J723" s="703">
        <v>492</v>
      </c>
      <c r="K723" s="1044"/>
    </row>
    <row r="724" spans="1:11" s="34" customFormat="1" ht="28.5" customHeight="1">
      <c r="A724" s="707">
        <v>211</v>
      </c>
      <c r="B724" s="707">
        <v>25</v>
      </c>
      <c r="C724" s="120" t="s">
        <v>3011</v>
      </c>
      <c r="D724" s="408" t="s">
        <v>226</v>
      </c>
      <c r="E724" s="117" t="s">
        <v>3012</v>
      </c>
      <c r="F724" s="708">
        <v>303</v>
      </c>
      <c r="G724" s="120" t="s">
        <v>201</v>
      </c>
      <c r="H724" s="710" t="s">
        <v>41</v>
      </c>
      <c r="I724" s="1046">
        <v>678</v>
      </c>
      <c r="J724" s="703"/>
      <c r="K724" s="1044"/>
    </row>
    <row r="725" spans="1:11" s="34" customFormat="1" ht="28.5" customHeight="1">
      <c r="A725" s="707">
        <v>211</v>
      </c>
      <c r="B725" s="707">
        <v>25</v>
      </c>
      <c r="C725" s="120" t="s">
        <v>3011</v>
      </c>
      <c r="D725" s="408" t="s">
        <v>226</v>
      </c>
      <c r="E725" s="117" t="s">
        <v>3012</v>
      </c>
      <c r="F725" s="708">
        <v>304</v>
      </c>
      <c r="G725" s="120" t="s">
        <v>210</v>
      </c>
      <c r="H725" s="710" t="s">
        <v>41</v>
      </c>
      <c r="I725" s="1046">
        <v>678</v>
      </c>
      <c r="J725" s="703"/>
      <c r="K725" s="1044"/>
    </row>
    <row r="726" spans="1:11" s="34" customFormat="1" ht="28.5" customHeight="1">
      <c r="A726" s="707">
        <v>211</v>
      </c>
      <c r="B726" s="707">
        <v>18</v>
      </c>
      <c r="C726" s="120" t="s">
        <v>3041</v>
      </c>
      <c r="D726" s="408" t="s">
        <v>227</v>
      </c>
      <c r="E726" s="117" t="s">
        <v>3042</v>
      </c>
      <c r="F726" s="708">
        <v>303</v>
      </c>
      <c r="G726" s="120" t="s">
        <v>201</v>
      </c>
      <c r="H726" s="710" t="s">
        <v>41</v>
      </c>
      <c r="I726" s="1046"/>
      <c r="J726" s="703">
        <v>678</v>
      </c>
      <c r="K726" s="1044"/>
    </row>
    <row r="727" spans="1:11" s="34" customFormat="1" ht="28.5" customHeight="1">
      <c r="A727" s="707">
        <v>211</v>
      </c>
      <c r="B727" s="707">
        <v>18</v>
      </c>
      <c r="C727" s="120" t="s">
        <v>3041</v>
      </c>
      <c r="D727" s="408" t="s">
        <v>227</v>
      </c>
      <c r="E727" s="117" t="s">
        <v>3042</v>
      </c>
      <c r="F727" s="708">
        <v>304</v>
      </c>
      <c r="G727" s="120" t="s">
        <v>210</v>
      </c>
      <c r="H727" s="710" t="s">
        <v>41</v>
      </c>
      <c r="I727" s="1046"/>
      <c r="J727" s="703">
        <v>678</v>
      </c>
      <c r="K727" s="1044"/>
    </row>
    <row r="728" spans="1:11" s="34" customFormat="1" ht="28.5" customHeight="1">
      <c r="A728" s="707">
        <v>211</v>
      </c>
      <c r="B728" s="707">
        <v>28</v>
      </c>
      <c r="C728" s="120" t="s">
        <v>3431</v>
      </c>
      <c r="D728" s="408" t="s">
        <v>228</v>
      </c>
      <c r="E728" s="117" t="s">
        <v>3539</v>
      </c>
      <c r="F728" s="708">
        <v>303</v>
      </c>
      <c r="G728" s="120" t="s">
        <v>201</v>
      </c>
      <c r="H728" s="710" t="s">
        <v>41</v>
      </c>
      <c r="I728" s="1046">
        <v>504</v>
      </c>
      <c r="J728" s="703"/>
      <c r="K728" s="1044"/>
    </row>
    <row r="729" spans="1:11" s="34" customFormat="1" ht="28.5" customHeight="1">
      <c r="A729" s="707">
        <v>211</v>
      </c>
      <c r="B729" s="707">
        <v>28</v>
      </c>
      <c r="C729" s="120" t="s">
        <v>3431</v>
      </c>
      <c r="D729" s="408" t="s">
        <v>228</v>
      </c>
      <c r="E729" s="117" t="s">
        <v>3539</v>
      </c>
      <c r="F729" s="708">
        <v>304</v>
      </c>
      <c r="G729" s="120" t="s">
        <v>210</v>
      </c>
      <c r="H729" s="710" t="s">
        <v>41</v>
      </c>
      <c r="I729" s="1046">
        <v>504</v>
      </c>
      <c r="J729" s="703"/>
      <c r="K729" s="1044"/>
    </row>
    <row r="730" spans="1:11" s="34" customFormat="1" ht="28.5" customHeight="1">
      <c r="A730" s="707">
        <v>211</v>
      </c>
      <c r="B730" s="707">
        <v>35</v>
      </c>
      <c r="C730" s="120" t="s">
        <v>3025</v>
      </c>
      <c r="D730" s="408" t="s">
        <v>229</v>
      </c>
      <c r="E730" s="117" t="s">
        <v>3026</v>
      </c>
      <c r="F730" s="708">
        <v>303</v>
      </c>
      <c r="G730" s="120" t="s">
        <v>201</v>
      </c>
      <c r="H730" s="710" t="s">
        <v>41</v>
      </c>
      <c r="I730" s="1046">
        <v>617</v>
      </c>
      <c r="J730" s="703">
        <v>630</v>
      </c>
      <c r="K730" s="1044"/>
    </row>
    <row r="731" spans="1:11" s="34" customFormat="1" ht="28.5" customHeight="1">
      <c r="A731" s="707">
        <v>211</v>
      </c>
      <c r="B731" s="707">
        <v>35</v>
      </c>
      <c r="C731" s="120" t="s">
        <v>3025</v>
      </c>
      <c r="D731" s="408" t="s">
        <v>229</v>
      </c>
      <c r="E731" s="117" t="s">
        <v>3026</v>
      </c>
      <c r="F731" s="708">
        <v>304</v>
      </c>
      <c r="G731" s="120" t="s">
        <v>210</v>
      </c>
      <c r="H731" s="710" t="s">
        <v>41</v>
      </c>
      <c r="I731" s="1046">
        <v>617</v>
      </c>
      <c r="J731" s="703">
        <v>630</v>
      </c>
      <c r="K731" s="1044"/>
    </row>
    <row r="732" spans="1:11" s="34" customFormat="1" ht="28.5" customHeight="1">
      <c r="A732" s="707">
        <v>211</v>
      </c>
      <c r="B732" s="707">
        <v>36</v>
      </c>
      <c r="C732" s="120" t="s">
        <v>3054</v>
      </c>
      <c r="D732" s="408" t="s">
        <v>230</v>
      </c>
      <c r="E732" s="117" t="s">
        <v>3540</v>
      </c>
      <c r="F732" s="708">
        <v>303</v>
      </c>
      <c r="G732" s="120" t="s">
        <v>201</v>
      </c>
      <c r="H732" s="710" t="s">
        <v>41</v>
      </c>
      <c r="I732" s="1046">
        <v>504</v>
      </c>
      <c r="J732" s="1046">
        <v>504</v>
      </c>
      <c r="K732" s="1044"/>
    </row>
    <row r="733" spans="1:11" s="34" customFormat="1" ht="28.5" customHeight="1">
      <c r="A733" s="707">
        <v>211</v>
      </c>
      <c r="B733" s="707">
        <v>36</v>
      </c>
      <c r="C733" s="120" t="s">
        <v>3054</v>
      </c>
      <c r="D733" s="408" t="s">
        <v>230</v>
      </c>
      <c r="E733" s="117" t="s">
        <v>3540</v>
      </c>
      <c r="F733" s="708">
        <v>304</v>
      </c>
      <c r="G733" s="120" t="s">
        <v>210</v>
      </c>
      <c r="H733" s="710" t="s">
        <v>41</v>
      </c>
      <c r="I733" s="1046">
        <v>504</v>
      </c>
      <c r="J733" s="1046">
        <v>504</v>
      </c>
      <c r="K733" s="1044"/>
    </row>
    <row r="734" spans="1:11" s="34" customFormat="1" ht="28.5" customHeight="1">
      <c r="A734" s="707">
        <v>211</v>
      </c>
      <c r="B734" s="707">
        <v>38</v>
      </c>
      <c r="C734" s="120" t="s">
        <v>3027</v>
      </c>
      <c r="D734" s="408" t="s">
        <v>231</v>
      </c>
      <c r="E734" s="117" t="s">
        <v>3028</v>
      </c>
      <c r="F734" s="708">
        <v>303</v>
      </c>
      <c r="G734" s="120" t="s">
        <v>201</v>
      </c>
      <c r="H734" s="710" t="s">
        <v>41</v>
      </c>
      <c r="I734" s="1046">
        <v>552</v>
      </c>
      <c r="J734" s="703">
        <v>555</v>
      </c>
      <c r="K734" s="1044"/>
    </row>
    <row r="735" spans="1:11" s="34" customFormat="1" ht="28.5" customHeight="1">
      <c r="A735" s="707">
        <v>211</v>
      </c>
      <c r="B735" s="707">
        <v>38</v>
      </c>
      <c r="C735" s="120" t="s">
        <v>3027</v>
      </c>
      <c r="D735" s="408" t="s">
        <v>231</v>
      </c>
      <c r="E735" s="117" t="s">
        <v>3028</v>
      </c>
      <c r="F735" s="708">
        <v>304</v>
      </c>
      <c r="G735" s="120" t="s">
        <v>210</v>
      </c>
      <c r="H735" s="710" t="s">
        <v>41</v>
      </c>
      <c r="I735" s="1046">
        <v>552</v>
      </c>
      <c r="J735" s="1046">
        <v>552</v>
      </c>
      <c r="K735" s="1044"/>
    </row>
    <row r="736" spans="1:11" s="34" customFormat="1" ht="28.5" customHeight="1">
      <c r="A736" s="707">
        <v>211</v>
      </c>
      <c r="B736" s="707">
        <v>38</v>
      </c>
      <c r="C736" s="120" t="s">
        <v>3027</v>
      </c>
      <c r="D736" s="408" t="s">
        <v>293</v>
      </c>
      <c r="E736" s="117" t="s">
        <v>3579</v>
      </c>
      <c r="F736" s="708">
        <v>601</v>
      </c>
      <c r="G736" s="120" t="s">
        <v>263</v>
      </c>
      <c r="H736" s="710" t="s">
        <v>41</v>
      </c>
      <c r="I736" s="1046">
        <v>565</v>
      </c>
      <c r="J736" s="703">
        <v>565</v>
      </c>
      <c r="K736" s="1044"/>
    </row>
    <row r="737" spans="1:11" s="34" customFormat="1" ht="28.5" customHeight="1">
      <c r="A737" s="707">
        <v>211</v>
      </c>
      <c r="B737" s="707">
        <v>45</v>
      </c>
      <c r="C737" s="120" t="s">
        <v>3029</v>
      </c>
      <c r="D737" s="408" t="s">
        <v>232</v>
      </c>
      <c r="E737" s="117" t="s">
        <v>3030</v>
      </c>
      <c r="F737" s="708">
        <v>303</v>
      </c>
      <c r="G737" s="120" t="s">
        <v>201</v>
      </c>
      <c r="H737" s="710" t="s">
        <v>41</v>
      </c>
      <c r="I737" s="1046">
        <v>535</v>
      </c>
      <c r="J737" s="703">
        <v>565</v>
      </c>
      <c r="K737" s="1044"/>
    </row>
    <row r="738" spans="1:11" s="34" customFormat="1" ht="28.5" customHeight="1">
      <c r="A738" s="707">
        <v>211</v>
      </c>
      <c r="B738" s="707">
        <v>45</v>
      </c>
      <c r="C738" s="120" t="s">
        <v>3029</v>
      </c>
      <c r="D738" s="408" t="s">
        <v>232</v>
      </c>
      <c r="E738" s="117" t="s">
        <v>3030</v>
      </c>
      <c r="F738" s="708">
        <v>304</v>
      </c>
      <c r="G738" s="120" t="s">
        <v>210</v>
      </c>
      <c r="H738" s="710" t="s">
        <v>41</v>
      </c>
      <c r="I738" s="1046">
        <v>535</v>
      </c>
      <c r="J738" s="703">
        <v>565</v>
      </c>
      <c r="K738" s="1044"/>
    </row>
    <row r="739" spans="1:11" s="34" customFormat="1" ht="28.5" customHeight="1">
      <c r="A739" s="707">
        <v>211</v>
      </c>
      <c r="B739" s="707">
        <v>45</v>
      </c>
      <c r="C739" s="120" t="s">
        <v>3029</v>
      </c>
      <c r="D739" s="408" t="s">
        <v>306</v>
      </c>
      <c r="E739" s="117" t="s">
        <v>3580</v>
      </c>
      <c r="F739" s="708">
        <v>601</v>
      </c>
      <c r="G739" s="120" t="s">
        <v>263</v>
      </c>
      <c r="H739" s="710" t="s">
        <v>41</v>
      </c>
      <c r="I739" s="703">
        <v>544</v>
      </c>
      <c r="J739" s="703">
        <v>405</v>
      </c>
      <c r="K739" s="1044"/>
    </row>
    <row r="740" spans="1:11" s="34" customFormat="1" ht="28.5" customHeight="1">
      <c r="A740" s="707">
        <v>211</v>
      </c>
      <c r="B740" s="707">
        <v>46</v>
      </c>
      <c r="C740" s="120" t="s">
        <v>3031</v>
      </c>
      <c r="D740" s="408" t="s">
        <v>233</v>
      </c>
      <c r="E740" s="117" t="s">
        <v>3032</v>
      </c>
      <c r="F740" s="708">
        <v>303</v>
      </c>
      <c r="G740" s="120" t="s">
        <v>201</v>
      </c>
      <c r="H740" s="710" t="s">
        <v>41</v>
      </c>
      <c r="I740" s="1046">
        <v>539</v>
      </c>
      <c r="J740" s="703">
        <v>504</v>
      </c>
      <c r="K740" s="1044"/>
    </row>
    <row r="741" spans="1:11" s="34" customFormat="1" ht="28.5" customHeight="1">
      <c r="A741" s="707">
        <v>211</v>
      </c>
      <c r="B741" s="707">
        <v>46</v>
      </c>
      <c r="C741" s="120" t="s">
        <v>3031</v>
      </c>
      <c r="D741" s="408" t="s">
        <v>233</v>
      </c>
      <c r="E741" s="117" t="s">
        <v>3032</v>
      </c>
      <c r="F741" s="708">
        <v>304</v>
      </c>
      <c r="G741" s="120" t="s">
        <v>210</v>
      </c>
      <c r="H741" s="710" t="s">
        <v>41</v>
      </c>
      <c r="I741" s="1046">
        <v>539</v>
      </c>
      <c r="J741" s="703">
        <v>504</v>
      </c>
      <c r="K741" s="1044"/>
    </row>
    <row r="742" spans="1:11" s="34" customFormat="1" ht="28.5" customHeight="1">
      <c r="A742" s="707">
        <v>211</v>
      </c>
      <c r="B742" s="707">
        <v>46</v>
      </c>
      <c r="C742" s="120" t="s">
        <v>3031</v>
      </c>
      <c r="D742" s="408" t="s">
        <v>234</v>
      </c>
      <c r="E742" s="117" t="s">
        <v>3646</v>
      </c>
      <c r="F742" s="708">
        <v>303</v>
      </c>
      <c r="G742" s="120" t="s">
        <v>201</v>
      </c>
      <c r="H742" s="710" t="s">
        <v>41</v>
      </c>
      <c r="I742" s="1046">
        <v>520</v>
      </c>
      <c r="J742" s="703">
        <v>520</v>
      </c>
      <c r="K742" s="1044"/>
    </row>
    <row r="743" spans="1:11" s="34" customFormat="1" ht="28.5" customHeight="1">
      <c r="A743" s="707">
        <v>211</v>
      </c>
      <c r="B743" s="707">
        <v>49</v>
      </c>
      <c r="C743" s="120" t="s">
        <v>3001</v>
      </c>
      <c r="D743" s="408" t="s">
        <v>235</v>
      </c>
      <c r="E743" s="117" t="s">
        <v>3002</v>
      </c>
      <c r="F743" s="708">
        <v>303</v>
      </c>
      <c r="G743" s="120" t="s">
        <v>201</v>
      </c>
      <c r="H743" s="710" t="s">
        <v>41</v>
      </c>
      <c r="I743" s="1046"/>
      <c r="J743" s="703">
        <v>600</v>
      </c>
      <c r="K743" s="1044"/>
    </row>
    <row r="744" spans="1:11" s="34" customFormat="1" ht="28.5" customHeight="1">
      <c r="A744" s="707">
        <v>211</v>
      </c>
      <c r="B744" s="707">
        <v>49</v>
      </c>
      <c r="C744" s="120" t="s">
        <v>3001</v>
      </c>
      <c r="D744" s="408" t="s">
        <v>235</v>
      </c>
      <c r="E744" s="117" t="s">
        <v>3002</v>
      </c>
      <c r="F744" s="708">
        <v>304</v>
      </c>
      <c r="G744" s="120" t="s">
        <v>210</v>
      </c>
      <c r="H744" s="710" t="s">
        <v>41</v>
      </c>
      <c r="I744" s="1046"/>
      <c r="J744" s="703">
        <v>600</v>
      </c>
      <c r="K744" s="1044"/>
    </row>
    <row r="745" spans="1:11" s="34" customFormat="1" ht="39" customHeight="1">
      <c r="A745" s="707">
        <v>211</v>
      </c>
      <c r="B745" s="707">
        <v>49</v>
      </c>
      <c r="C745" s="120" t="s">
        <v>3001</v>
      </c>
      <c r="D745" s="408" t="s">
        <v>235</v>
      </c>
      <c r="E745" s="117" t="s">
        <v>3002</v>
      </c>
      <c r="F745" s="710">
        <v>607</v>
      </c>
      <c r="G745" s="120" t="s">
        <v>254</v>
      </c>
      <c r="H745" s="710" t="s">
        <v>41</v>
      </c>
      <c r="I745" s="1046"/>
      <c r="J745" s="703">
        <v>640</v>
      </c>
      <c r="K745" s="1044" t="s">
        <v>5186</v>
      </c>
    </row>
    <row r="746" spans="1:11" s="34" customFormat="1" ht="28.5" customHeight="1">
      <c r="A746" s="707">
        <v>211</v>
      </c>
      <c r="B746" s="707">
        <v>37</v>
      </c>
      <c r="C746" s="120" t="s">
        <v>3052</v>
      </c>
      <c r="D746" s="408" t="s">
        <v>236</v>
      </c>
      <c r="E746" s="117" t="s">
        <v>3541</v>
      </c>
      <c r="F746" s="708">
        <v>303</v>
      </c>
      <c r="G746" s="120" t="s">
        <v>201</v>
      </c>
      <c r="H746" s="710" t="s">
        <v>41</v>
      </c>
      <c r="I746" s="1046"/>
      <c r="J746" s="703">
        <v>504</v>
      </c>
      <c r="K746" s="1044"/>
    </row>
    <row r="747" spans="1:11" s="34" customFormat="1" ht="28.5" customHeight="1">
      <c r="A747" s="707">
        <v>211</v>
      </c>
      <c r="B747" s="707">
        <v>37</v>
      </c>
      <c r="C747" s="120" t="s">
        <v>3052</v>
      </c>
      <c r="D747" s="408" t="s">
        <v>236</v>
      </c>
      <c r="E747" s="117" t="s">
        <v>3541</v>
      </c>
      <c r="F747" s="708">
        <v>304</v>
      </c>
      <c r="G747" s="120" t="s">
        <v>210</v>
      </c>
      <c r="H747" s="710" t="s">
        <v>41</v>
      </c>
      <c r="I747" s="1046"/>
      <c r="J747" s="703">
        <v>504</v>
      </c>
      <c r="K747" s="1044"/>
    </row>
    <row r="748" spans="1:11" s="34" customFormat="1" ht="28.5" customHeight="1">
      <c r="A748" s="707">
        <v>211</v>
      </c>
      <c r="B748" s="707">
        <v>55</v>
      </c>
      <c r="C748" s="120" t="s">
        <v>3033</v>
      </c>
      <c r="D748" s="408" t="s">
        <v>237</v>
      </c>
      <c r="E748" s="117" t="s">
        <v>3034</v>
      </c>
      <c r="F748" s="708">
        <v>303</v>
      </c>
      <c r="G748" s="120" t="s">
        <v>201</v>
      </c>
      <c r="H748" s="710" t="s">
        <v>41</v>
      </c>
      <c r="I748" s="1046">
        <v>520</v>
      </c>
      <c r="J748" s="703">
        <v>505</v>
      </c>
      <c r="K748" s="1044"/>
    </row>
    <row r="749" spans="1:11" s="34" customFormat="1" ht="28.5" customHeight="1">
      <c r="A749" s="707">
        <v>211</v>
      </c>
      <c r="B749" s="707">
        <v>55</v>
      </c>
      <c r="C749" s="120" t="s">
        <v>3033</v>
      </c>
      <c r="D749" s="408" t="s">
        <v>237</v>
      </c>
      <c r="E749" s="117" t="s">
        <v>3034</v>
      </c>
      <c r="F749" s="708">
        <v>304</v>
      </c>
      <c r="G749" s="120" t="s">
        <v>210</v>
      </c>
      <c r="H749" s="710" t="s">
        <v>41</v>
      </c>
      <c r="I749" s="1046">
        <v>520</v>
      </c>
      <c r="J749" s="703">
        <v>505</v>
      </c>
      <c r="K749" s="1044"/>
    </row>
    <row r="750" spans="1:11" s="34" customFormat="1" ht="28.5" customHeight="1">
      <c r="A750" s="707">
        <v>211</v>
      </c>
      <c r="B750" s="707">
        <v>59</v>
      </c>
      <c r="C750" s="120" t="s">
        <v>3035</v>
      </c>
      <c r="D750" s="408" t="s">
        <v>239</v>
      </c>
      <c r="E750" s="117" t="s">
        <v>3036</v>
      </c>
      <c r="F750" s="708">
        <v>303</v>
      </c>
      <c r="G750" s="120" t="s">
        <v>201</v>
      </c>
      <c r="H750" s="710" t="s">
        <v>41</v>
      </c>
      <c r="I750" s="1046">
        <v>549</v>
      </c>
      <c r="J750" s="703">
        <v>549</v>
      </c>
      <c r="K750" s="1044"/>
    </row>
    <row r="751" spans="1:11" s="34" customFormat="1" ht="28.5" customHeight="1">
      <c r="A751" s="707">
        <v>211</v>
      </c>
      <c r="B751" s="707">
        <v>59</v>
      </c>
      <c r="C751" s="120" t="s">
        <v>3035</v>
      </c>
      <c r="D751" s="408" t="s">
        <v>239</v>
      </c>
      <c r="E751" s="117" t="s">
        <v>3036</v>
      </c>
      <c r="F751" s="708">
        <v>304</v>
      </c>
      <c r="G751" s="120" t="s">
        <v>210</v>
      </c>
      <c r="H751" s="710" t="s">
        <v>41</v>
      </c>
      <c r="I751" s="1046">
        <v>549</v>
      </c>
      <c r="J751" s="1046">
        <v>549</v>
      </c>
      <c r="K751" s="1044"/>
    </row>
    <row r="752" spans="1:11" s="34" customFormat="1" ht="28.5" customHeight="1">
      <c r="A752" s="707">
        <v>211</v>
      </c>
      <c r="B752" s="707">
        <v>65</v>
      </c>
      <c r="C752" s="120" t="s">
        <v>3055</v>
      </c>
      <c r="D752" s="408" t="s">
        <v>240</v>
      </c>
      <c r="E752" s="117" t="s">
        <v>3542</v>
      </c>
      <c r="F752" s="708">
        <v>303</v>
      </c>
      <c r="G752" s="120" t="s">
        <v>201</v>
      </c>
      <c r="H752" s="710" t="s">
        <v>41</v>
      </c>
      <c r="I752" s="1046">
        <v>504</v>
      </c>
      <c r="J752" s="1046">
        <v>504</v>
      </c>
      <c r="K752" s="1044"/>
    </row>
    <row r="753" spans="1:11" s="34" customFormat="1" ht="28.5" customHeight="1">
      <c r="A753" s="707">
        <v>211</v>
      </c>
      <c r="B753" s="707">
        <v>65</v>
      </c>
      <c r="C753" s="120" t="s">
        <v>3055</v>
      </c>
      <c r="D753" s="408" t="s">
        <v>240</v>
      </c>
      <c r="E753" s="117" t="s">
        <v>3542</v>
      </c>
      <c r="F753" s="708">
        <v>304</v>
      </c>
      <c r="G753" s="120" t="s">
        <v>210</v>
      </c>
      <c r="H753" s="710" t="s">
        <v>41</v>
      </c>
      <c r="I753" s="1046">
        <v>504</v>
      </c>
      <c r="J753" s="1046">
        <v>504</v>
      </c>
      <c r="K753" s="1044"/>
    </row>
    <row r="754" spans="1:11" s="34" customFormat="1" ht="28.5" customHeight="1">
      <c r="A754" s="707">
        <v>211</v>
      </c>
      <c r="B754" s="707">
        <v>75</v>
      </c>
      <c r="C754" s="120" t="s">
        <v>3433</v>
      </c>
      <c r="D754" s="408" t="s">
        <v>241</v>
      </c>
      <c r="E754" s="117" t="s">
        <v>3543</v>
      </c>
      <c r="F754" s="708">
        <v>303</v>
      </c>
      <c r="G754" s="120" t="s">
        <v>201</v>
      </c>
      <c r="H754" s="710" t="s">
        <v>41</v>
      </c>
      <c r="I754" s="1046">
        <v>1055</v>
      </c>
      <c r="J754" s="703">
        <v>1055</v>
      </c>
      <c r="K754" s="1044"/>
    </row>
    <row r="755" spans="1:11" s="34" customFormat="1" ht="28.5" customHeight="1">
      <c r="A755" s="707">
        <v>211</v>
      </c>
      <c r="B755" s="707">
        <v>75</v>
      </c>
      <c r="C755" s="120" t="s">
        <v>3433</v>
      </c>
      <c r="D755" s="408" t="s">
        <v>241</v>
      </c>
      <c r="E755" s="117" t="s">
        <v>3543</v>
      </c>
      <c r="F755" s="708">
        <v>304</v>
      </c>
      <c r="G755" s="120" t="s">
        <v>210</v>
      </c>
      <c r="H755" s="710" t="s">
        <v>41</v>
      </c>
      <c r="I755" s="1046">
        <v>930</v>
      </c>
      <c r="J755" s="703">
        <v>930</v>
      </c>
      <c r="K755" s="1044"/>
    </row>
    <row r="756" spans="1:11" s="34" customFormat="1" ht="28.5" customHeight="1">
      <c r="A756" s="707">
        <v>211</v>
      </c>
      <c r="B756" s="707">
        <v>75</v>
      </c>
      <c r="C756" s="120" t="s">
        <v>3433</v>
      </c>
      <c r="D756" s="408" t="s">
        <v>323</v>
      </c>
      <c r="E756" s="117" t="s">
        <v>3583</v>
      </c>
      <c r="F756" s="708">
        <v>601</v>
      </c>
      <c r="G756" s="120" t="s">
        <v>263</v>
      </c>
      <c r="H756" s="710" t="s">
        <v>41</v>
      </c>
      <c r="I756" s="1046">
        <v>1031</v>
      </c>
      <c r="J756" s="703">
        <v>392</v>
      </c>
      <c r="K756" s="1044"/>
    </row>
    <row r="757" spans="1:11" s="34" customFormat="1" ht="28.5" customHeight="1">
      <c r="A757" s="707">
        <v>211</v>
      </c>
      <c r="B757" s="707">
        <v>76</v>
      </c>
      <c r="C757" s="120" t="s">
        <v>3005</v>
      </c>
      <c r="D757" s="408" t="s">
        <v>242</v>
      </c>
      <c r="E757" s="117" t="s">
        <v>3006</v>
      </c>
      <c r="F757" s="708">
        <v>303</v>
      </c>
      <c r="G757" s="120" t="s">
        <v>201</v>
      </c>
      <c r="H757" s="710" t="s">
        <v>41</v>
      </c>
      <c r="I757" s="1046">
        <v>624</v>
      </c>
      <c r="J757" s="703"/>
      <c r="K757" s="1044"/>
    </row>
    <row r="758" spans="1:11" s="34" customFormat="1" ht="28.5" customHeight="1">
      <c r="A758" s="707">
        <v>211</v>
      </c>
      <c r="B758" s="707">
        <v>76</v>
      </c>
      <c r="C758" s="120" t="s">
        <v>3005</v>
      </c>
      <c r="D758" s="408" t="s">
        <v>242</v>
      </c>
      <c r="E758" s="117" t="s">
        <v>3006</v>
      </c>
      <c r="F758" s="708">
        <v>304</v>
      </c>
      <c r="G758" s="120" t="s">
        <v>210</v>
      </c>
      <c r="H758" s="710" t="s">
        <v>41</v>
      </c>
      <c r="I758" s="1046">
        <v>624</v>
      </c>
      <c r="J758" s="703"/>
      <c r="K758" s="1044"/>
    </row>
    <row r="759" spans="1:11" s="34" customFormat="1" ht="28.5" customHeight="1">
      <c r="A759" s="707">
        <v>211</v>
      </c>
      <c r="B759" s="707">
        <v>78</v>
      </c>
      <c r="C759" s="120" t="s">
        <v>3056</v>
      </c>
      <c r="D759" s="408" t="s">
        <v>243</v>
      </c>
      <c r="E759" s="117" t="s">
        <v>3544</v>
      </c>
      <c r="F759" s="708">
        <v>303</v>
      </c>
      <c r="G759" s="120" t="s">
        <v>201</v>
      </c>
      <c r="H759" s="710" t="s">
        <v>41</v>
      </c>
      <c r="I759" s="1046">
        <v>504</v>
      </c>
      <c r="J759" s="1046">
        <v>504</v>
      </c>
      <c r="K759" s="1044"/>
    </row>
    <row r="760" spans="1:11" s="34" customFormat="1" ht="28.5" customHeight="1">
      <c r="A760" s="707">
        <v>211</v>
      </c>
      <c r="B760" s="707">
        <v>78</v>
      </c>
      <c r="C760" s="120" t="s">
        <v>3056</v>
      </c>
      <c r="D760" s="408" t="s">
        <v>243</v>
      </c>
      <c r="E760" s="117" t="s">
        <v>3544</v>
      </c>
      <c r="F760" s="708">
        <v>304</v>
      </c>
      <c r="G760" s="120" t="s">
        <v>210</v>
      </c>
      <c r="H760" s="710" t="s">
        <v>41</v>
      </c>
      <c r="I760" s="1046">
        <v>504</v>
      </c>
      <c r="J760" s="1046">
        <v>504</v>
      </c>
      <c r="K760" s="1044"/>
    </row>
    <row r="761" spans="1:11" s="34" customFormat="1" ht="28.5" customHeight="1">
      <c r="A761" s="707">
        <v>211</v>
      </c>
      <c r="B761" s="707">
        <v>79</v>
      </c>
      <c r="C761" s="120" t="s">
        <v>3037</v>
      </c>
      <c r="D761" s="408" t="s">
        <v>244</v>
      </c>
      <c r="E761" s="117" t="s">
        <v>3038</v>
      </c>
      <c r="F761" s="708">
        <v>303</v>
      </c>
      <c r="G761" s="120" t="s">
        <v>201</v>
      </c>
      <c r="H761" s="710" t="s">
        <v>41</v>
      </c>
      <c r="I761" s="1046">
        <v>517</v>
      </c>
      <c r="J761" s="703">
        <v>517</v>
      </c>
      <c r="K761" s="1044"/>
    </row>
    <row r="762" spans="1:11" s="34" customFormat="1" ht="28.5" customHeight="1">
      <c r="A762" s="707">
        <v>211</v>
      </c>
      <c r="B762" s="707">
        <v>79</v>
      </c>
      <c r="C762" s="120" t="s">
        <v>3037</v>
      </c>
      <c r="D762" s="408" t="s">
        <v>244</v>
      </c>
      <c r="E762" s="117" t="s">
        <v>3038</v>
      </c>
      <c r="F762" s="708">
        <v>304</v>
      </c>
      <c r="G762" s="120" t="s">
        <v>210</v>
      </c>
      <c r="H762" s="710" t="s">
        <v>41</v>
      </c>
      <c r="I762" s="1046">
        <v>517</v>
      </c>
      <c r="J762" s="1046">
        <v>517</v>
      </c>
      <c r="K762" s="1044"/>
    </row>
    <row r="763" spans="1:11" s="34" customFormat="1" ht="28.5" customHeight="1">
      <c r="A763" s="707">
        <v>211</v>
      </c>
      <c r="B763" s="707">
        <v>84</v>
      </c>
      <c r="C763" s="120" t="s">
        <v>3015</v>
      </c>
      <c r="D763" s="408" t="s">
        <v>245</v>
      </c>
      <c r="E763" s="117" t="s">
        <v>3016</v>
      </c>
      <c r="F763" s="708">
        <v>303</v>
      </c>
      <c r="G763" s="120" t="s">
        <v>201</v>
      </c>
      <c r="H763" s="710" t="s">
        <v>41</v>
      </c>
      <c r="I763" s="1046">
        <v>504</v>
      </c>
      <c r="J763" s="703"/>
      <c r="K763" s="1044"/>
    </row>
    <row r="764" spans="1:11" s="34" customFormat="1" ht="28.5" customHeight="1">
      <c r="A764" s="707">
        <v>211</v>
      </c>
      <c r="B764" s="707">
        <v>84</v>
      </c>
      <c r="C764" s="120" t="s">
        <v>3015</v>
      </c>
      <c r="D764" s="408" t="s">
        <v>245</v>
      </c>
      <c r="E764" s="117" t="s">
        <v>3016</v>
      </c>
      <c r="F764" s="708">
        <v>304</v>
      </c>
      <c r="G764" s="120" t="s">
        <v>210</v>
      </c>
      <c r="H764" s="710" t="s">
        <v>41</v>
      </c>
      <c r="I764" s="1046">
        <v>504</v>
      </c>
      <c r="J764" s="703"/>
      <c r="K764" s="1044"/>
    </row>
    <row r="765" spans="1:11" s="34" customFormat="1" ht="28.5" customHeight="1">
      <c r="A765" s="707">
        <v>211</v>
      </c>
      <c r="B765" s="707">
        <v>20</v>
      </c>
      <c r="C765" s="120" t="s">
        <v>3045</v>
      </c>
      <c r="D765" s="408" t="s">
        <v>246</v>
      </c>
      <c r="E765" s="117" t="s">
        <v>3046</v>
      </c>
      <c r="F765" s="708">
        <v>303</v>
      </c>
      <c r="G765" s="120" t="s">
        <v>201</v>
      </c>
      <c r="H765" s="710" t="s">
        <v>41</v>
      </c>
      <c r="I765" s="1046"/>
      <c r="J765" s="703">
        <v>600</v>
      </c>
      <c r="K765" s="1044"/>
    </row>
    <row r="766" spans="1:11" s="34" customFormat="1" ht="28.5" customHeight="1">
      <c r="A766" s="707">
        <v>211</v>
      </c>
      <c r="B766" s="707">
        <v>20</v>
      </c>
      <c r="C766" s="120" t="s">
        <v>3045</v>
      </c>
      <c r="D766" s="408" t="s">
        <v>246</v>
      </c>
      <c r="E766" s="117" t="s">
        <v>3046</v>
      </c>
      <c r="F766" s="708">
        <v>304</v>
      </c>
      <c r="G766" s="120" t="s">
        <v>210</v>
      </c>
      <c r="H766" s="710" t="s">
        <v>41</v>
      </c>
      <c r="I766" s="1046"/>
      <c r="J766" s="703">
        <v>600</v>
      </c>
      <c r="K766" s="1044"/>
    </row>
    <row r="767" spans="1:11" s="34" customFormat="1" ht="28.5" customHeight="1">
      <c r="A767" s="707">
        <v>211</v>
      </c>
      <c r="B767" s="707">
        <v>91</v>
      </c>
      <c r="C767" s="120" t="s">
        <v>3057</v>
      </c>
      <c r="D767" s="408" t="s">
        <v>248</v>
      </c>
      <c r="E767" s="117" t="s">
        <v>3545</v>
      </c>
      <c r="F767" s="708">
        <v>303</v>
      </c>
      <c r="G767" s="120" t="s">
        <v>201</v>
      </c>
      <c r="H767" s="710" t="s">
        <v>41</v>
      </c>
      <c r="I767" s="1046">
        <v>504</v>
      </c>
      <c r="J767" s="1046">
        <v>504</v>
      </c>
      <c r="K767" s="1044"/>
    </row>
    <row r="768" spans="1:11" s="34" customFormat="1" ht="28.5" customHeight="1">
      <c r="A768" s="707">
        <v>211</v>
      </c>
      <c r="B768" s="707">
        <v>91</v>
      </c>
      <c r="C768" s="120" t="s">
        <v>3057</v>
      </c>
      <c r="D768" s="408" t="s">
        <v>248</v>
      </c>
      <c r="E768" s="117" t="s">
        <v>3545</v>
      </c>
      <c r="F768" s="708">
        <v>304</v>
      </c>
      <c r="G768" s="120" t="s">
        <v>210</v>
      </c>
      <c r="H768" s="710" t="s">
        <v>41</v>
      </c>
      <c r="I768" s="1046">
        <v>504</v>
      </c>
      <c r="J768" s="1046">
        <v>504</v>
      </c>
      <c r="K768" s="1044"/>
    </row>
    <row r="769" spans="1:11" s="128" customFormat="1" ht="28.5" customHeight="1">
      <c r="A769" s="1031">
        <v>212</v>
      </c>
      <c r="B769" s="1032" t="s">
        <v>4284</v>
      </c>
      <c r="C769" s="1033"/>
      <c r="D769" s="1034"/>
      <c r="E769" s="1035"/>
      <c r="F769" s="1036"/>
      <c r="G769" s="1032"/>
      <c r="H769" s="1033"/>
      <c r="I769" s="1033"/>
      <c r="J769" s="1033"/>
      <c r="K769" s="1037"/>
    </row>
    <row r="770" spans="1:11" s="34" customFormat="1" ht="28.5" customHeight="1">
      <c r="A770" s="707">
        <v>212</v>
      </c>
      <c r="B770" s="707">
        <v>17</v>
      </c>
      <c r="C770" s="120" t="s">
        <v>487</v>
      </c>
      <c r="D770" s="408" t="s">
        <v>219</v>
      </c>
      <c r="E770" s="117" t="s">
        <v>3022</v>
      </c>
      <c r="F770" s="708">
        <v>301</v>
      </c>
      <c r="G770" s="120" t="s">
        <v>252</v>
      </c>
      <c r="H770" s="710" t="s">
        <v>41</v>
      </c>
      <c r="I770" s="703">
        <v>496</v>
      </c>
      <c r="J770" s="703">
        <v>610</v>
      </c>
      <c r="K770" s="1044"/>
    </row>
    <row r="771" spans="1:11" s="34" customFormat="1" ht="28.5" customHeight="1">
      <c r="A771" s="707">
        <v>212</v>
      </c>
      <c r="B771" s="707">
        <v>17</v>
      </c>
      <c r="C771" s="120" t="s">
        <v>487</v>
      </c>
      <c r="D771" s="408" t="s">
        <v>270</v>
      </c>
      <c r="E771" s="117" t="s">
        <v>3600</v>
      </c>
      <c r="F771" s="708">
        <v>302</v>
      </c>
      <c r="G771" s="120" t="s">
        <v>253</v>
      </c>
      <c r="H771" s="710" t="s">
        <v>41</v>
      </c>
      <c r="I771" s="703">
        <v>496</v>
      </c>
      <c r="J771" s="703">
        <v>610</v>
      </c>
      <c r="K771" s="1044"/>
    </row>
    <row r="772" spans="1:11" s="34" customFormat="1" ht="28.5" customHeight="1">
      <c r="A772" s="707">
        <v>212</v>
      </c>
      <c r="B772" s="707">
        <v>17</v>
      </c>
      <c r="C772" s="120" t="s">
        <v>3021</v>
      </c>
      <c r="D772" s="408" t="s">
        <v>219</v>
      </c>
      <c r="E772" s="117" t="s">
        <v>3022</v>
      </c>
      <c r="F772" s="708">
        <v>303</v>
      </c>
      <c r="G772" s="120" t="s">
        <v>201</v>
      </c>
      <c r="H772" s="710" t="s">
        <v>41</v>
      </c>
      <c r="I772" s="1046">
        <v>647</v>
      </c>
      <c r="J772" s="703">
        <v>647</v>
      </c>
      <c r="K772" s="1044"/>
    </row>
    <row r="773" spans="1:11" s="34" customFormat="1" ht="28.5" customHeight="1">
      <c r="A773" s="707">
        <v>212</v>
      </c>
      <c r="B773" s="707">
        <v>17</v>
      </c>
      <c r="C773" s="120" t="s">
        <v>3021</v>
      </c>
      <c r="D773" s="408" t="s">
        <v>219</v>
      </c>
      <c r="E773" s="117" t="s">
        <v>3022</v>
      </c>
      <c r="F773" s="708">
        <v>304</v>
      </c>
      <c r="G773" s="120" t="s">
        <v>210</v>
      </c>
      <c r="H773" s="710" t="s">
        <v>41</v>
      </c>
      <c r="I773" s="1046">
        <v>647</v>
      </c>
      <c r="J773" s="703">
        <v>647</v>
      </c>
      <c r="K773" s="1044"/>
    </row>
    <row r="774" spans="1:11" s="34" customFormat="1" ht="28.5" customHeight="1">
      <c r="A774" s="707">
        <v>212</v>
      </c>
      <c r="B774" s="707">
        <v>17</v>
      </c>
      <c r="C774" s="120" t="s">
        <v>487</v>
      </c>
      <c r="D774" s="408" t="s">
        <v>219</v>
      </c>
      <c r="E774" s="117" t="s">
        <v>3022</v>
      </c>
      <c r="F774" s="708">
        <v>607</v>
      </c>
      <c r="G774" s="120" t="s">
        <v>254</v>
      </c>
      <c r="H774" s="710" t="s">
        <v>41</v>
      </c>
      <c r="I774" s="703">
        <v>496</v>
      </c>
      <c r="J774" s="703">
        <v>610</v>
      </c>
      <c r="K774" s="1044"/>
    </row>
    <row r="775" spans="1:11" s="34" customFormat="1" ht="28.5" customHeight="1">
      <c r="A775" s="707">
        <v>212</v>
      </c>
      <c r="B775" s="707">
        <v>17</v>
      </c>
      <c r="C775" s="120" t="s">
        <v>487</v>
      </c>
      <c r="D775" s="408" t="s">
        <v>219</v>
      </c>
      <c r="E775" s="117" t="s">
        <v>3022</v>
      </c>
      <c r="F775" s="708">
        <v>610</v>
      </c>
      <c r="G775" s="120" t="s">
        <v>363</v>
      </c>
      <c r="H775" s="710" t="s">
        <v>41</v>
      </c>
      <c r="I775" s="703">
        <v>496</v>
      </c>
      <c r="J775" s="703">
        <v>610</v>
      </c>
      <c r="K775" s="1044"/>
    </row>
    <row r="776" spans="1:11" s="34" customFormat="1" ht="28.5" customHeight="1">
      <c r="A776" s="707">
        <v>212</v>
      </c>
      <c r="B776" s="707">
        <v>17</v>
      </c>
      <c r="C776" s="120" t="s">
        <v>487</v>
      </c>
      <c r="D776" s="408" t="s">
        <v>269</v>
      </c>
      <c r="E776" s="117" t="s">
        <v>3575</v>
      </c>
      <c r="F776" s="708">
        <v>601</v>
      </c>
      <c r="G776" s="120" t="s">
        <v>263</v>
      </c>
      <c r="H776" s="710" t="s">
        <v>41</v>
      </c>
      <c r="I776" s="703">
        <v>496</v>
      </c>
      <c r="J776" s="703">
        <v>610</v>
      </c>
      <c r="K776" s="1044"/>
    </row>
    <row r="777" spans="1:11" s="34" customFormat="1" ht="28.5" customHeight="1">
      <c r="A777" s="707">
        <v>212</v>
      </c>
      <c r="B777" s="707">
        <v>24</v>
      </c>
      <c r="C777" s="120" t="s">
        <v>407</v>
      </c>
      <c r="D777" s="408" t="s">
        <v>225</v>
      </c>
      <c r="E777" s="117" t="s">
        <v>3024</v>
      </c>
      <c r="F777" s="708">
        <v>301</v>
      </c>
      <c r="G777" s="120" t="s">
        <v>252</v>
      </c>
      <c r="H777" s="710" t="s">
        <v>41</v>
      </c>
      <c r="I777" s="703">
        <v>778</v>
      </c>
      <c r="J777" s="703"/>
      <c r="K777" s="1044"/>
    </row>
    <row r="778" spans="1:11" s="34" customFormat="1" ht="28.5" customHeight="1">
      <c r="A778" s="707">
        <v>212</v>
      </c>
      <c r="B778" s="707">
        <v>24</v>
      </c>
      <c r="C778" s="120" t="s">
        <v>407</v>
      </c>
      <c r="D778" s="408" t="s">
        <v>281</v>
      </c>
      <c r="E778" s="117" t="s">
        <v>3602</v>
      </c>
      <c r="F778" s="708">
        <v>302</v>
      </c>
      <c r="G778" s="120" t="s">
        <v>253</v>
      </c>
      <c r="H778" s="710" t="s">
        <v>41</v>
      </c>
      <c r="I778" s="703">
        <v>778</v>
      </c>
      <c r="J778" s="703"/>
      <c r="K778" s="1044"/>
    </row>
    <row r="779" spans="1:11" s="34" customFormat="1" ht="28.5" customHeight="1">
      <c r="A779" s="707">
        <v>212</v>
      </c>
      <c r="B779" s="707">
        <v>24</v>
      </c>
      <c r="C779" s="120" t="s">
        <v>407</v>
      </c>
      <c r="D779" s="408" t="s">
        <v>225</v>
      </c>
      <c r="E779" s="117" t="s">
        <v>3024</v>
      </c>
      <c r="F779" s="708">
        <v>607</v>
      </c>
      <c r="G779" s="120" t="s">
        <v>254</v>
      </c>
      <c r="H779" s="710" t="s">
        <v>41</v>
      </c>
      <c r="I779" s="703">
        <v>778</v>
      </c>
      <c r="J779" s="703"/>
      <c r="K779" s="1044"/>
    </row>
    <row r="780" spans="1:11" s="34" customFormat="1" ht="28.5" customHeight="1">
      <c r="A780" s="707">
        <v>212</v>
      </c>
      <c r="B780" s="707">
        <v>24</v>
      </c>
      <c r="C780" s="120" t="s">
        <v>407</v>
      </c>
      <c r="D780" s="408" t="s">
        <v>225</v>
      </c>
      <c r="E780" s="117" t="s">
        <v>3024</v>
      </c>
      <c r="F780" s="708">
        <v>610</v>
      </c>
      <c r="G780" s="120" t="s">
        <v>363</v>
      </c>
      <c r="H780" s="710" t="s">
        <v>41</v>
      </c>
      <c r="I780" s="703">
        <v>778</v>
      </c>
      <c r="J780" s="703"/>
      <c r="K780" s="1044"/>
    </row>
    <row r="781" spans="1:11" s="34" customFormat="1" ht="28.5" customHeight="1">
      <c r="A781" s="707">
        <v>212</v>
      </c>
      <c r="B781" s="707" t="s">
        <v>4320</v>
      </c>
      <c r="C781" s="120" t="s">
        <v>458</v>
      </c>
      <c r="D781" s="408" t="s">
        <v>4316</v>
      </c>
      <c r="E781" s="117" t="s">
        <v>5225</v>
      </c>
      <c r="F781" s="708">
        <v>610</v>
      </c>
      <c r="G781" s="120" t="s">
        <v>363</v>
      </c>
      <c r="H781" s="710" t="s">
        <v>41</v>
      </c>
      <c r="I781" s="1046">
        <v>328</v>
      </c>
      <c r="J781" s="703"/>
      <c r="K781" s="1044" t="s">
        <v>4568</v>
      </c>
    </row>
    <row r="782" spans="1:11" s="34" customFormat="1" ht="28.5" customHeight="1">
      <c r="A782" s="707">
        <v>212</v>
      </c>
      <c r="B782" s="1063">
        <v>95</v>
      </c>
      <c r="C782" s="120" t="s">
        <v>4584</v>
      </c>
      <c r="D782" s="408" t="s">
        <v>4316</v>
      </c>
      <c r="E782" s="117" t="s">
        <v>5225</v>
      </c>
      <c r="F782" s="708">
        <v>610</v>
      </c>
      <c r="G782" s="120" t="s">
        <v>363</v>
      </c>
      <c r="H782" s="710" t="s">
        <v>41</v>
      </c>
      <c r="I782" s="1046">
        <v>328</v>
      </c>
      <c r="J782" s="703"/>
      <c r="K782" s="1044" t="s">
        <v>4568</v>
      </c>
    </row>
    <row r="783" spans="1:11" s="34" customFormat="1" ht="28.5" customHeight="1">
      <c r="A783" s="707">
        <v>212</v>
      </c>
      <c r="B783" s="707">
        <v>87</v>
      </c>
      <c r="C783" s="120" t="s">
        <v>3437</v>
      </c>
      <c r="D783" s="408" t="s">
        <v>247</v>
      </c>
      <c r="E783" s="117" t="s">
        <v>3616</v>
      </c>
      <c r="F783" s="708">
        <v>607</v>
      </c>
      <c r="G783" s="120" t="s">
        <v>254</v>
      </c>
      <c r="H783" s="710" t="s">
        <v>41</v>
      </c>
      <c r="I783" s="703">
        <v>303</v>
      </c>
      <c r="J783" s="703"/>
      <c r="K783" s="1044"/>
    </row>
    <row r="784" spans="1:11" s="34" customFormat="1" ht="28.5" customHeight="1">
      <c r="A784" s="707">
        <v>212</v>
      </c>
      <c r="B784" s="707" t="s">
        <v>130</v>
      </c>
      <c r="C784" s="120" t="s">
        <v>3412</v>
      </c>
      <c r="D784" s="408" t="s">
        <v>219</v>
      </c>
      <c r="E784" s="117" t="s">
        <v>3022</v>
      </c>
      <c r="F784" s="708">
        <v>301</v>
      </c>
      <c r="G784" s="120" t="s">
        <v>252</v>
      </c>
      <c r="H784" s="710" t="s">
        <v>117</v>
      </c>
      <c r="I784" s="703">
        <v>808.85</v>
      </c>
      <c r="J784" s="703">
        <v>808.85</v>
      </c>
      <c r="K784" s="1044"/>
    </row>
    <row r="785" spans="1:11" s="34" customFormat="1" ht="28.5" customHeight="1">
      <c r="A785" s="707">
        <v>212</v>
      </c>
      <c r="B785" s="707" t="s">
        <v>130</v>
      </c>
      <c r="C785" s="120" t="s">
        <v>3412</v>
      </c>
      <c r="D785" s="408" t="s">
        <v>270</v>
      </c>
      <c r="E785" s="117" t="s">
        <v>3600</v>
      </c>
      <c r="F785" s="708">
        <v>302</v>
      </c>
      <c r="G785" s="120" t="s">
        <v>253</v>
      </c>
      <c r="H785" s="710" t="s">
        <v>117</v>
      </c>
      <c r="I785" s="703">
        <v>808.85</v>
      </c>
      <c r="J785" s="703">
        <v>808.85</v>
      </c>
      <c r="K785" s="1044"/>
    </row>
    <row r="786" spans="1:11" s="34" customFormat="1" ht="28.5" customHeight="1">
      <c r="A786" s="707">
        <v>212</v>
      </c>
      <c r="B786" s="707">
        <v>17</v>
      </c>
      <c r="C786" s="120" t="s">
        <v>3021</v>
      </c>
      <c r="D786" s="408" t="s">
        <v>219</v>
      </c>
      <c r="E786" s="117" t="s">
        <v>3022</v>
      </c>
      <c r="F786" s="708">
        <v>303</v>
      </c>
      <c r="G786" s="120" t="s">
        <v>201</v>
      </c>
      <c r="H786" s="710" t="s">
        <v>117</v>
      </c>
      <c r="I786" s="703">
        <v>808.85</v>
      </c>
      <c r="J786" s="703">
        <v>808.85</v>
      </c>
      <c r="K786" s="1044"/>
    </row>
    <row r="787" spans="1:11" s="34" customFormat="1" ht="28.5" customHeight="1">
      <c r="A787" s="707">
        <v>212</v>
      </c>
      <c r="B787" s="707" t="s">
        <v>130</v>
      </c>
      <c r="C787" s="120" t="s">
        <v>3412</v>
      </c>
      <c r="D787" s="408" t="s">
        <v>219</v>
      </c>
      <c r="E787" s="117" t="s">
        <v>3022</v>
      </c>
      <c r="F787" s="708">
        <v>607</v>
      </c>
      <c r="G787" s="120" t="s">
        <v>254</v>
      </c>
      <c r="H787" s="710" t="s">
        <v>117</v>
      </c>
      <c r="I787" s="703">
        <v>808.85</v>
      </c>
      <c r="J787" s="703">
        <v>808.85</v>
      </c>
      <c r="K787" s="1044"/>
    </row>
    <row r="788" spans="1:11" s="34" customFormat="1" ht="28.5" customHeight="1">
      <c r="A788" s="707">
        <v>212</v>
      </c>
      <c r="B788" s="707" t="s">
        <v>130</v>
      </c>
      <c r="C788" s="120" t="s">
        <v>3412</v>
      </c>
      <c r="D788" s="408" t="s">
        <v>219</v>
      </c>
      <c r="E788" s="117" t="s">
        <v>3022</v>
      </c>
      <c r="F788" s="708">
        <v>610</v>
      </c>
      <c r="G788" s="120" t="s">
        <v>363</v>
      </c>
      <c r="H788" s="710" t="s">
        <v>117</v>
      </c>
      <c r="I788" s="703">
        <v>808.85</v>
      </c>
      <c r="J788" s="703">
        <v>808.85</v>
      </c>
      <c r="K788" s="1044"/>
    </row>
    <row r="789" spans="1:11" s="34" customFormat="1" ht="28.5" customHeight="1">
      <c r="A789" s="707">
        <v>212</v>
      </c>
      <c r="B789" s="707" t="s">
        <v>130</v>
      </c>
      <c r="C789" s="120" t="s">
        <v>3412</v>
      </c>
      <c r="D789" s="408" t="s">
        <v>269</v>
      </c>
      <c r="E789" s="117" t="s">
        <v>3575</v>
      </c>
      <c r="F789" s="708">
        <v>601</v>
      </c>
      <c r="G789" s="120" t="s">
        <v>263</v>
      </c>
      <c r="H789" s="710" t="s">
        <v>117</v>
      </c>
      <c r="I789" s="703">
        <v>808.85</v>
      </c>
      <c r="J789" s="703">
        <v>808.85</v>
      </c>
      <c r="K789" s="1044"/>
    </row>
    <row r="790" spans="1:11" s="34" customFormat="1" ht="28.5" customHeight="1">
      <c r="A790" s="707">
        <v>212</v>
      </c>
      <c r="B790" s="707">
        <v>2</v>
      </c>
      <c r="C790" s="120" t="s">
        <v>385</v>
      </c>
      <c r="D790" s="408" t="s">
        <v>211</v>
      </c>
      <c r="E790" s="117" t="s">
        <v>3537</v>
      </c>
      <c r="F790" s="708">
        <v>301</v>
      </c>
      <c r="G790" s="120" t="s">
        <v>252</v>
      </c>
      <c r="H790" s="710" t="s">
        <v>117</v>
      </c>
      <c r="I790" s="703">
        <v>808.85</v>
      </c>
      <c r="J790" s="703">
        <v>808.85</v>
      </c>
      <c r="K790" s="1044"/>
    </row>
    <row r="791" spans="1:11" s="34" customFormat="1" ht="28.5" customHeight="1">
      <c r="A791" s="707">
        <v>212</v>
      </c>
      <c r="B791" s="707">
        <v>2</v>
      </c>
      <c r="C791" s="120" t="s">
        <v>385</v>
      </c>
      <c r="D791" s="408" t="s">
        <v>255</v>
      </c>
      <c r="E791" s="117" t="s">
        <v>3548</v>
      </c>
      <c r="F791" s="708">
        <v>302</v>
      </c>
      <c r="G791" s="120" t="s">
        <v>253</v>
      </c>
      <c r="H791" s="710" t="s">
        <v>117</v>
      </c>
      <c r="I791" s="703">
        <v>808.85</v>
      </c>
      <c r="J791" s="703">
        <v>808.85</v>
      </c>
      <c r="K791" s="1044"/>
    </row>
    <row r="792" spans="1:11" s="34" customFormat="1" ht="28.5" customHeight="1">
      <c r="A792" s="707">
        <v>212</v>
      </c>
      <c r="B792" s="707">
        <v>2</v>
      </c>
      <c r="C792" s="120" t="s">
        <v>385</v>
      </c>
      <c r="D792" s="408" t="s">
        <v>211</v>
      </c>
      <c r="E792" s="117" t="s">
        <v>3537</v>
      </c>
      <c r="F792" s="708">
        <v>607</v>
      </c>
      <c r="G792" s="120" t="s">
        <v>254</v>
      </c>
      <c r="H792" s="710" t="s">
        <v>117</v>
      </c>
      <c r="I792" s="703">
        <v>808.85</v>
      </c>
      <c r="J792" s="703">
        <v>808.85</v>
      </c>
      <c r="K792" s="1044"/>
    </row>
    <row r="793" spans="1:11" s="34" customFormat="1" ht="28.5" customHeight="1">
      <c r="A793" s="707">
        <v>212</v>
      </c>
      <c r="B793" s="707">
        <v>2</v>
      </c>
      <c r="C793" s="120" t="s">
        <v>385</v>
      </c>
      <c r="D793" s="408" t="s">
        <v>211</v>
      </c>
      <c r="E793" s="117" t="s">
        <v>3537</v>
      </c>
      <c r="F793" s="708">
        <v>610</v>
      </c>
      <c r="G793" s="120" t="s">
        <v>363</v>
      </c>
      <c r="H793" s="710" t="s">
        <v>117</v>
      </c>
      <c r="I793" s="703">
        <v>808.85</v>
      </c>
      <c r="J793" s="703">
        <v>808.85</v>
      </c>
      <c r="K793" s="1044"/>
    </row>
    <row r="794" spans="1:11" s="34" customFormat="1" ht="28.5" customHeight="1">
      <c r="A794" s="707">
        <v>212</v>
      </c>
      <c r="B794" s="707">
        <v>35</v>
      </c>
      <c r="C794" s="120" t="s">
        <v>3025</v>
      </c>
      <c r="D794" s="408" t="s">
        <v>229</v>
      </c>
      <c r="E794" s="117" t="s">
        <v>3026</v>
      </c>
      <c r="F794" s="708">
        <v>607</v>
      </c>
      <c r="G794" s="120" t="s">
        <v>254</v>
      </c>
      <c r="H794" s="710" t="s">
        <v>117</v>
      </c>
      <c r="I794" s="703">
        <v>808.85</v>
      </c>
      <c r="J794" s="703">
        <v>808.85</v>
      </c>
      <c r="K794" s="1044"/>
    </row>
    <row r="795" spans="1:11" s="34" customFormat="1" ht="28.5" customHeight="1">
      <c r="A795" s="707">
        <v>212</v>
      </c>
      <c r="B795" s="707">
        <v>35</v>
      </c>
      <c r="C795" s="120" t="s">
        <v>3025</v>
      </c>
      <c r="D795" s="408" t="s">
        <v>229</v>
      </c>
      <c r="E795" s="117" t="s">
        <v>3026</v>
      </c>
      <c r="F795" s="708">
        <v>610</v>
      </c>
      <c r="G795" s="120" t="s">
        <v>363</v>
      </c>
      <c r="H795" s="710" t="s">
        <v>117</v>
      </c>
      <c r="I795" s="703">
        <v>808.85</v>
      </c>
      <c r="J795" s="703">
        <v>808.85</v>
      </c>
      <c r="K795" s="1044"/>
    </row>
    <row r="796" spans="1:11" s="128" customFormat="1" ht="28.5" customHeight="1">
      <c r="A796" s="1031">
        <v>214</v>
      </c>
      <c r="B796" s="1032" t="s">
        <v>85</v>
      </c>
      <c r="C796" s="1033"/>
      <c r="D796" s="1034"/>
      <c r="E796" s="1035"/>
      <c r="F796" s="1036"/>
      <c r="G796" s="1032"/>
      <c r="H796" s="1033"/>
      <c r="I796" s="1033"/>
      <c r="J796" s="1033"/>
      <c r="K796" s="1037"/>
    </row>
    <row r="797" spans="1:11" s="34" customFormat="1" ht="28.5" customHeight="1">
      <c r="A797" s="707">
        <v>214</v>
      </c>
      <c r="B797" s="707">
        <v>46</v>
      </c>
      <c r="C797" s="120" t="s">
        <v>3031</v>
      </c>
      <c r="D797" s="1051" t="s">
        <v>233</v>
      </c>
      <c r="E797" s="117" t="s">
        <v>3032</v>
      </c>
      <c r="F797" s="710">
        <v>301</v>
      </c>
      <c r="G797" s="120" t="s">
        <v>252</v>
      </c>
      <c r="H797" s="710">
        <v>1</v>
      </c>
      <c r="I797" s="1046"/>
      <c r="J797" s="703">
        <v>355</v>
      </c>
      <c r="K797" s="1044"/>
    </row>
    <row r="798" spans="1:11" s="34" customFormat="1" ht="28.5" customHeight="1">
      <c r="A798" s="707">
        <v>214</v>
      </c>
      <c r="B798" s="707">
        <v>46</v>
      </c>
      <c r="C798" s="120" t="s">
        <v>3031</v>
      </c>
      <c r="D798" s="1051" t="s">
        <v>251</v>
      </c>
      <c r="E798" s="117" t="s">
        <v>3554</v>
      </c>
      <c r="F798" s="710">
        <v>302</v>
      </c>
      <c r="G798" s="120" t="s">
        <v>253</v>
      </c>
      <c r="H798" s="710">
        <v>1</v>
      </c>
      <c r="I798" s="1046"/>
      <c r="J798" s="703">
        <v>355</v>
      </c>
      <c r="K798" s="1044"/>
    </row>
    <row r="799" spans="1:11" s="34" customFormat="1" ht="28.5" customHeight="1">
      <c r="A799" s="707">
        <v>214</v>
      </c>
      <c r="B799" s="707">
        <v>46</v>
      </c>
      <c r="C799" s="120" t="s">
        <v>3031</v>
      </c>
      <c r="D799" s="1051" t="s">
        <v>233</v>
      </c>
      <c r="E799" s="117" t="s">
        <v>3032</v>
      </c>
      <c r="F799" s="709">
        <v>607</v>
      </c>
      <c r="G799" s="120" t="s">
        <v>254</v>
      </c>
      <c r="H799" s="710">
        <v>1</v>
      </c>
      <c r="I799" s="1046"/>
      <c r="J799" s="703">
        <v>355</v>
      </c>
      <c r="K799" s="1044"/>
    </row>
    <row r="800" spans="1:11" s="128" customFormat="1" ht="28.5" customHeight="1">
      <c r="A800" s="1031">
        <v>215</v>
      </c>
      <c r="B800" s="1032" t="s">
        <v>5169</v>
      </c>
      <c r="C800" s="1033"/>
      <c r="D800" s="1034"/>
      <c r="E800" s="1035"/>
      <c r="F800" s="1036"/>
      <c r="G800" s="1032"/>
      <c r="H800" s="1033"/>
      <c r="I800" s="1033"/>
      <c r="J800" s="1033"/>
      <c r="K800" s="1037"/>
    </row>
    <row r="801" spans="1:11" s="34" customFormat="1" ht="28.5" customHeight="1">
      <c r="A801" s="707">
        <v>215</v>
      </c>
      <c r="B801" s="707">
        <v>76</v>
      </c>
      <c r="C801" s="117" t="s">
        <v>458</v>
      </c>
      <c r="D801" s="613" t="s">
        <v>242</v>
      </c>
      <c r="E801" s="117" t="s">
        <v>3006</v>
      </c>
      <c r="F801" s="1052">
        <v>604</v>
      </c>
      <c r="G801" s="120" t="s">
        <v>365</v>
      </c>
      <c r="H801" s="710">
        <v>1</v>
      </c>
      <c r="I801" s="1046">
        <v>920</v>
      </c>
      <c r="J801" s="703"/>
      <c r="K801" s="1044"/>
    </row>
    <row r="802" spans="1:11" s="34" customFormat="1" ht="28.5" customHeight="1">
      <c r="A802" s="707">
        <v>215</v>
      </c>
      <c r="B802" s="1063">
        <v>95</v>
      </c>
      <c r="C802" s="120" t="s">
        <v>4584</v>
      </c>
      <c r="D802" s="408" t="s">
        <v>4589</v>
      </c>
      <c r="E802" s="117" t="s">
        <v>4585</v>
      </c>
      <c r="F802" s="1052">
        <v>604</v>
      </c>
      <c r="G802" s="120" t="s">
        <v>365</v>
      </c>
      <c r="H802" s="710">
        <v>1</v>
      </c>
      <c r="I802" s="1046">
        <v>920</v>
      </c>
      <c r="J802" s="703"/>
      <c r="K802" s="1044"/>
    </row>
    <row r="803" spans="1:11" s="34" customFormat="1" ht="28.5" customHeight="1">
      <c r="A803" s="707">
        <v>215</v>
      </c>
      <c r="B803" s="1063">
        <v>95</v>
      </c>
      <c r="C803" s="120" t="s">
        <v>4584</v>
      </c>
      <c r="D803" s="613" t="s">
        <v>2886</v>
      </c>
      <c r="E803" s="117" t="s">
        <v>2961</v>
      </c>
      <c r="F803" s="708">
        <v>610</v>
      </c>
      <c r="G803" s="120" t="s">
        <v>363</v>
      </c>
      <c r="H803" s="710" t="s">
        <v>41</v>
      </c>
      <c r="I803" s="1046">
        <v>162</v>
      </c>
      <c r="J803" s="703"/>
      <c r="K803" s="1044"/>
    </row>
    <row r="804" spans="1:11" s="34" customFormat="1" ht="28.5" customHeight="1">
      <c r="A804" s="707">
        <v>215</v>
      </c>
      <c r="B804" s="1063">
        <v>95</v>
      </c>
      <c r="C804" s="120" t="s">
        <v>4584</v>
      </c>
      <c r="D804" s="613" t="s">
        <v>2875</v>
      </c>
      <c r="E804" s="117" t="s">
        <v>4590</v>
      </c>
      <c r="F804" s="708">
        <v>610</v>
      </c>
      <c r="G804" s="120" t="s">
        <v>363</v>
      </c>
      <c r="H804" s="710" t="s">
        <v>41</v>
      </c>
      <c r="I804" s="1046">
        <v>220</v>
      </c>
      <c r="J804" s="703"/>
      <c r="K804" s="1044"/>
    </row>
    <row r="805" spans="1:11" s="34" customFormat="1" ht="28.5" customHeight="1">
      <c r="A805" s="707">
        <v>215</v>
      </c>
      <c r="B805" s="1063">
        <v>95</v>
      </c>
      <c r="C805" s="120" t="s">
        <v>4584</v>
      </c>
      <c r="D805" s="613" t="s">
        <v>2876</v>
      </c>
      <c r="E805" s="117" t="s">
        <v>2877</v>
      </c>
      <c r="F805" s="708">
        <v>603</v>
      </c>
      <c r="G805" s="120" t="s">
        <v>250</v>
      </c>
      <c r="H805" s="710" t="s">
        <v>41</v>
      </c>
      <c r="I805" s="703">
        <v>90</v>
      </c>
      <c r="J805" s="703"/>
      <c r="K805" s="1044"/>
    </row>
    <row r="806" spans="1:11" s="34" customFormat="1" ht="28.5" customHeight="1">
      <c r="A806" s="707">
        <v>215</v>
      </c>
      <c r="B806" s="1063">
        <v>95</v>
      </c>
      <c r="C806" s="120" t="s">
        <v>4584</v>
      </c>
      <c r="D806" s="408" t="s">
        <v>4591</v>
      </c>
      <c r="E806" s="117" t="s">
        <v>4592</v>
      </c>
      <c r="F806" s="708">
        <v>603</v>
      </c>
      <c r="G806" s="120" t="s">
        <v>250</v>
      </c>
      <c r="H806" s="710" t="s">
        <v>41</v>
      </c>
      <c r="I806" s="703">
        <v>90</v>
      </c>
      <c r="J806" s="703"/>
      <c r="K806" s="1044"/>
    </row>
    <row r="807" spans="1:11" s="34" customFormat="1" ht="28.5" customHeight="1">
      <c r="A807" s="707">
        <v>215</v>
      </c>
      <c r="B807" s="707">
        <v>49</v>
      </c>
      <c r="C807" s="117" t="s">
        <v>3001</v>
      </c>
      <c r="D807" s="613" t="s">
        <v>235</v>
      </c>
      <c r="E807" s="117" t="s">
        <v>3002</v>
      </c>
      <c r="F807" s="1052">
        <v>604</v>
      </c>
      <c r="G807" s="120" t="s">
        <v>365</v>
      </c>
      <c r="H807" s="710">
        <v>1</v>
      </c>
      <c r="I807" s="1046"/>
      <c r="J807" s="703">
        <v>723</v>
      </c>
      <c r="K807" s="1044"/>
    </row>
    <row r="808" spans="1:11" s="34" customFormat="1" ht="28.5" customHeight="1">
      <c r="A808" s="707">
        <v>215</v>
      </c>
      <c r="B808" s="707">
        <v>49</v>
      </c>
      <c r="C808" s="120" t="s">
        <v>3001</v>
      </c>
      <c r="D808" s="408" t="s">
        <v>4589</v>
      </c>
      <c r="E808" s="117" t="s">
        <v>4585</v>
      </c>
      <c r="F808" s="1052">
        <v>604</v>
      </c>
      <c r="G808" s="120" t="s">
        <v>365</v>
      </c>
      <c r="H808" s="710">
        <v>1</v>
      </c>
      <c r="I808" s="703"/>
      <c r="J808" s="703">
        <v>723</v>
      </c>
      <c r="K808" s="1044"/>
    </row>
    <row r="809" spans="1:11" s="34" customFormat="1" ht="28.5" customHeight="1">
      <c r="A809" s="707">
        <v>215</v>
      </c>
      <c r="B809" s="707">
        <v>49</v>
      </c>
      <c r="C809" s="120" t="s">
        <v>3001</v>
      </c>
      <c r="D809" s="408" t="s">
        <v>2886</v>
      </c>
      <c r="E809" s="117" t="s">
        <v>2961</v>
      </c>
      <c r="F809" s="708">
        <v>610</v>
      </c>
      <c r="G809" s="120" t="s">
        <v>363</v>
      </c>
      <c r="H809" s="710">
        <v>1</v>
      </c>
      <c r="I809" s="703"/>
      <c r="J809" s="703">
        <v>162</v>
      </c>
      <c r="K809" s="1044"/>
    </row>
    <row r="810" spans="1:11" s="34" customFormat="1" ht="28.5" customHeight="1">
      <c r="A810" s="707">
        <v>215</v>
      </c>
      <c r="B810" s="707">
        <v>49</v>
      </c>
      <c r="C810" s="120" t="s">
        <v>3001</v>
      </c>
      <c r="D810" s="613" t="s">
        <v>2875</v>
      </c>
      <c r="E810" s="117" t="s">
        <v>4590</v>
      </c>
      <c r="F810" s="708">
        <v>610</v>
      </c>
      <c r="G810" s="120" t="s">
        <v>363</v>
      </c>
      <c r="H810" s="710" t="s">
        <v>41</v>
      </c>
      <c r="I810" s="703"/>
      <c r="J810" s="703">
        <v>220</v>
      </c>
      <c r="K810" s="1044"/>
    </row>
    <row r="811" spans="1:11" s="34" customFormat="1" ht="28.5" customHeight="1">
      <c r="A811" s="707">
        <v>215</v>
      </c>
      <c r="B811" s="707">
        <v>49</v>
      </c>
      <c r="C811" s="120" t="s">
        <v>3001</v>
      </c>
      <c r="D811" s="613" t="s">
        <v>2876</v>
      </c>
      <c r="E811" s="117" t="s">
        <v>2877</v>
      </c>
      <c r="F811" s="708">
        <v>603</v>
      </c>
      <c r="G811" s="120" t="s">
        <v>250</v>
      </c>
      <c r="H811" s="710" t="s">
        <v>41</v>
      </c>
      <c r="I811" s="703"/>
      <c r="J811" s="703">
        <v>90</v>
      </c>
      <c r="K811" s="1044"/>
    </row>
    <row r="812" spans="1:11" s="34" customFormat="1" ht="28.5" customHeight="1">
      <c r="A812" s="707">
        <v>215</v>
      </c>
      <c r="B812" s="707">
        <v>233</v>
      </c>
      <c r="C812" s="117" t="s">
        <v>3442</v>
      </c>
      <c r="D812" s="613" t="s">
        <v>2668</v>
      </c>
      <c r="E812" s="117" t="s">
        <v>5185</v>
      </c>
      <c r="F812" s="709">
        <v>610</v>
      </c>
      <c r="G812" s="120" t="s">
        <v>363</v>
      </c>
      <c r="H812" s="710">
        <v>1</v>
      </c>
      <c r="I812" s="703">
        <v>75</v>
      </c>
      <c r="J812" s="703">
        <v>75</v>
      </c>
      <c r="K812" s="1044"/>
    </row>
    <row r="813" spans="1:11" s="128" customFormat="1" ht="28.5" customHeight="1">
      <c r="A813" s="1064">
        <v>216</v>
      </c>
      <c r="B813" s="1032" t="s">
        <v>5168</v>
      </c>
      <c r="C813" s="1033"/>
      <c r="D813" s="1034"/>
      <c r="E813" s="1035"/>
      <c r="F813" s="1036"/>
      <c r="G813" s="1032"/>
      <c r="H813" s="1033"/>
      <c r="I813" s="1033"/>
      <c r="J813" s="1033"/>
      <c r="K813" s="1037"/>
    </row>
    <row r="814" spans="1:11" s="34" customFormat="1" ht="28.5" customHeight="1">
      <c r="A814" s="707">
        <v>216</v>
      </c>
      <c r="B814" s="707">
        <v>41</v>
      </c>
      <c r="C814" s="120" t="s">
        <v>3017</v>
      </c>
      <c r="D814" s="1051" t="s">
        <v>220</v>
      </c>
      <c r="E814" s="117" t="s">
        <v>3018</v>
      </c>
      <c r="F814" s="708">
        <v>301</v>
      </c>
      <c r="G814" s="120" t="s">
        <v>252</v>
      </c>
      <c r="H814" s="710" t="s">
        <v>41</v>
      </c>
      <c r="I814" s="1046">
        <v>884</v>
      </c>
      <c r="J814" s="703"/>
      <c r="K814" s="1044"/>
    </row>
    <row r="815" spans="1:11" s="34" customFormat="1" ht="28.5" customHeight="1">
      <c r="A815" s="707">
        <v>216</v>
      </c>
      <c r="B815" s="707">
        <v>41</v>
      </c>
      <c r="C815" s="120" t="s">
        <v>3017</v>
      </c>
      <c r="D815" s="1051" t="s">
        <v>271</v>
      </c>
      <c r="E815" s="117" t="s">
        <v>3606</v>
      </c>
      <c r="F815" s="708">
        <v>302</v>
      </c>
      <c r="G815" s="120" t="s">
        <v>253</v>
      </c>
      <c r="H815" s="710" t="s">
        <v>41</v>
      </c>
      <c r="I815" s="1046">
        <v>711</v>
      </c>
      <c r="J815" s="703"/>
      <c r="K815" s="1044"/>
    </row>
    <row r="816" spans="1:11" s="34" customFormat="1" ht="28.5" customHeight="1">
      <c r="A816" s="707">
        <v>216</v>
      </c>
      <c r="B816" s="707">
        <v>41</v>
      </c>
      <c r="C816" s="120" t="s">
        <v>3017</v>
      </c>
      <c r="D816" s="1051" t="s">
        <v>220</v>
      </c>
      <c r="E816" s="117" t="s">
        <v>3018</v>
      </c>
      <c r="F816" s="708">
        <v>303</v>
      </c>
      <c r="G816" s="120" t="s">
        <v>201</v>
      </c>
      <c r="H816" s="710" t="s">
        <v>41</v>
      </c>
      <c r="I816" s="1046">
        <v>884</v>
      </c>
      <c r="J816" s="703"/>
      <c r="K816" s="1044"/>
    </row>
    <row r="817" spans="1:11" s="34" customFormat="1" ht="28.5" customHeight="1">
      <c r="A817" s="707">
        <v>216</v>
      </c>
      <c r="B817" s="707">
        <v>41</v>
      </c>
      <c r="C817" s="120" t="s">
        <v>3017</v>
      </c>
      <c r="D817" s="1051" t="s">
        <v>220</v>
      </c>
      <c r="E817" s="117" t="s">
        <v>3018</v>
      </c>
      <c r="F817" s="708">
        <v>304</v>
      </c>
      <c r="G817" s="120" t="s">
        <v>210</v>
      </c>
      <c r="H817" s="710" t="s">
        <v>41</v>
      </c>
      <c r="I817" s="1046">
        <v>884</v>
      </c>
      <c r="J817" s="703"/>
      <c r="K817" s="1044"/>
    </row>
    <row r="818" spans="1:11" s="34" customFormat="1" ht="28.5" customHeight="1">
      <c r="A818" s="707">
        <v>216</v>
      </c>
      <c r="B818" s="707">
        <v>41</v>
      </c>
      <c r="C818" s="117" t="s">
        <v>3017</v>
      </c>
      <c r="D818" s="408" t="s">
        <v>5491</v>
      </c>
      <c r="E818" s="117" t="s">
        <v>5471</v>
      </c>
      <c r="F818" s="708" t="s">
        <v>5476</v>
      </c>
      <c r="G818" s="120" t="s">
        <v>4597</v>
      </c>
      <c r="H818" s="710" t="s">
        <v>41</v>
      </c>
      <c r="I818" s="703">
        <v>2285</v>
      </c>
      <c r="J818" s="703"/>
      <c r="K818" s="1044" t="s">
        <v>5914</v>
      </c>
    </row>
    <row r="819" spans="1:11" s="128" customFormat="1" ht="28.5" customHeight="1">
      <c r="A819" s="1031">
        <v>217</v>
      </c>
      <c r="B819" s="1032" t="s">
        <v>4569</v>
      </c>
      <c r="C819" s="1033"/>
      <c r="D819" s="1034"/>
      <c r="E819" s="1035"/>
      <c r="F819" s="1036"/>
      <c r="G819" s="1032"/>
      <c r="H819" s="1033"/>
      <c r="I819" s="1033"/>
      <c r="J819" s="1033"/>
      <c r="K819" s="1037"/>
    </row>
    <row r="820" spans="1:11" s="34" customFormat="1" ht="28.5" customHeight="1">
      <c r="A820" s="707">
        <v>217</v>
      </c>
      <c r="B820" s="707">
        <v>2</v>
      </c>
      <c r="C820" s="120" t="s">
        <v>3409</v>
      </c>
      <c r="D820" s="408" t="s">
        <v>211</v>
      </c>
      <c r="E820" s="117" t="s">
        <v>3537</v>
      </c>
      <c r="F820" s="708">
        <v>303</v>
      </c>
      <c r="G820" s="120" t="s">
        <v>201</v>
      </c>
      <c r="H820" s="710" t="s">
        <v>41</v>
      </c>
      <c r="I820" s="1046">
        <v>560</v>
      </c>
      <c r="J820" s="703"/>
      <c r="K820" s="1044"/>
    </row>
    <row r="821" spans="1:11" s="34" customFormat="1" ht="28.5" customHeight="1">
      <c r="A821" s="707">
        <v>217</v>
      </c>
      <c r="B821" s="707">
        <v>84</v>
      </c>
      <c r="C821" s="120" t="s">
        <v>3015</v>
      </c>
      <c r="D821" s="408" t="s">
        <v>245</v>
      </c>
      <c r="E821" s="117" t="s">
        <v>3016</v>
      </c>
      <c r="F821" s="708">
        <v>303</v>
      </c>
      <c r="G821" s="120" t="s">
        <v>201</v>
      </c>
      <c r="H821" s="710" t="s">
        <v>41</v>
      </c>
      <c r="I821" s="1046">
        <v>504</v>
      </c>
      <c r="J821" s="703"/>
      <c r="K821" s="1044"/>
    </row>
    <row r="822" spans="1:11" s="128" customFormat="1" ht="28.5" customHeight="1">
      <c r="A822" s="1031">
        <v>218</v>
      </c>
      <c r="B822" s="1032" t="s">
        <v>2956</v>
      </c>
      <c r="C822" s="1033"/>
      <c r="D822" s="1034"/>
      <c r="E822" s="1035"/>
      <c r="F822" s="1036"/>
      <c r="G822" s="1032"/>
      <c r="H822" s="1033"/>
      <c r="I822" s="1033"/>
      <c r="J822" s="1033"/>
      <c r="K822" s="1037"/>
    </row>
    <row r="823" spans="1:11" s="34" customFormat="1" ht="28.5" customHeight="1">
      <c r="A823" s="707">
        <v>218</v>
      </c>
      <c r="B823" s="707">
        <v>2</v>
      </c>
      <c r="C823" s="120" t="s">
        <v>3053</v>
      </c>
      <c r="D823" s="408" t="s">
        <v>256</v>
      </c>
      <c r="E823" s="117" t="s">
        <v>3546</v>
      </c>
      <c r="F823" s="708">
        <v>303</v>
      </c>
      <c r="G823" s="120" t="s">
        <v>201</v>
      </c>
      <c r="H823" s="710">
        <v>1</v>
      </c>
      <c r="I823" s="1046">
        <v>560</v>
      </c>
      <c r="J823" s="703">
        <v>558</v>
      </c>
      <c r="K823" s="1044"/>
    </row>
    <row r="824" spans="1:11" s="34" customFormat="1" ht="28.5" customHeight="1">
      <c r="A824" s="707">
        <v>218</v>
      </c>
      <c r="B824" s="707">
        <v>2</v>
      </c>
      <c r="C824" s="120" t="s">
        <v>3053</v>
      </c>
      <c r="D824" s="408" t="s">
        <v>256</v>
      </c>
      <c r="E824" s="117" t="s">
        <v>3546</v>
      </c>
      <c r="F824" s="708">
        <v>304</v>
      </c>
      <c r="G824" s="120" t="s">
        <v>210</v>
      </c>
      <c r="H824" s="710">
        <v>1</v>
      </c>
      <c r="I824" s="1046">
        <v>560</v>
      </c>
      <c r="J824" s="703">
        <v>558</v>
      </c>
      <c r="K824" s="1044"/>
    </row>
    <row r="825" spans="1:11" s="34" customFormat="1" ht="28.5" customHeight="1">
      <c r="A825" s="707">
        <v>218</v>
      </c>
      <c r="B825" s="707">
        <v>10</v>
      </c>
      <c r="C825" s="120" t="s">
        <v>3430</v>
      </c>
      <c r="D825" s="408" t="s">
        <v>216</v>
      </c>
      <c r="E825" s="117" t="s">
        <v>3645</v>
      </c>
      <c r="F825" s="708">
        <v>303</v>
      </c>
      <c r="G825" s="120" t="s">
        <v>201</v>
      </c>
      <c r="H825" s="710">
        <v>1</v>
      </c>
      <c r="I825" s="1046">
        <v>1120</v>
      </c>
      <c r="J825" s="703">
        <v>1120</v>
      </c>
      <c r="K825" s="1044"/>
    </row>
    <row r="826" spans="1:11" s="128" customFormat="1" ht="28.5" customHeight="1">
      <c r="A826" s="1031">
        <v>219</v>
      </c>
      <c r="B826" s="1032" t="s">
        <v>4321</v>
      </c>
      <c r="C826" s="1033"/>
      <c r="D826" s="1034"/>
      <c r="E826" s="1035"/>
      <c r="F826" s="1036"/>
      <c r="G826" s="1032"/>
      <c r="H826" s="1033"/>
      <c r="I826" s="1033"/>
      <c r="J826" s="1033"/>
      <c r="K826" s="1037"/>
    </row>
    <row r="827" spans="1:11" s="34" customFormat="1" ht="28.5" customHeight="1">
      <c r="A827" s="707">
        <v>219</v>
      </c>
      <c r="B827" s="707">
        <v>2</v>
      </c>
      <c r="C827" s="120" t="s">
        <v>385</v>
      </c>
      <c r="D827" s="408" t="s">
        <v>211</v>
      </c>
      <c r="E827" s="117" t="s">
        <v>3537</v>
      </c>
      <c r="F827" s="1052">
        <v>604</v>
      </c>
      <c r="G827" s="120" t="s">
        <v>365</v>
      </c>
      <c r="H827" s="710" t="s">
        <v>41</v>
      </c>
      <c r="I827" s="1046">
        <v>3156</v>
      </c>
      <c r="J827" s="703"/>
      <c r="K827" s="1044"/>
    </row>
    <row r="828" spans="1:11" s="34" customFormat="1" ht="28.5" customHeight="1">
      <c r="A828" s="1064">
        <v>233</v>
      </c>
      <c r="B828" s="1032" t="s">
        <v>5326</v>
      </c>
      <c r="C828" s="1033"/>
      <c r="D828" s="1034"/>
      <c r="E828" s="1035"/>
      <c r="F828" s="1036"/>
      <c r="G828" s="1032"/>
      <c r="H828" s="1033"/>
      <c r="I828" s="1033"/>
      <c r="J828" s="1033"/>
      <c r="K828" s="1037"/>
    </row>
    <row r="829" spans="1:11" s="34" customFormat="1" ht="28.5" customHeight="1">
      <c r="A829" s="707">
        <v>233</v>
      </c>
      <c r="B829" s="707">
        <v>32</v>
      </c>
      <c r="C829" s="120" t="s">
        <v>3434</v>
      </c>
      <c r="D829" s="408" t="s">
        <v>215</v>
      </c>
      <c r="E829" s="117" t="s">
        <v>3595</v>
      </c>
      <c r="F829" s="1052">
        <v>301</v>
      </c>
      <c r="G829" s="120" t="s">
        <v>252</v>
      </c>
      <c r="H829" s="710" t="s">
        <v>41</v>
      </c>
      <c r="I829" s="1046">
        <v>387</v>
      </c>
      <c r="J829" s="703">
        <v>405</v>
      </c>
      <c r="K829" s="1044"/>
    </row>
    <row r="830" spans="1:11" s="34" customFormat="1" ht="28.5" customHeight="1">
      <c r="A830" s="707">
        <v>233</v>
      </c>
      <c r="B830" s="707">
        <v>32</v>
      </c>
      <c r="C830" s="120" t="s">
        <v>3434</v>
      </c>
      <c r="D830" s="408" t="s">
        <v>289</v>
      </c>
      <c r="E830" s="117" t="s">
        <v>3596</v>
      </c>
      <c r="F830" s="1052">
        <v>302</v>
      </c>
      <c r="G830" s="120" t="s">
        <v>253</v>
      </c>
      <c r="H830" s="710" t="s">
        <v>41</v>
      </c>
      <c r="I830" s="1046">
        <v>387</v>
      </c>
      <c r="J830" s="703">
        <v>405</v>
      </c>
      <c r="K830" s="1044"/>
    </row>
    <row r="831" spans="1:11" s="34" customFormat="1" ht="28.5" customHeight="1">
      <c r="A831" s="707">
        <v>233</v>
      </c>
      <c r="B831" s="707">
        <v>32</v>
      </c>
      <c r="C831" s="120" t="s">
        <v>3432</v>
      </c>
      <c r="D831" s="408" t="s">
        <v>215</v>
      </c>
      <c r="E831" s="117" t="s">
        <v>3595</v>
      </c>
      <c r="F831" s="1052">
        <v>303</v>
      </c>
      <c r="G831" s="120" t="s">
        <v>201</v>
      </c>
      <c r="H831" s="710" t="s">
        <v>41</v>
      </c>
      <c r="I831" s="1046">
        <v>500</v>
      </c>
      <c r="J831" s="703">
        <v>500</v>
      </c>
      <c r="K831" s="1044"/>
    </row>
    <row r="832" spans="1:11" s="34" customFormat="1" ht="28.5" customHeight="1">
      <c r="A832" s="707">
        <v>233</v>
      </c>
      <c r="B832" s="707">
        <v>62</v>
      </c>
      <c r="C832" s="120" t="s">
        <v>3436</v>
      </c>
      <c r="D832" s="408" t="s">
        <v>340</v>
      </c>
      <c r="E832" s="117" t="s">
        <v>3612</v>
      </c>
      <c r="F832" s="1052">
        <v>302</v>
      </c>
      <c r="G832" s="120" t="s">
        <v>253</v>
      </c>
      <c r="H832" s="710" t="s">
        <v>41</v>
      </c>
      <c r="I832" s="1046">
        <v>549</v>
      </c>
      <c r="J832" s="703">
        <v>510</v>
      </c>
      <c r="K832" s="1044"/>
    </row>
    <row r="833" spans="1:12" s="34" customFormat="1" ht="28.5" customHeight="1">
      <c r="A833" s="707">
        <v>233</v>
      </c>
      <c r="B833" s="707">
        <v>62</v>
      </c>
      <c r="C833" s="120" t="s">
        <v>3436</v>
      </c>
      <c r="D833" s="408" t="s">
        <v>341</v>
      </c>
      <c r="E833" s="117" t="s">
        <v>3613</v>
      </c>
      <c r="F833" s="1052">
        <v>302</v>
      </c>
      <c r="G833" s="120" t="s">
        <v>253</v>
      </c>
      <c r="H833" s="710" t="s">
        <v>41</v>
      </c>
      <c r="I833" s="1046">
        <v>549</v>
      </c>
      <c r="J833" s="703">
        <v>510</v>
      </c>
      <c r="K833" s="1044"/>
    </row>
    <row r="834" spans="1:12" s="34" customFormat="1" ht="28.5" customHeight="1">
      <c r="A834" s="707">
        <v>233</v>
      </c>
      <c r="B834" s="707">
        <v>87</v>
      </c>
      <c r="C834" s="120" t="s">
        <v>3437</v>
      </c>
      <c r="D834" s="408" t="s">
        <v>247</v>
      </c>
      <c r="E834" s="117" t="s">
        <v>3616</v>
      </c>
      <c r="F834" s="1052">
        <v>302</v>
      </c>
      <c r="G834" s="120" t="s">
        <v>253</v>
      </c>
      <c r="H834" s="710" t="s">
        <v>41</v>
      </c>
      <c r="I834" s="1046">
        <v>303</v>
      </c>
      <c r="J834" s="703">
        <v>297</v>
      </c>
      <c r="K834" s="1044"/>
    </row>
    <row r="835" spans="1:12" s="34" customFormat="1" ht="28.5" customHeight="1">
      <c r="A835" s="707">
        <v>233</v>
      </c>
      <c r="B835" s="1063">
        <v>104</v>
      </c>
      <c r="C835" s="120" t="s">
        <v>5282</v>
      </c>
      <c r="D835" s="408" t="s">
        <v>5283</v>
      </c>
      <c r="E835" s="117" t="s">
        <v>5284</v>
      </c>
      <c r="F835" s="1052">
        <v>301</v>
      </c>
      <c r="G835" s="120" t="s">
        <v>252</v>
      </c>
      <c r="H835" s="710" t="s">
        <v>41</v>
      </c>
      <c r="I835" s="1046">
        <v>387</v>
      </c>
      <c r="J835" s="703">
        <v>405</v>
      </c>
      <c r="K835" s="1044"/>
    </row>
    <row r="836" spans="1:12" s="34" customFormat="1" ht="28.5" customHeight="1">
      <c r="A836" s="707">
        <v>233</v>
      </c>
      <c r="B836" s="1063">
        <v>104</v>
      </c>
      <c r="C836" s="120" t="s">
        <v>5282</v>
      </c>
      <c r="D836" s="408" t="s">
        <v>5285</v>
      </c>
      <c r="E836" s="117" t="s">
        <v>5286</v>
      </c>
      <c r="F836" s="1052">
        <v>302</v>
      </c>
      <c r="G836" s="120" t="s">
        <v>253</v>
      </c>
      <c r="H836" s="710" t="s">
        <v>41</v>
      </c>
      <c r="I836" s="1046">
        <v>387</v>
      </c>
      <c r="J836" s="703">
        <v>405</v>
      </c>
      <c r="K836" s="1044"/>
    </row>
    <row r="837" spans="1:12" s="34" customFormat="1" ht="28.5" customHeight="1">
      <c r="A837" s="707">
        <v>233</v>
      </c>
      <c r="B837" s="1063">
        <v>104</v>
      </c>
      <c r="C837" s="120" t="s">
        <v>5282</v>
      </c>
      <c r="D837" s="408" t="s">
        <v>5283</v>
      </c>
      <c r="E837" s="117" t="s">
        <v>5284</v>
      </c>
      <c r="F837" s="1052">
        <v>303</v>
      </c>
      <c r="G837" s="120" t="s">
        <v>201</v>
      </c>
      <c r="H837" s="710" t="s">
        <v>41</v>
      </c>
      <c r="I837" s="1046">
        <v>500</v>
      </c>
      <c r="J837" s="703">
        <v>500</v>
      </c>
      <c r="K837" s="1044"/>
    </row>
    <row r="838" spans="1:12" s="128" customFormat="1" ht="28.5" customHeight="1">
      <c r="A838" s="1031">
        <v>332</v>
      </c>
      <c r="B838" s="1032" t="s">
        <v>5256</v>
      </c>
      <c r="C838" s="1033"/>
      <c r="D838" s="1034"/>
      <c r="E838" s="1035"/>
      <c r="F838" s="1036"/>
      <c r="G838" s="1032"/>
      <c r="H838" s="1033"/>
      <c r="I838" s="1033"/>
      <c r="J838" s="1033"/>
      <c r="K838" s="1037"/>
    </row>
    <row r="839" spans="1:12" s="193" customFormat="1" ht="28.5" customHeight="1">
      <c r="A839" s="707">
        <v>332</v>
      </c>
      <c r="B839" s="1053"/>
      <c r="C839" s="1054"/>
      <c r="D839" s="408" t="s">
        <v>2939</v>
      </c>
      <c r="E839" s="117" t="s">
        <v>3627</v>
      </c>
      <c r="F839" s="1052">
        <v>620</v>
      </c>
      <c r="G839" s="1054" t="s">
        <v>512</v>
      </c>
      <c r="H839" s="1055" t="s">
        <v>117</v>
      </c>
      <c r="I839" s="1056">
        <v>870.2</v>
      </c>
      <c r="J839" s="1056"/>
      <c r="K839" s="1044"/>
    </row>
    <row r="840" spans="1:12" s="193" customFormat="1" ht="28.5" customHeight="1">
      <c r="A840" s="707">
        <v>332</v>
      </c>
      <c r="B840" s="1053"/>
      <c r="C840" s="1054"/>
      <c r="D840" s="408" t="s">
        <v>4808</v>
      </c>
      <c r="E840" s="117" t="s">
        <v>4809</v>
      </c>
      <c r="F840" s="1052">
        <v>620</v>
      </c>
      <c r="G840" s="1054" t="s">
        <v>512</v>
      </c>
      <c r="H840" s="1055" t="s">
        <v>117</v>
      </c>
      <c r="I840" s="1056">
        <v>4351.58</v>
      </c>
      <c r="J840" s="1056"/>
      <c r="K840" s="1044"/>
    </row>
    <row r="841" spans="1:12" s="193" customFormat="1" ht="28.5" customHeight="1">
      <c r="A841" s="707">
        <v>332</v>
      </c>
      <c r="B841" s="1053"/>
      <c r="C841" s="1054"/>
      <c r="D841" s="408" t="s">
        <v>4807</v>
      </c>
      <c r="E841" s="117" t="s">
        <v>5167</v>
      </c>
      <c r="F841" s="1052">
        <v>620</v>
      </c>
      <c r="G841" s="1054" t="s">
        <v>512</v>
      </c>
      <c r="H841" s="1055" t="s">
        <v>117</v>
      </c>
      <c r="I841" s="1056"/>
      <c r="J841" s="1056">
        <v>4351.58</v>
      </c>
      <c r="K841" s="1044"/>
      <c r="L841" s="702"/>
    </row>
    <row r="842" spans="1:12" s="128" customFormat="1" ht="28.5" customHeight="1">
      <c r="A842" s="1031">
        <v>333</v>
      </c>
      <c r="B842" s="1032" t="s">
        <v>5166</v>
      </c>
      <c r="C842" s="1033"/>
      <c r="D842" s="1034"/>
      <c r="E842" s="1035"/>
      <c r="F842" s="1036"/>
      <c r="G842" s="1032"/>
      <c r="H842" s="1033"/>
      <c r="I842" s="1033"/>
      <c r="J842" s="1033"/>
      <c r="K842" s="1037"/>
    </row>
    <row r="843" spans="1:12" s="34" customFormat="1" ht="28.5" customHeight="1">
      <c r="A843" s="707">
        <v>333</v>
      </c>
      <c r="B843" s="707">
        <v>51</v>
      </c>
      <c r="C843" s="120" t="s">
        <v>3438</v>
      </c>
      <c r="D843" s="408" t="s">
        <v>509</v>
      </c>
      <c r="E843" s="117" t="s">
        <v>3619</v>
      </c>
      <c r="F843" s="708">
        <v>301</v>
      </c>
      <c r="G843" s="120" t="s">
        <v>252</v>
      </c>
      <c r="H843" s="710" t="s">
        <v>117</v>
      </c>
      <c r="I843" s="703">
        <v>808.85</v>
      </c>
      <c r="J843" s="703"/>
      <c r="K843" s="1044"/>
    </row>
    <row r="844" spans="1:12" s="34" customFormat="1" ht="28.5" customHeight="1">
      <c r="A844" s="707">
        <v>333</v>
      </c>
      <c r="B844" s="707">
        <v>51</v>
      </c>
      <c r="C844" s="120" t="s">
        <v>3438</v>
      </c>
      <c r="D844" s="408" t="s">
        <v>510</v>
      </c>
      <c r="E844" s="117" t="s">
        <v>3620</v>
      </c>
      <c r="F844" s="708">
        <v>302</v>
      </c>
      <c r="G844" s="120" t="s">
        <v>253</v>
      </c>
      <c r="H844" s="710" t="s">
        <v>117</v>
      </c>
      <c r="I844" s="703">
        <v>808.85</v>
      </c>
      <c r="J844" s="703"/>
      <c r="K844" s="1044"/>
    </row>
    <row r="845" spans="1:12" s="34" customFormat="1" ht="28.5" customHeight="1">
      <c r="A845" s="707">
        <v>333</v>
      </c>
      <c r="B845" s="707">
        <v>51</v>
      </c>
      <c r="C845" s="120" t="s">
        <v>3438</v>
      </c>
      <c r="D845" s="408" t="s">
        <v>509</v>
      </c>
      <c r="E845" s="117" t="s">
        <v>3619</v>
      </c>
      <c r="F845" s="708">
        <v>607</v>
      </c>
      <c r="G845" s="120" t="s">
        <v>254</v>
      </c>
      <c r="H845" s="710" t="s">
        <v>117</v>
      </c>
      <c r="I845" s="703">
        <v>808.85</v>
      </c>
      <c r="J845" s="703"/>
      <c r="K845" s="1044"/>
    </row>
    <row r="846" spans="1:12" s="34" customFormat="1" ht="28.5" customHeight="1">
      <c r="A846" s="707">
        <v>333</v>
      </c>
      <c r="B846" s="707">
        <v>51</v>
      </c>
      <c r="C846" s="120" t="s">
        <v>3438</v>
      </c>
      <c r="D846" s="408" t="s">
        <v>509</v>
      </c>
      <c r="E846" s="117" t="s">
        <v>3619</v>
      </c>
      <c r="F846" s="708">
        <v>610</v>
      </c>
      <c r="G846" s="120" t="s">
        <v>363</v>
      </c>
      <c r="H846" s="710" t="s">
        <v>117</v>
      </c>
      <c r="I846" s="703">
        <v>808.85</v>
      </c>
      <c r="J846" s="703"/>
      <c r="K846" s="1044"/>
    </row>
    <row r="847" spans="1:12" s="34" customFormat="1" ht="28.5" customHeight="1">
      <c r="A847" s="707">
        <v>333</v>
      </c>
      <c r="B847" s="707">
        <v>51</v>
      </c>
      <c r="C847" s="120" t="s">
        <v>3438</v>
      </c>
      <c r="D847" s="408" t="s">
        <v>511</v>
      </c>
      <c r="E847" s="117" t="s">
        <v>3588</v>
      </c>
      <c r="F847" s="708">
        <v>601</v>
      </c>
      <c r="G847" s="120" t="s">
        <v>263</v>
      </c>
      <c r="H847" s="710" t="s">
        <v>117</v>
      </c>
      <c r="I847" s="703">
        <v>808.85</v>
      </c>
      <c r="J847" s="703"/>
      <c r="K847" s="1044"/>
    </row>
    <row r="848" spans="1:12" s="30" customFormat="1" ht="6.75" customHeight="1">
      <c r="F848" s="31"/>
      <c r="H848" s="31"/>
    </row>
    <row r="849" spans="1:11" s="353" customFormat="1" ht="16.5">
      <c r="A849" s="92">
        <v>1</v>
      </c>
      <c r="B849" s="163" t="s">
        <v>204</v>
      </c>
      <c r="C849" s="137"/>
      <c r="D849" s="137"/>
      <c r="E849" s="162"/>
      <c r="F849" s="137"/>
      <c r="G849" s="162"/>
      <c r="H849" s="137"/>
      <c r="I849" s="137"/>
    </row>
    <row r="850" spans="1:11" s="353" customFormat="1" ht="16.5">
      <c r="A850" s="92">
        <v>2</v>
      </c>
      <c r="B850" s="163" t="s">
        <v>4812</v>
      </c>
      <c r="C850" s="137"/>
      <c r="D850" s="137"/>
      <c r="E850" s="162"/>
      <c r="F850" s="137"/>
      <c r="G850" s="162"/>
      <c r="H850" s="137"/>
      <c r="I850" s="137"/>
    </row>
    <row r="851" spans="1:11" customFormat="1" ht="9.75" customHeight="1">
      <c r="B851" s="30"/>
      <c r="C851" s="30"/>
      <c r="D851" s="30"/>
      <c r="E851" s="33"/>
      <c r="F851" s="32"/>
      <c r="G851" s="33"/>
      <c r="H851" s="87"/>
      <c r="I851" s="31"/>
      <c r="J851" s="30"/>
      <c r="K851" s="30"/>
    </row>
    <row r="852" spans="1:11" customFormat="1" ht="15.75"/>
  </sheetData>
  <autoFilter ref="A12:K847"/>
  <mergeCells count="10">
    <mergeCell ref="A10:A11"/>
    <mergeCell ref="K10:K11"/>
    <mergeCell ref="A6:K6"/>
    <mergeCell ref="A4:K4"/>
    <mergeCell ref="A8:K8"/>
    <mergeCell ref="B10:C10"/>
    <mergeCell ref="D10:E10"/>
    <mergeCell ref="F10:G10"/>
    <mergeCell ref="H10:H11"/>
    <mergeCell ref="I10:J10"/>
  </mergeCells>
  <conditionalFormatting sqref="H839:H841 H843:H847 K839:K841 K843:K847 A839:E841 A843:E847 H820:H821 H823:H825 K820:K821 K823:K825 B812:E812 A820:E821 A823:E825 E808:E812 E801:E806 H801:H812 K801:K812 B783:B795 H797:H799 K797:K799 A797:E799 A827:E827 K827 H827 A829:E837 K829:K837 H829:H837 H814:H818 K814:K818 E746:E768 B740:D768 E740:E742 A700:A768 H700:H768 B566:B596 H770:H795 K770:K795 B614:E614 B629:E631 B598:E598 H633:H685 K633:K685 H546:I546 H533:I533 A633:E685 K598:K631 E598:E600 E602:E604 D347:E347 D408:E409 H408:H409 E417:E419 H411:H419 H421:H424 H426 D426:E426 A408:B409 B348:B350 A421:D424 A426:B426 K408:K409 K421:K424 K426 K411:K419 E411:E415 H399:H406 A399:E406 K399:K406 B280:E280 B269:E269 H269 B251:E251 H251 B254:E254 H254 B274:E274 H274 B322:E322 H322 B299:E300 H299:H300 B318:E318 H318 B332:E332 H332 E344 E346:E348 E350 H355:H382 H384:H397 A355:E382 A384:E397 K355:K382 K384:K397 E237 E306 H290:H297 A290:E297 H344:H350 K344:K350 A352:E353 H352:H353 H224 H202:H203 B230:E231 H230:H231 E208 D202:E203 B199:E200 H199 E186 A123:E123 H179:H181 A179:E181 H150:H151 D150:E151 B147:E147 H147:I147 B176:E176 H176 D166:E166 H165:H166 B137:E137 H137 B162:E162 H162:I162 A134:C134 A135:E135 A133:E133 H133:H135 B130:E130 H130:I130 A176:A178 H140 A140:E140 B122:E123 E85 H80:H81 D80:E81 C96:E96 B113:E113 H113:I113 H96 H99:H100 D99:E100 H38:H40 E44 D38:E40 B35:E35 H35 A116:E118 H116:H118 A113:A115 H122:H123 K221:K228 A221:A228 C224:E224 K352:K353 E23 A17:C18 B14:E14 H14 H17:H19 A19:E19 D56:E77 H56:H77 H88:H89 A14:A111 H104:H105 K14:K111 B324:E326 H324:H326 B411:B412 H435:H596 K435:K596 A119:A139 A141:A174 A182:A219 A230:A297 A299:A342 K113:K174 K176:K219 K230:K297 K299:K342 K687:K698 K700:K768 H428:H433 A428:E433 K428:K433 A814:E818 H687:H698 A687:E698 H598:H631 E606:E631 B15:B34 B113:B129 B176:B198 A598:D631 A344:A350 C344:D350 B344:B346 A411:A419 A435:A596 B435:B564 A770:A795 C770:E795 B770:B781 A801:A812 C801:D812 B801 B807:B812 B700:E739 C435:E596 C411:C419 D411 D413:D419">
    <cfRule type="cellIs" dxfId="5" priority="107" operator="equal">
      <formula>"посещение по неотложной помощи"</formula>
    </cfRule>
  </conditionalFormatting>
  <conditionalFormatting sqref="H818 A818:E818 K818">
    <cfRule type="cellIs" dxfId="4" priority="3" operator="equal">
      <formula>"посещение по неотложной помощи"</formula>
    </cfRule>
  </conditionalFormatting>
  <conditionalFormatting sqref="D432">
    <cfRule type="cellIs" dxfId="3" priority="2" operator="equal">
      <formula>"посещение по неотложной помощи"</formula>
    </cfRule>
  </conditionalFormatting>
  <conditionalFormatting sqref="D693:E693">
    <cfRule type="cellIs" dxfId="2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0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GW135"/>
  <sheetViews>
    <sheetView workbookViewId="0">
      <pane ySplit="13" topLeftCell="A125" activePane="bottomLeft" state="frozen"/>
      <selection activeCell="A8" sqref="A8:F9"/>
      <selection pane="bottomLeft" activeCell="I46" sqref="I46:L127"/>
    </sheetView>
  </sheetViews>
  <sheetFormatPr defaultColWidth="9" defaultRowHeight="14.25"/>
  <cols>
    <col min="1" max="1" width="13.625" style="283" customWidth="1"/>
    <col min="2" max="2" width="7" style="283" customWidth="1"/>
    <col min="3" max="3" width="14.5" style="283" customWidth="1"/>
    <col min="4" max="7" width="10.625" style="283" customWidth="1"/>
    <col min="8" max="8" width="20.625" style="283" customWidth="1"/>
    <col min="9" max="12" width="10.625" style="283" customWidth="1"/>
    <col min="13" max="13" width="0.625" style="284" customWidth="1"/>
    <col min="14" max="16384" width="9" style="284"/>
  </cols>
  <sheetData>
    <row r="1" spans="1:205" s="908" customFormat="1" ht="18.75">
      <c r="A1" s="907"/>
      <c r="B1" s="907"/>
      <c r="C1" s="907"/>
      <c r="D1" s="907"/>
      <c r="E1" s="907"/>
      <c r="F1" s="41"/>
      <c r="G1" s="41"/>
      <c r="L1" s="167" t="s">
        <v>5163</v>
      </c>
    </row>
    <row r="2" spans="1:205" s="908" customFormat="1" ht="18.75">
      <c r="A2" s="907"/>
      <c r="B2" s="907"/>
      <c r="C2" s="907"/>
      <c r="D2" s="907"/>
      <c r="E2" s="907"/>
      <c r="F2" s="40"/>
      <c r="G2" s="40"/>
      <c r="L2" s="169" t="s">
        <v>5340</v>
      </c>
    </row>
    <row r="3" spans="1:205" s="276" customFormat="1" ht="16.149999999999999" customHeight="1"/>
    <row r="4" spans="1:205" s="171" customFormat="1" ht="45.75" customHeight="1">
      <c r="A4" s="1138" t="s">
        <v>5192</v>
      </c>
      <c r="B4" s="1138"/>
      <c r="C4" s="1138"/>
      <c r="D4" s="1138"/>
      <c r="E4" s="1138"/>
      <c r="F4" s="1138"/>
      <c r="G4" s="1138"/>
      <c r="H4" s="1138"/>
      <c r="I4" s="1138"/>
      <c r="J4" s="1138"/>
      <c r="K4" s="1138"/>
      <c r="L4" s="1138"/>
      <c r="M4" s="909"/>
    </row>
    <row r="5" spans="1:205" s="171" customFormat="1" ht="9" customHeight="1">
      <c r="A5" s="950"/>
      <c r="B5" s="950"/>
      <c r="C5" s="950"/>
      <c r="D5" s="950"/>
      <c r="E5" s="950"/>
      <c r="F5" s="950"/>
      <c r="G5" s="950"/>
      <c r="H5" s="950"/>
      <c r="I5" s="950"/>
      <c r="J5" s="950"/>
      <c r="K5" s="950"/>
      <c r="L5" s="950"/>
      <c r="M5" s="909"/>
    </row>
    <row r="6" spans="1:205" ht="39.75" customHeight="1">
      <c r="A6" s="1149" t="s">
        <v>4745</v>
      </c>
      <c r="B6" s="1149"/>
      <c r="C6" s="1149"/>
      <c r="D6" s="1149"/>
      <c r="E6" s="1149"/>
      <c r="F6" s="1149"/>
      <c r="G6" s="1149"/>
      <c r="H6" s="1149"/>
      <c r="I6" s="1149"/>
      <c r="J6" s="1149"/>
      <c r="K6" s="1149"/>
      <c r="L6" s="1149"/>
    </row>
    <row r="7" spans="1:205" ht="8.1" customHeight="1">
      <c r="A7" s="951"/>
      <c r="B7" s="951"/>
      <c r="C7" s="951"/>
      <c r="D7" s="951"/>
      <c r="E7" s="951"/>
      <c r="F7" s="951"/>
      <c r="G7" s="951"/>
      <c r="H7" s="951"/>
      <c r="I7" s="951"/>
      <c r="J7" s="951"/>
      <c r="K7" s="951"/>
      <c r="L7" s="951"/>
    </row>
    <row r="8" spans="1:205" s="543" customFormat="1" ht="20.25">
      <c r="A8" s="1114" t="s">
        <v>5339</v>
      </c>
      <c r="B8" s="1114"/>
      <c r="C8" s="1114"/>
      <c r="D8" s="1114"/>
      <c r="E8" s="1114"/>
      <c r="F8" s="1114"/>
      <c r="G8" s="1114"/>
      <c r="H8" s="1114"/>
      <c r="I8" s="1114"/>
      <c r="J8" s="1114"/>
      <c r="K8" s="1114"/>
      <c r="L8" s="1114"/>
    </row>
    <row r="9" spans="1:205" s="911" customFormat="1" ht="7.5" customHeight="1">
      <c r="A9" s="910"/>
      <c r="B9" s="910"/>
      <c r="C9" s="910"/>
      <c r="D9" s="910"/>
      <c r="E9" s="910"/>
      <c r="F9" s="910"/>
      <c r="G9" s="910"/>
      <c r="H9" s="910"/>
      <c r="I9" s="910"/>
      <c r="J9" s="910"/>
      <c r="K9" s="910"/>
      <c r="L9" s="910"/>
      <c r="M9" s="910"/>
      <c r="N9" s="910"/>
      <c r="O9" s="910"/>
      <c r="P9" s="910"/>
      <c r="Q9" s="910"/>
      <c r="R9" s="910"/>
      <c r="S9" s="910"/>
      <c r="T9" s="910"/>
      <c r="U9" s="910"/>
      <c r="V9" s="910"/>
      <c r="W9" s="910"/>
      <c r="X9" s="910"/>
      <c r="Y9" s="910"/>
      <c r="Z9" s="910"/>
      <c r="AA9" s="910"/>
      <c r="AB9" s="910"/>
      <c r="AC9" s="910"/>
      <c r="AD9" s="910"/>
      <c r="AE9" s="910"/>
      <c r="AF9" s="910"/>
      <c r="AG9" s="910"/>
      <c r="AH9" s="910"/>
      <c r="AI9" s="910"/>
      <c r="AJ9" s="910"/>
      <c r="AK9" s="910"/>
      <c r="AL9" s="910"/>
      <c r="AM9" s="910"/>
      <c r="AN9" s="910"/>
      <c r="AO9" s="910"/>
      <c r="AP9" s="910"/>
      <c r="AQ9" s="910"/>
      <c r="AR9" s="910"/>
      <c r="AS9" s="910"/>
      <c r="AT9" s="910"/>
      <c r="AU9" s="910"/>
      <c r="AV9" s="910"/>
      <c r="AW9" s="910"/>
      <c r="AX9" s="910"/>
      <c r="AY9" s="910"/>
      <c r="AZ9" s="910"/>
      <c r="BA9" s="910"/>
      <c r="BB9" s="910"/>
      <c r="BC9" s="910"/>
      <c r="BD9" s="910"/>
      <c r="BE9" s="910"/>
      <c r="BF9" s="910"/>
      <c r="BG9" s="910"/>
      <c r="BH9" s="910"/>
      <c r="BI9" s="910"/>
      <c r="BJ9" s="910"/>
      <c r="BK9" s="910"/>
      <c r="BL9" s="910"/>
      <c r="BM9" s="910"/>
      <c r="BN9" s="910"/>
      <c r="BO9" s="910"/>
      <c r="BP9" s="910"/>
      <c r="BQ9" s="910"/>
      <c r="BR9" s="910"/>
      <c r="BS9" s="910"/>
      <c r="BT9" s="910"/>
      <c r="BU9" s="910"/>
      <c r="BV9" s="910"/>
      <c r="BW9" s="910"/>
      <c r="BX9" s="910"/>
      <c r="BY9" s="910"/>
      <c r="BZ9" s="910"/>
      <c r="CA9" s="910"/>
      <c r="CB9" s="910"/>
      <c r="CC9" s="910"/>
      <c r="CD9" s="910"/>
      <c r="CE9" s="910"/>
      <c r="CF9" s="910"/>
      <c r="CG9" s="910"/>
      <c r="CH9" s="910"/>
      <c r="CI9" s="910"/>
      <c r="CJ9" s="910"/>
      <c r="CK9" s="910"/>
      <c r="CL9" s="910"/>
      <c r="CM9" s="910"/>
      <c r="CN9" s="910"/>
      <c r="CO9" s="910"/>
      <c r="CP9" s="910"/>
      <c r="CQ9" s="910"/>
      <c r="CR9" s="910"/>
      <c r="CS9" s="910"/>
      <c r="CT9" s="910"/>
      <c r="CU9" s="910"/>
      <c r="CV9" s="910"/>
      <c r="CW9" s="910"/>
      <c r="CX9" s="910"/>
      <c r="CY9" s="910"/>
      <c r="CZ9" s="910"/>
      <c r="DA9" s="910"/>
      <c r="DB9" s="910"/>
      <c r="DC9" s="910"/>
      <c r="DD9" s="910"/>
      <c r="DE9" s="910"/>
      <c r="DF9" s="910"/>
      <c r="DG9" s="910"/>
      <c r="DH9" s="910"/>
      <c r="DI9" s="910"/>
      <c r="DJ9" s="910"/>
      <c r="DK9" s="910"/>
      <c r="DL9" s="910"/>
      <c r="DM9" s="910"/>
      <c r="DN9" s="910"/>
      <c r="DO9" s="910"/>
      <c r="DP9" s="910"/>
      <c r="DQ9" s="910"/>
      <c r="DR9" s="910"/>
      <c r="DS9" s="910"/>
      <c r="DT9" s="910"/>
      <c r="DU9" s="910"/>
      <c r="DV9" s="910"/>
      <c r="DW9" s="910"/>
      <c r="DX9" s="910"/>
      <c r="DY9" s="910"/>
      <c r="DZ9" s="910"/>
      <c r="EA9" s="910"/>
      <c r="EB9" s="910"/>
      <c r="EC9" s="910"/>
      <c r="ED9" s="910"/>
      <c r="EE9" s="910"/>
      <c r="EF9" s="910"/>
      <c r="EG9" s="910"/>
      <c r="EH9" s="910"/>
      <c r="EI9" s="910"/>
      <c r="EJ9" s="910"/>
      <c r="EK9" s="910"/>
      <c r="EL9" s="910"/>
      <c r="EM9" s="910"/>
      <c r="EN9" s="910"/>
      <c r="EO9" s="910"/>
      <c r="EP9" s="910"/>
      <c r="EQ9" s="910"/>
      <c r="ER9" s="910"/>
      <c r="ES9" s="910"/>
      <c r="ET9" s="910"/>
      <c r="EU9" s="910"/>
      <c r="EV9" s="910"/>
      <c r="EW9" s="910"/>
      <c r="EX9" s="910"/>
      <c r="EY9" s="910"/>
      <c r="EZ9" s="910"/>
      <c r="FA9" s="910"/>
      <c r="FB9" s="910"/>
      <c r="FC9" s="910"/>
      <c r="FD9" s="910"/>
      <c r="FE9" s="910"/>
      <c r="FF9" s="910"/>
      <c r="FG9" s="910"/>
      <c r="FH9" s="910"/>
      <c r="FI9" s="910"/>
      <c r="FJ9" s="910"/>
      <c r="FK9" s="910"/>
      <c r="FL9" s="910"/>
      <c r="FM9" s="910"/>
      <c r="FN9" s="910"/>
      <c r="FO9" s="910"/>
      <c r="FP9" s="910"/>
      <c r="FQ9" s="910"/>
      <c r="FR9" s="910"/>
      <c r="FS9" s="910"/>
      <c r="FT9" s="910"/>
      <c r="FU9" s="910"/>
      <c r="FV9" s="910"/>
      <c r="FW9" s="910"/>
      <c r="FX9" s="910"/>
      <c r="FY9" s="910"/>
      <c r="FZ9" s="910"/>
      <c r="GA9" s="910"/>
      <c r="GB9" s="910"/>
      <c r="GC9" s="910"/>
      <c r="GD9" s="910"/>
      <c r="GE9" s="910"/>
      <c r="GF9" s="910"/>
      <c r="GG9" s="910"/>
      <c r="GH9" s="910"/>
      <c r="GI9" s="910"/>
      <c r="GJ9" s="910"/>
      <c r="GK9" s="910"/>
      <c r="GL9" s="910"/>
      <c r="GM9" s="910"/>
      <c r="GN9" s="910"/>
      <c r="GO9" s="910"/>
      <c r="GP9" s="910"/>
      <c r="GQ9" s="910"/>
      <c r="GR9" s="910"/>
      <c r="GS9" s="910"/>
      <c r="GT9" s="910"/>
      <c r="GU9" s="910"/>
      <c r="GV9" s="910"/>
      <c r="GW9" s="910"/>
    </row>
    <row r="10" spans="1:205" s="285" customFormat="1" ht="39" customHeight="1">
      <c r="A10" s="1139" t="s">
        <v>3323</v>
      </c>
      <c r="B10" s="1141" t="s">
        <v>486</v>
      </c>
      <c r="C10" s="1139" t="s">
        <v>3406</v>
      </c>
      <c r="D10" s="1147" t="s">
        <v>4325</v>
      </c>
      <c r="E10" s="1147"/>
      <c r="F10" s="1147"/>
      <c r="G10" s="1147"/>
      <c r="H10" s="1139" t="s">
        <v>3406</v>
      </c>
      <c r="I10" s="1143" t="s">
        <v>4326</v>
      </c>
      <c r="J10" s="1144"/>
      <c r="K10" s="1144"/>
      <c r="L10" s="1145"/>
    </row>
    <row r="11" spans="1:205" s="285" customFormat="1" ht="48" customHeight="1">
      <c r="A11" s="1140"/>
      <c r="B11" s="1142"/>
      <c r="C11" s="1140"/>
      <c r="D11" s="1146" t="s">
        <v>366</v>
      </c>
      <c r="E11" s="1146"/>
      <c r="F11" s="1146" t="s">
        <v>3407</v>
      </c>
      <c r="G11" s="1146"/>
      <c r="H11" s="1140"/>
      <c r="I11" s="1146" t="s">
        <v>366</v>
      </c>
      <c r="J11" s="1146"/>
      <c r="K11" s="1146" t="s">
        <v>3407</v>
      </c>
      <c r="L11" s="1146"/>
    </row>
    <row r="12" spans="1:205" s="285" customFormat="1" ht="23.25" customHeight="1">
      <c r="A12" s="1140"/>
      <c r="B12" s="1142"/>
      <c r="C12" s="1140"/>
      <c r="D12" s="354" t="s">
        <v>2871</v>
      </c>
      <c r="E12" s="354" t="s">
        <v>2872</v>
      </c>
      <c r="F12" s="354" t="s">
        <v>2871</v>
      </c>
      <c r="G12" s="354" t="s">
        <v>2872</v>
      </c>
      <c r="H12" s="1140"/>
      <c r="I12" s="354" t="s">
        <v>2871</v>
      </c>
      <c r="J12" s="354" t="s">
        <v>2872</v>
      </c>
      <c r="K12" s="354" t="s">
        <v>2871</v>
      </c>
      <c r="L12" s="354" t="s">
        <v>2872</v>
      </c>
    </row>
    <row r="13" spans="1:205" s="287" customFormat="1" ht="15" customHeight="1">
      <c r="A13" s="286" t="s">
        <v>41</v>
      </c>
      <c r="B13" s="286" t="s">
        <v>117</v>
      </c>
      <c r="C13" s="286" t="s">
        <v>43</v>
      </c>
      <c r="D13" s="286" t="s">
        <v>44</v>
      </c>
      <c r="E13" s="286" t="s">
        <v>45</v>
      </c>
      <c r="F13" s="286" t="s">
        <v>119</v>
      </c>
      <c r="G13" s="286" t="s">
        <v>120</v>
      </c>
      <c r="H13" s="286" t="s">
        <v>121</v>
      </c>
      <c r="I13" s="286" t="s">
        <v>122</v>
      </c>
      <c r="J13" s="286" t="s">
        <v>123</v>
      </c>
      <c r="K13" s="286" t="s">
        <v>124</v>
      </c>
      <c r="L13" s="286" t="s">
        <v>125</v>
      </c>
    </row>
    <row r="14" spans="1:205" s="291" customFormat="1" ht="17.100000000000001" customHeight="1">
      <c r="A14" s="288" t="s">
        <v>3298</v>
      </c>
      <c r="B14" s="288" t="s">
        <v>41</v>
      </c>
      <c r="C14" s="288" t="s">
        <v>4323</v>
      </c>
      <c r="D14" s="289" t="s">
        <v>2957</v>
      </c>
      <c r="E14" s="289" t="s">
        <v>2957</v>
      </c>
      <c r="F14" s="289" t="s">
        <v>2957</v>
      </c>
      <c r="G14" s="289" t="s">
        <v>2957</v>
      </c>
      <c r="H14" s="288" t="s">
        <v>4324</v>
      </c>
      <c r="I14" s="289">
        <v>790</v>
      </c>
      <c r="J14" s="289">
        <v>790</v>
      </c>
      <c r="K14" s="289" t="s">
        <v>2957</v>
      </c>
      <c r="L14" s="289" t="s">
        <v>2957</v>
      </c>
      <c r="M14" s="290"/>
      <c r="P14" s="290"/>
    </row>
    <row r="15" spans="1:205" s="291" customFormat="1" ht="17.100000000000001" customHeight="1">
      <c r="A15" s="288" t="s">
        <v>3294</v>
      </c>
      <c r="B15" s="288" t="s">
        <v>41</v>
      </c>
      <c r="C15" s="288" t="s">
        <v>4323</v>
      </c>
      <c r="D15" s="289" t="s">
        <v>2957</v>
      </c>
      <c r="E15" s="289" t="s">
        <v>2957</v>
      </c>
      <c r="F15" s="289" t="s">
        <v>2957</v>
      </c>
      <c r="G15" s="289" t="s">
        <v>2957</v>
      </c>
      <c r="H15" s="288" t="s">
        <v>4324</v>
      </c>
      <c r="I15" s="289">
        <v>6564</v>
      </c>
      <c r="J15" s="289">
        <v>6564</v>
      </c>
      <c r="K15" s="289" t="s">
        <v>2957</v>
      </c>
      <c r="L15" s="289" t="s">
        <v>2957</v>
      </c>
      <c r="M15" s="290"/>
      <c r="P15" s="290"/>
    </row>
    <row r="16" spans="1:205" s="291" customFormat="1" ht="17.100000000000001" customHeight="1">
      <c r="A16" s="288" t="s">
        <v>3295</v>
      </c>
      <c r="B16" s="288" t="s">
        <v>41</v>
      </c>
      <c r="C16" s="288" t="s">
        <v>4323</v>
      </c>
      <c r="D16" s="289" t="s">
        <v>2957</v>
      </c>
      <c r="E16" s="289" t="s">
        <v>2957</v>
      </c>
      <c r="F16" s="289" t="s">
        <v>2957</v>
      </c>
      <c r="G16" s="289" t="s">
        <v>2957</v>
      </c>
      <c r="H16" s="288" t="s">
        <v>4324</v>
      </c>
      <c r="I16" s="289">
        <v>1132</v>
      </c>
      <c r="J16" s="289">
        <v>1132</v>
      </c>
      <c r="K16" s="289" t="s">
        <v>2957</v>
      </c>
      <c r="L16" s="289" t="s">
        <v>2957</v>
      </c>
      <c r="M16" s="290"/>
      <c r="P16" s="290"/>
    </row>
    <row r="17" spans="1:16" s="291" customFormat="1" ht="17.100000000000001" customHeight="1">
      <c r="A17" s="288" t="s">
        <v>3296</v>
      </c>
      <c r="B17" s="288" t="s">
        <v>41</v>
      </c>
      <c r="C17" s="288" t="s">
        <v>4323</v>
      </c>
      <c r="D17" s="289" t="s">
        <v>2957</v>
      </c>
      <c r="E17" s="289" t="s">
        <v>2957</v>
      </c>
      <c r="F17" s="289" t="s">
        <v>2957</v>
      </c>
      <c r="G17" s="289" t="s">
        <v>2957</v>
      </c>
      <c r="H17" s="288" t="s">
        <v>4324</v>
      </c>
      <c r="I17" s="289">
        <v>1558</v>
      </c>
      <c r="J17" s="289">
        <v>1558</v>
      </c>
      <c r="K17" s="289" t="s">
        <v>2957</v>
      </c>
      <c r="L17" s="289" t="s">
        <v>2957</v>
      </c>
      <c r="M17" s="290"/>
      <c r="P17" s="290"/>
    </row>
    <row r="18" spans="1:16" s="291" customFormat="1" ht="17.100000000000001" customHeight="1">
      <c r="A18" s="288" t="s">
        <v>3297</v>
      </c>
      <c r="B18" s="288" t="s">
        <v>41</v>
      </c>
      <c r="C18" s="288" t="s">
        <v>4323</v>
      </c>
      <c r="D18" s="289" t="s">
        <v>2957</v>
      </c>
      <c r="E18" s="289" t="s">
        <v>2957</v>
      </c>
      <c r="F18" s="289" t="s">
        <v>2957</v>
      </c>
      <c r="G18" s="289" t="s">
        <v>2957</v>
      </c>
      <c r="H18" s="288" t="s">
        <v>4324</v>
      </c>
      <c r="I18" s="289">
        <v>790</v>
      </c>
      <c r="J18" s="289">
        <v>790</v>
      </c>
      <c r="K18" s="289" t="s">
        <v>2957</v>
      </c>
      <c r="L18" s="289" t="s">
        <v>2957</v>
      </c>
      <c r="M18" s="290"/>
      <c r="P18" s="290"/>
    </row>
    <row r="19" spans="1:16" s="291" customFormat="1" ht="17.100000000000001" customHeight="1">
      <c r="A19" s="288" t="s">
        <v>3299</v>
      </c>
      <c r="B19" s="288" t="s">
        <v>41</v>
      </c>
      <c r="C19" s="288" t="s">
        <v>4323</v>
      </c>
      <c r="D19" s="289" t="s">
        <v>2957</v>
      </c>
      <c r="E19" s="289" t="s">
        <v>2957</v>
      </c>
      <c r="F19" s="289" t="s">
        <v>2957</v>
      </c>
      <c r="G19" s="289" t="s">
        <v>2957</v>
      </c>
      <c r="H19" s="288" t="s">
        <v>4324</v>
      </c>
      <c r="I19" s="289">
        <v>790</v>
      </c>
      <c r="J19" s="289">
        <v>790</v>
      </c>
      <c r="K19" s="289" t="s">
        <v>2957</v>
      </c>
      <c r="L19" s="289" t="s">
        <v>2957</v>
      </c>
      <c r="M19" s="290"/>
      <c r="P19" s="290"/>
    </row>
    <row r="20" spans="1:16" s="291" customFormat="1" ht="17.100000000000001" customHeight="1">
      <c r="A20" s="288" t="s">
        <v>3300</v>
      </c>
      <c r="B20" s="288" t="s">
        <v>41</v>
      </c>
      <c r="C20" s="288" t="s">
        <v>4323</v>
      </c>
      <c r="D20" s="289" t="s">
        <v>2957</v>
      </c>
      <c r="E20" s="289" t="s">
        <v>2957</v>
      </c>
      <c r="F20" s="289" t="s">
        <v>2957</v>
      </c>
      <c r="G20" s="289" t="s">
        <v>2957</v>
      </c>
      <c r="H20" s="288" t="s">
        <v>4324</v>
      </c>
      <c r="I20" s="289">
        <v>790</v>
      </c>
      <c r="J20" s="289">
        <v>790</v>
      </c>
      <c r="K20" s="289" t="s">
        <v>2957</v>
      </c>
      <c r="L20" s="289" t="s">
        <v>2957</v>
      </c>
      <c r="M20" s="290"/>
      <c r="P20" s="290"/>
    </row>
    <row r="21" spans="1:16" s="291" customFormat="1" ht="17.100000000000001" customHeight="1">
      <c r="A21" s="288" t="s">
        <v>3301</v>
      </c>
      <c r="B21" s="288" t="s">
        <v>41</v>
      </c>
      <c r="C21" s="288" t="s">
        <v>4323</v>
      </c>
      <c r="D21" s="289" t="s">
        <v>2957</v>
      </c>
      <c r="E21" s="289" t="s">
        <v>2957</v>
      </c>
      <c r="F21" s="289" t="s">
        <v>2957</v>
      </c>
      <c r="G21" s="289" t="s">
        <v>2957</v>
      </c>
      <c r="H21" s="288" t="s">
        <v>4324</v>
      </c>
      <c r="I21" s="289">
        <v>790</v>
      </c>
      <c r="J21" s="289">
        <v>790</v>
      </c>
      <c r="K21" s="289" t="s">
        <v>2957</v>
      </c>
      <c r="L21" s="289" t="s">
        <v>2957</v>
      </c>
      <c r="M21" s="290"/>
      <c r="P21" s="290"/>
    </row>
    <row r="22" spans="1:16" s="291" customFormat="1" ht="17.100000000000001" customHeight="1">
      <c r="A22" s="288" t="s">
        <v>3302</v>
      </c>
      <c r="B22" s="288" t="s">
        <v>41</v>
      </c>
      <c r="C22" s="288" t="s">
        <v>4323</v>
      </c>
      <c r="D22" s="289" t="s">
        <v>2957</v>
      </c>
      <c r="E22" s="289" t="s">
        <v>2957</v>
      </c>
      <c r="F22" s="289" t="s">
        <v>2957</v>
      </c>
      <c r="G22" s="289" t="s">
        <v>2957</v>
      </c>
      <c r="H22" s="288" t="s">
        <v>4324</v>
      </c>
      <c r="I22" s="289">
        <v>790</v>
      </c>
      <c r="J22" s="289">
        <v>790</v>
      </c>
      <c r="K22" s="289" t="s">
        <v>2957</v>
      </c>
      <c r="L22" s="289" t="s">
        <v>2957</v>
      </c>
      <c r="M22" s="290"/>
      <c r="P22" s="290"/>
    </row>
    <row r="23" spans="1:16" s="291" customFormat="1" ht="17.100000000000001" customHeight="1">
      <c r="A23" s="288" t="s">
        <v>3303</v>
      </c>
      <c r="B23" s="288" t="s">
        <v>41</v>
      </c>
      <c r="C23" s="288" t="s">
        <v>4323</v>
      </c>
      <c r="D23" s="289" t="s">
        <v>2957</v>
      </c>
      <c r="E23" s="289" t="s">
        <v>2957</v>
      </c>
      <c r="F23" s="289" t="s">
        <v>2957</v>
      </c>
      <c r="G23" s="289" t="s">
        <v>2957</v>
      </c>
      <c r="H23" s="288" t="s">
        <v>4324</v>
      </c>
      <c r="I23" s="289">
        <v>790</v>
      </c>
      <c r="J23" s="289">
        <v>790</v>
      </c>
      <c r="K23" s="289" t="s">
        <v>2957</v>
      </c>
      <c r="L23" s="289" t="s">
        <v>2957</v>
      </c>
      <c r="M23" s="290"/>
      <c r="P23" s="290"/>
    </row>
    <row r="24" spans="1:16" s="291" customFormat="1" ht="17.100000000000001" customHeight="1">
      <c r="A24" s="288" t="s">
        <v>3304</v>
      </c>
      <c r="B24" s="288" t="s">
        <v>41</v>
      </c>
      <c r="C24" s="288" t="s">
        <v>4323</v>
      </c>
      <c r="D24" s="289" t="s">
        <v>2957</v>
      </c>
      <c r="E24" s="289" t="s">
        <v>2957</v>
      </c>
      <c r="F24" s="289" t="s">
        <v>2957</v>
      </c>
      <c r="G24" s="289" t="s">
        <v>2957</v>
      </c>
      <c r="H24" s="288" t="s">
        <v>4324</v>
      </c>
      <c r="I24" s="289">
        <v>790</v>
      </c>
      <c r="J24" s="289">
        <v>790</v>
      </c>
      <c r="K24" s="289" t="s">
        <v>2957</v>
      </c>
      <c r="L24" s="289" t="s">
        <v>2957</v>
      </c>
      <c r="M24" s="290"/>
      <c r="P24" s="290"/>
    </row>
    <row r="25" spans="1:16" s="291" customFormat="1" ht="17.100000000000001" customHeight="1">
      <c r="A25" s="288" t="s">
        <v>3305</v>
      </c>
      <c r="B25" s="288" t="s">
        <v>41</v>
      </c>
      <c r="C25" s="288" t="s">
        <v>4323</v>
      </c>
      <c r="D25" s="289" t="s">
        <v>2957</v>
      </c>
      <c r="E25" s="289" t="s">
        <v>2957</v>
      </c>
      <c r="F25" s="289" t="s">
        <v>2957</v>
      </c>
      <c r="G25" s="289" t="s">
        <v>2957</v>
      </c>
      <c r="H25" s="288" t="s">
        <v>4324</v>
      </c>
      <c r="I25" s="289">
        <v>790</v>
      </c>
      <c r="J25" s="289">
        <v>790</v>
      </c>
      <c r="K25" s="289" t="s">
        <v>2957</v>
      </c>
      <c r="L25" s="289" t="s">
        <v>2957</v>
      </c>
      <c r="M25" s="290"/>
      <c r="P25" s="290"/>
    </row>
    <row r="26" spans="1:16" s="291" customFormat="1" ht="17.100000000000001" customHeight="1">
      <c r="A26" s="288" t="s">
        <v>3306</v>
      </c>
      <c r="B26" s="288" t="s">
        <v>41</v>
      </c>
      <c r="C26" s="288" t="s">
        <v>4323</v>
      </c>
      <c r="D26" s="289">
        <v>8858</v>
      </c>
      <c r="E26" s="289">
        <v>8858</v>
      </c>
      <c r="F26" s="289" t="s">
        <v>2957</v>
      </c>
      <c r="G26" s="289" t="s">
        <v>2957</v>
      </c>
      <c r="H26" s="288" t="s">
        <v>4324</v>
      </c>
      <c r="I26" s="289">
        <v>5322</v>
      </c>
      <c r="J26" s="289">
        <v>5322</v>
      </c>
      <c r="K26" s="289" t="s">
        <v>2957</v>
      </c>
      <c r="L26" s="289" t="s">
        <v>2957</v>
      </c>
      <c r="M26" s="290"/>
      <c r="P26" s="290"/>
    </row>
    <row r="27" spans="1:16" s="291" customFormat="1" ht="17.100000000000001" customHeight="1">
      <c r="A27" s="288" t="s">
        <v>3443</v>
      </c>
      <c r="B27" s="288" t="s">
        <v>41</v>
      </c>
      <c r="C27" s="288" t="s">
        <v>4323</v>
      </c>
      <c r="D27" s="289" t="s">
        <v>2957</v>
      </c>
      <c r="E27" s="289" t="s">
        <v>2957</v>
      </c>
      <c r="F27" s="289" t="s">
        <v>2957</v>
      </c>
      <c r="G27" s="289" t="s">
        <v>2957</v>
      </c>
      <c r="H27" s="288" t="s">
        <v>4324</v>
      </c>
      <c r="I27" s="289">
        <v>790</v>
      </c>
      <c r="J27" s="289">
        <v>790</v>
      </c>
      <c r="K27" s="289" t="s">
        <v>2957</v>
      </c>
      <c r="L27" s="289" t="s">
        <v>2957</v>
      </c>
      <c r="M27" s="290"/>
      <c r="P27" s="290"/>
    </row>
    <row r="28" spans="1:16" s="291" customFormat="1" ht="17.100000000000001" customHeight="1">
      <c r="A28" s="288" t="s">
        <v>3444</v>
      </c>
      <c r="B28" s="288" t="s">
        <v>41</v>
      </c>
      <c r="C28" s="288" t="s">
        <v>4323</v>
      </c>
      <c r="D28" s="289" t="s">
        <v>2957</v>
      </c>
      <c r="E28" s="289" t="s">
        <v>2957</v>
      </c>
      <c r="F28" s="289" t="s">
        <v>2957</v>
      </c>
      <c r="G28" s="289" t="s">
        <v>2957</v>
      </c>
      <c r="H28" s="288" t="s">
        <v>4324</v>
      </c>
      <c r="I28" s="289">
        <v>790</v>
      </c>
      <c r="J28" s="289">
        <v>790</v>
      </c>
      <c r="K28" s="289" t="s">
        <v>2957</v>
      </c>
      <c r="L28" s="289" t="s">
        <v>2957</v>
      </c>
      <c r="M28" s="290"/>
      <c r="P28" s="290"/>
    </row>
    <row r="29" spans="1:16" s="291" customFormat="1" ht="17.100000000000001" customHeight="1">
      <c r="A29" s="288" t="s">
        <v>3307</v>
      </c>
      <c r="B29" s="288" t="s">
        <v>41</v>
      </c>
      <c r="C29" s="288" t="s">
        <v>4323</v>
      </c>
      <c r="D29" s="289">
        <v>8018</v>
      </c>
      <c r="E29" s="289">
        <v>8018</v>
      </c>
      <c r="F29" s="289" t="s">
        <v>2957</v>
      </c>
      <c r="G29" s="289" t="s">
        <v>2957</v>
      </c>
      <c r="H29" s="288" t="s">
        <v>4324</v>
      </c>
      <c r="I29" s="289">
        <v>1305</v>
      </c>
      <c r="J29" s="289">
        <v>1305</v>
      </c>
      <c r="K29" s="289" t="s">
        <v>2957</v>
      </c>
      <c r="L29" s="289" t="s">
        <v>2957</v>
      </c>
      <c r="M29" s="290"/>
      <c r="P29" s="290"/>
    </row>
    <row r="30" spans="1:16" s="291" customFormat="1" ht="17.100000000000001" customHeight="1">
      <c r="A30" s="288" t="s">
        <v>3308</v>
      </c>
      <c r="B30" s="288" t="s">
        <v>41</v>
      </c>
      <c r="C30" s="288" t="s">
        <v>4323</v>
      </c>
      <c r="D30" s="289">
        <v>8533</v>
      </c>
      <c r="E30" s="289">
        <v>8533</v>
      </c>
      <c r="F30" s="289" t="s">
        <v>2957</v>
      </c>
      <c r="G30" s="289" t="s">
        <v>2957</v>
      </c>
      <c r="H30" s="288" t="s">
        <v>4324</v>
      </c>
      <c r="I30" s="289">
        <v>5487</v>
      </c>
      <c r="J30" s="289">
        <v>5487</v>
      </c>
      <c r="K30" s="289" t="s">
        <v>2957</v>
      </c>
      <c r="L30" s="289" t="s">
        <v>2957</v>
      </c>
      <c r="M30" s="290"/>
      <c r="P30" s="290"/>
    </row>
    <row r="31" spans="1:16" s="291" customFormat="1" ht="17.100000000000001" customHeight="1">
      <c r="A31" s="288" t="s">
        <v>3309</v>
      </c>
      <c r="B31" s="288" t="s">
        <v>41</v>
      </c>
      <c r="C31" s="288" t="s">
        <v>4323</v>
      </c>
      <c r="D31" s="289">
        <v>8533</v>
      </c>
      <c r="E31" s="289">
        <v>8533</v>
      </c>
      <c r="F31" s="289" t="s">
        <v>2957</v>
      </c>
      <c r="G31" s="289" t="s">
        <v>2957</v>
      </c>
      <c r="H31" s="288" t="s">
        <v>4324</v>
      </c>
      <c r="I31" s="289">
        <v>1305</v>
      </c>
      <c r="J31" s="289">
        <v>1305</v>
      </c>
      <c r="K31" s="289" t="s">
        <v>2957</v>
      </c>
      <c r="L31" s="289" t="s">
        <v>2957</v>
      </c>
      <c r="M31" s="290"/>
      <c r="P31" s="290"/>
    </row>
    <row r="32" spans="1:16" s="291" customFormat="1" ht="17.100000000000001" customHeight="1">
      <c r="A32" s="288" t="s">
        <v>3310</v>
      </c>
      <c r="B32" s="288" t="s">
        <v>41</v>
      </c>
      <c r="C32" s="288" t="s">
        <v>4323</v>
      </c>
      <c r="D32" s="289">
        <v>9301</v>
      </c>
      <c r="E32" s="289">
        <v>9301</v>
      </c>
      <c r="F32" s="289" t="s">
        <v>2957</v>
      </c>
      <c r="G32" s="289" t="s">
        <v>2957</v>
      </c>
      <c r="H32" s="288" t="s">
        <v>4324</v>
      </c>
      <c r="I32" s="289">
        <v>1305</v>
      </c>
      <c r="J32" s="289">
        <v>1305</v>
      </c>
      <c r="K32" s="289" t="s">
        <v>2957</v>
      </c>
      <c r="L32" s="289" t="s">
        <v>2957</v>
      </c>
      <c r="M32" s="290"/>
      <c r="P32" s="290"/>
    </row>
    <row r="33" spans="1:22" s="291" customFormat="1" ht="17.100000000000001" customHeight="1">
      <c r="A33" s="288" t="s">
        <v>3311</v>
      </c>
      <c r="B33" s="288" t="s">
        <v>41</v>
      </c>
      <c r="C33" s="288" t="s">
        <v>4323</v>
      </c>
      <c r="D33" s="289">
        <v>9301</v>
      </c>
      <c r="E33" s="289">
        <v>9301</v>
      </c>
      <c r="F33" s="289" t="s">
        <v>2957</v>
      </c>
      <c r="G33" s="289" t="s">
        <v>2957</v>
      </c>
      <c r="H33" s="288" t="s">
        <v>4324</v>
      </c>
      <c r="I33" s="289">
        <v>9488</v>
      </c>
      <c r="J33" s="289">
        <v>9488</v>
      </c>
      <c r="K33" s="289" t="s">
        <v>2957</v>
      </c>
      <c r="L33" s="289" t="s">
        <v>2957</v>
      </c>
      <c r="M33" s="290"/>
      <c r="P33" s="290"/>
    </row>
    <row r="34" spans="1:22" s="291" customFormat="1" ht="17.100000000000001" customHeight="1">
      <c r="A34" s="288" t="s">
        <v>3312</v>
      </c>
      <c r="B34" s="288" t="s">
        <v>41</v>
      </c>
      <c r="C34" s="288" t="s">
        <v>4323</v>
      </c>
      <c r="D34" s="289">
        <v>9801</v>
      </c>
      <c r="E34" s="289">
        <v>9926</v>
      </c>
      <c r="F34" s="289" t="s">
        <v>2957</v>
      </c>
      <c r="G34" s="289" t="s">
        <v>2957</v>
      </c>
      <c r="H34" s="288" t="s">
        <v>4324</v>
      </c>
      <c r="I34" s="289">
        <v>3951</v>
      </c>
      <c r="J34" s="289">
        <v>3951</v>
      </c>
      <c r="K34" s="289" t="s">
        <v>2957</v>
      </c>
      <c r="L34" s="289" t="s">
        <v>2957</v>
      </c>
      <c r="M34" s="290"/>
      <c r="P34" s="290"/>
    </row>
    <row r="35" spans="1:22" s="291" customFormat="1" ht="17.100000000000001" customHeight="1">
      <c r="A35" s="288" t="s">
        <v>3313</v>
      </c>
      <c r="B35" s="288" t="s">
        <v>41</v>
      </c>
      <c r="C35" s="288" t="s">
        <v>4323</v>
      </c>
      <c r="D35" s="289">
        <v>9801</v>
      </c>
      <c r="E35" s="289">
        <v>9926</v>
      </c>
      <c r="F35" s="289" t="s">
        <v>2957</v>
      </c>
      <c r="G35" s="289" t="s">
        <v>2957</v>
      </c>
      <c r="H35" s="288" t="s">
        <v>4324</v>
      </c>
      <c r="I35" s="289">
        <v>1305</v>
      </c>
      <c r="J35" s="289">
        <v>1305</v>
      </c>
      <c r="K35" s="289" t="s">
        <v>2957</v>
      </c>
      <c r="L35" s="289" t="s">
        <v>2957</v>
      </c>
      <c r="M35" s="290"/>
      <c r="P35" s="290"/>
    </row>
    <row r="36" spans="1:22" s="291" customFormat="1" ht="17.100000000000001" customHeight="1">
      <c r="A36" s="288" t="s">
        <v>3314</v>
      </c>
      <c r="B36" s="288" t="s">
        <v>41</v>
      </c>
      <c r="C36" s="288" t="s">
        <v>4323</v>
      </c>
      <c r="D36" s="289">
        <v>9801</v>
      </c>
      <c r="E36" s="289">
        <v>9926</v>
      </c>
      <c r="F36" s="289" t="s">
        <v>2957</v>
      </c>
      <c r="G36" s="289" t="s">
        <v>2957</v>
      </c>
      <c r="H36" s="288" t="s">
        <v>4324</v>
      </c>
      <c r="I36" s="289">
        <v>1305</v>
      </c>
      <c r="J36" s="289">
        <v>1305</v>
      </c>
      <c r="K36" s="289" t="s">
        <v>2957</v>
      </c>
      <c r="L36" s="289" t="s">
        <v>2957</v>
      </c>
      <c r="M36" s="290"/>
      <c r="P36" s="290"/>
    </row>
    <row r="37" spans="1:22" s="291" customFormat="1" ht="17.100000000000001" customHeight="1">
      <c r="A37" s="288" t="s">
        <v>3315</v>
      </c>
      <c r="B37" s="288" t="s">
        <v>41</v>
      </c>
      <c r="C37" s="288" t="s">
        <v>4323</v>
      </c>
      <c r="D37" s="289">
        <v>9801</v>
      </c>
      <c r="E37" s="289">
        <v>9926</v>
      </c>
      <c r="F37" s="289" t="s">
        <v>2957</v>
      </c>
      <c r="G37" s="289" t="s">
        <v>2957</v>
      </c>
      <c r="H37" s="288" t="s">
        <v>4324</v>
      </c>
      <c r="I37" s="289">
        <v>4719</v>
      </c>
      <c r="J37" s="289">
        <v>4719</v>
      </c>
      <c r="K37" s="289" t="s">
        <v>2957</v>
      </c>
      <c r="L37" s="289" t="s">
        <v>2957</v>
      </c>
      <c r="M37" s="290"/>
      <c r="P37" s="290"/>
    </row>
    <row r="38" spans="1:22" s="291" customFormat="1" ht="17.100000000000001" customHeight="1">
      <c r="A38" s="288" t="s">
        <v>3316</v>
      </c>
      <c r="B38" s="288" t="s">
        <v>41</v>
      </c>
      <c r="C38" s="288" t="s">
        <v>4323</v>
      </c>
      <c r="D38" s="289">
        <v>9801</v>
      </c>
      <c r="E38" s="289">
        <v>9926</v>
      </c>
      <c r="F38" s="289" t="s">
        <v>2957</v>
      </c>
      <c r="G38" s="289" t="s">
        <v>2957</v>
      </c>
      <c r="H38" s="288" t="s">
        <v>4324</v>
      </c>
      <c r="I38" s="289">
        <v>1305</v>
      </c>
      <c r="J38" s="289">
        <v>1305</v>
      </c>
      <c r="K38" s="289" t="s">
        <v>2957</v>
      </c>
      <c r="L38" s="289" t="s">
        <v>2957</v>
      </c>
      <c r="M38" s="290"/>
      <c r="P38" s="290"/>
    </row>
    <row r="39" spans="1:22" s="291" customFormat="1" ht="17.100000000000001" customHeight="1">
      <c r="A39" s="288" t="s">
        <v>3317</v>
      </c>
      <c r="B39" s="288" t="s">
        <v>41</v>
      </c>
      <c r="C39" s="288" t="s">
        <v>4323</v>
      </c>
      <c r="D39" s="289">
        <v>9801</v>
      </c>
      <c r="E39" s="289">
        <v>9926</v>
      </c>
      <c r="F39" s="289" t="s">
        <v>2957</v>
      </c>
      <c r="G39" s="289" t="s">
        <v>2957</v>
      </c>
      <c r="H39" s="288" t="s">
        <v>4324</v>
      </c>
      <c r="I39" s="289">
        <v>1305</v>
      </c>
      <c r="J39" s="289">
        <v>1305</v>
      </c>
      <c r="K39" s="289" t="s">
        <v>2957</v>
      </c>
      <c r="L39" s="289" t="s">
        <v>2957</v>
      </c>
      <c r="M39" s="290"/>
      <c r="P39" s="290"/>
    </row>
    <row r="40" spans="1:22" s="291" customFormat="1" ht="17.100000000000001" customHeight="1">
      <c r="A40" s="288" t="s">
        <v>3318</v>
      </c>
      <c r="B40" s="288" t="s">
        <v>41</v>
      </c>
      <c r="C40" s="288" t="s">
        <v>4323</v>
      </c>
      <c r="D40" s="289">
        <v>9801</v>
      </c>
      <c r="E40" s="289">
        <v>9926</v>
      </c>
      <c r="F40" s="289" t="s">
        <v>2957</v>
      </c>
      <c r="G40" s="289" t="s">
        <v>2957</v>
      </c>
      <c r="H40" s="288" t="s">
        <v>4324</v>
      </c>
      <c r="I40" s="289">
        <v>2073</v>
      </c>
      <c r="J40" s="289">
        <v>2073</v>
      </c>
      <c r="K40" s="289" t="s">
        <v>2957</v>
      </c>
      <c r="L40" s="289" t="s">
        <v>2957</v>
      </c>
      <c r="M40" s="290"/>
      <c r="P40" s="290"/>
    </row>
    <row r="41" spans="1:22" s="291" customFormat="1" ht="17.100000000000001" customHeight="1">
      <c r="A41" s="288" t="s">
        <v>3319</v>
      </c>
      <c r="B41" s="288" t="s">
        <v>41</v>
      </c>
      <c r="C41" s="288" t="s">
        <v>4323</v>
      </c>
      <c r="D41" s="289">
        <v>9801</v>
      </c>
      <c r="E41" s="289">
        <v>9926</v>
      </c>
      <c r="F41" s="289" t="s">
        <v>2957</v>
      </c>
      <c r="G41" s="289" t="s">
        <v>2957</v>
      </c>
      <c r="H41" s="288" t="s">
        <v>4324</v>
      </c>
      <c r="I41" s="289">
        <v>2073</v>
      </c>
      <c r="J41" s="289">
        <v>2073</v>
      </c>
      <c r="K41" s="289" t="s">
        <v>2957</v>
      </c>
      <c r="L41" s="289" t="s">
        <v>2957</v>
      </c>
      <c r="M41" s="290"/>
      <c r="P41" s="290"/>
    </row>
    <row r="42" spans="1:22" s="291" customFormat="1" ht="17.100000000000001" customHeight="1">
      <c r="A42" s="288" t="s">
        <v>3320</v>
      </c>
      <c r="B42" s="288" t="s">
        <v>41</v>
      </c>
      <c r="C42" s="288" t="s">
        <v>4323</v>
      </c>
      <c r="D42" s="289">
        <v>9971</v>
      </c>
      <c r="E42" s="289">
        <v>10096</v>
      </c>
      <c r="F42" s="289" t="s">
        <v>2957</v>
      </c>
      <c r="G42" s="289" t="s">
        <v>2957</v>
      </c>
      <c r="H42" s="288" t="s">
        <v>4324</v>
      </c>
      <c r="I42" s="289">
        <v>8553</v>
      </c>
      <c r="J42" s="289">
        <v>8553</v>
      </c>
      <c r="K42" s="289" t="s">
        <v>2957</v>
      </c>
      <c r="L42" s="289" t="s">
        <v>2957</v>
      </c>
      <c r="M42" s="290"/>
      <c r="P42" s="290"/>
    </row>
    <row r="43" spans="1:22" s="291" customFormat="1" ht="17.100000000000001" customHeight="1">
      <c r="A43" s="288" t="s">
        <v>3321</v>
      </c>
      <c r="B43" s="288" t="s">
        <v>41</v>
      </c>
      <c r="C43" s="288" t="s">
        <v>4323</v>
      </c>
      <c r="D43" s="289">
        <v>9971</v>
      </c>
      <c r="E43" s="289">
        <v>10096</v>
      </c>
      <c r="F43" s="289" t="s">
        <v>2957</v>
      </c>
      <c r="G43" s="289" t="s">
        <v>2957</v>
      </c>
      <c r="H43" s="288" t="s">
        <v>4324</v>
      </c>
      <c r="I43" s="289">
        <v>7023</v>
      </c>
      <c r="J43" s="289">
        <v>7023</v>
      </c>
      <c r="K43" s="289" t="s">
        <v>2957</v>
      </c>
      <c r="L43" s="289" t="s">
        <v>2957</v>
      </c>
      <c r="M43" s="290"/>
      <c r="P43" s="290"/>
    </row>
    <row r="44" spans="1:22" s="291" customFormat="1" ht="17.100000000000001" customHeight="1">
      <c r="A44" s="288" t="s">
        <v>3322</v>
      </c>
      <c r="B44" s="288" t="s">
        <v>41</v>
      </c>
      <c r="C44" s="288" t="s">
        <v>4323</v>
      </c>
      <c r="D44" s="289">
        <v>9971</v>
      </c>
      <c r="E44" s="289">
        <v>10096</v>
      </c>
      <c r="F44" s="289" t="s">
        <v>2957</v>
      </c>
      <c r="G44" s="289" t="s">
        <v>2957</v>
      </c>
      <c r="H44" s="288" t="s">
        <v>4324</v>
      </c>
      <c r="I44" s="289">
        <v>7373</v>
      </c>
      <c r="J44" s="289">
        <v>7373</v>
      </c>
      <c r="K44" s="289" t="s">
        <v>2957</v>
      </c>
      <c r="L44" s="289" t="s">
        <v>2957</v>
      </c>
      <c r="M44" s="290"/>
      <c r="P44" s="290"/>
    </row>
    <row r="45" spans="1:22" s="291" customFormat="1" ht="17.100000000000001" customHeight="1">
      <c r="A45" s="292"/>
      <c r="B45" s="292"/>
      <c r="C45" s="292"/>
      <c r="D45" s="293"/>
      <c r="E45" s="293"/>
      <c r="F45" s="293"/>
      <c r="G45" s="293"/>
      <c r="H45" s="292"/>
      <c r="I45" s="293"/>
      <c r="J45" s="293"/>
      <c r="K45" s="293"/>
      <c r="L45" s="293"/>
      <c r="M45" s="290"/>
    </row>
    <row r="46" spans="1:22" s="291" customFormat="1" ht="17.100000000000001" customHeight="1">
      <c r="A46" s="288" t="s">
        <v>3324</v>
      </c>
      <c r="B46" s="288" t="s">
        <v>41</v>
      </c>
      <c r="C46" s="288" t="s">
        <v>4573</v>
      </c>
      <c r="D46" s="289">
        <v>2223</v>
      </c>
      <c r="E46" s="289">
        <v>2913</v>
      </c>
      <c r="F46" s="289">
        <v>2783</v>
      </c>
      <c r="G46" s="289">
        <v>3473</v>
      </c>
      <c r="H46" s="288" t="s">
        <v>5248</v>
      </c>
      <c r="I46" s="289">
        <v>1667</v>
      </c>
      <c r="J46" s="289">
        <v>2057</v>
      </c>
      <c r="K46" s="289">
        <v>2227</v>
      </c>
      <c r="L46" s="289">
        <v>2617</v>
      </c>
      <c r="M46" s="290"/>
      <c r="O46" s="912"/>
      <c r="P46" s="912"/>
      <c r="R46" s="290"/>
      <c r="S46" s="290"/>
      <c r="T46" s="912"/>
      <c r="V46" s="912"/>
    </row>
    <row r="47" spans="1:22" s="291" customFormat="1" ht="17.100000000000001" customHeight="1">
      <c r="A47" s="288" t="s">
        <v>3325</v>
      </c>
      <c r="B47" s="288" t="s">
        <v>41</v>
      </c>
      <c r="C47" s="288" t="s">
        <v>4573</v>
      </c>
      <c r="D47" s="289" t="s">
        <v>2957</v>
      </c>
      <c r="E47" s="289" t="s">
        <v>2957</v>
      </c>
      <c r="F47" s="289" t="s">
        <v>2957</v>
      </c>
      <c r="G47" s="289" t="s">
        <v>2957</v>
      </c>
      <c r="H47" s="288" t="s">
        <v>5248</v>
      </c>
      <c r="I47" s="289">
        <v>1497</v>
      </c>
      <c r="J47" s="289">
        <v>1887</v>
      </c>
      <c r="K47" s="289">
        <v>2057</v>
      </c>
      <c r="L47" s="289">
        <v>2447</v>
      </c>
      <c r="M47" s="290"/>
      <c r="O47" s="912"/>
      <c r="P47" s="912"/>
      <c r="R47" s="290"/>
      <c r="S47" s="290"/>
      <c r="T47" s="912"/>
      <c r="V47" s="912"/>
    </row>
    <row r="48" spans="1:22" s="291" customFormat="1" ht="17.100000000000001" customHeight="1">
      <c r="A48" s="288" t="s">
        <v>3326</v>
      </c>
      <c r="B48" s="288" t="s">
        <v>41</v>
      </c>
      <c r="C48" s="288" t="s">
        <v>4573</v>
      </c>
      <c r="D48" s="289" t="s">
        <v>2957</v>
      </c>
      <c r="E48" s="289" t="s">
        <v>2957</v>
      </c>
      <c r="F48" s="289" t="s">
        <v>2957</v>
      </c>
      <c r="G48" s="289" t="s">
        <v>2957</v>
      </c>
      <c r="H48" s="288" t="s">
        <v>5248</v>
      </c>
      <c r="I48" s="289">
        <v>1667</v>
      </c>
      <c r="J48" s="289">
        <v>2057</v>
      </c>
      <c r="K48" s="289">
        <v>2227</v>
      </c>
      <c r="L48" s="289">
        <v>2617</v>
      </c>
      <c r="M48" s="290"/>
      <c r="O48" s="912"/>
      <c r="P48" s="912"/>
      <c r="R48" s="290"/>
      <c r="S48" s="290"/>
      <c r="T48" s="912"/>
      <c r="V48" s="912"/>
    </row>
    <row r="49" spans="1:22" s="291" customFormat="1" ht="17.100000000000001" customHeight="1">
      <c r="A49" s="288" t="s">
        <v>3327</v>
      </c>
      <c r="B49" s="288" t="s">
        <v>41</v>
      </c>
      <c r="C49" s="288" t="s">
        <v>4573</v>
      </c>
      <c r="D49" s="289">
        <v>2053</v>
      </c>
      <c r="E49" s="289">
        <v>2743</v>
      </c>
      <c r="F49" s="289">
        <v>2613</v>
      </c>
      <c r="G49" s="289">
        <v>3303</v>
      </c>
      <c r="H49" s="288" t="s">
        <v>5248</v>
      </c>
      <c r="I49" s="289">
        <v>1497</v>
      </c>
      <c r="J49" s="289">
        <v>1887</v>
      </c>
      <c r="K49" s="289">
        <v>2057</v>
      </c>
      <c r="L49" s="289">
        <v>2447</v>
      </c>
      <c r="M49" s="290"/>
      <c r="O49" s="912"/>
      <c r="P49" s="912"/>
      <c r="R49" s="290"/>
      <c r="S49" s="290"/>
      <c r="T49" s="912"/>
      <c r="V49" s="912"/>
    </row>
    <row r="50" spans="1:22" s="291" customFormat="1" ht="17.100000000000001" customHeight="1">
      <c r="A50" s="288" t="s">
        <v>3328</v>
      </c>
      <c r="B50" s="288" t="s">
        <v>41</v>
      </c>
      <c r="C50" s="288" t="s">
        <v>4573</v>
      </c>
      <c r="D50" s="289" t="s">
        <v>2957</v>
      </c>
      <c r="E50" s="289" t="s">
        <v>2957</v>
      </c>
      <c r="F50" s="289" t="s">
        <v>2957</v>
      </c>
      <c r="G50" s="289" t="s">
        <v>2957</v>
      </c>
      <c r="H50" s="288" t="s">
        <v>5248</v>
      </c>
      <c r="I50" s="289">
        <v>1667</v>
      </c>
      <c r="J50" s="289">
        <v>2057</v>
      </c>
      <c r="K50" s="289">
        <v>2227</v>
      </c>
      <c r="L50" s="289">
        <v>2617</v>
      </c>
      <c r="M50" s="290"/>
      <c r="O50" s="912"/>
      <c r="P50" s="912"/>
      <c r="R50" s="290"/>
      <c r="S50" s="290"/>
      <c r="T50" s="912"/>
      <c r="V50" s="912"/>
    </row>
    <row r="51" spans="1:22" s="291" customFormat="1" ht="17.100000000000001" customHeight="1">
      <c r="A51" s="288" t="s">
        <v>3329</v>
      </c>
      <c r="B51" s="288" t="s">
        <v>41</v>
      </c>
      <c r="C51" s="288" t="s">
        <v>4573</v>
      </c>
      <c r="D51" s="289" t="s">
        <v>2957</v>
      </c>
      <c r="E51" s="289" t="s">
        <v>2957</v>
      </c>
      <c r="F51" s="289" t="s">
        <v>2957</v>
      </c>
      <c r="G51" s="289" t="s">
        <v>2957</v>
      </c>
      <c r="H51" s="288" t="s">
        <v>5248</v>
      </c>
      <c r="I51" s="289">
        <v>1497</v>
      </c>
      <c r="J51" s="289">
        <v>1887</v>
      </c>
      <c r="K51" s="289">
        <v>2057</v>
      </c>
      <c r="L51" s="289">
        <v>2447</v>
      </c>
      <c r="M51" s="290"/>
      <c r="O51" s="912"/>
      <c r="P51" s="912"/>
      <c r="R51" s="290"/>
      <c r="S51" s="290"/>
      <c r="T51" s="912"/>
      <c r="V51" s="912"/>
    </row>
    <row r="52" spans="1:22" s="291" customFormat="1" ht="17.100000000000001" customHeight="1">
      <c r="A52" s="288" t="s">
        <v>3330</v>
      </c>
      <c r="B52" s="288" t="s">
        <v>41</v>
      </c>
      <c r="C52" s="288" t="s">
        <v>4573</v>
      </c>
      <c r="D52" s="289">
        <v>2223</v>
      </c>
      <c r="E52" s="289">
        <v>2913</v>
      </c>
      <c r="F52" s="289">
        <v>2783</v>
      </c>
      <c r="G52" s="289">
        <v>3473</v>
      </c>
      <c r="H52" s="288" t="s">
        <v>5248</v>
      </c>
      <c r="I52" s="289">
        <v>1667</v>
      </c>
      <c r="J52" s="289">
        <v>2057</v>
      </c>
      <c r="K52" s="289">
        <v>2227</v>
      </c>
      <c r="L52" s="289">
        <v>2617</v>
      </c>
      <c r="M52" s="290"/>
      <c r="O52" s="912"/>
      <c r="P52" s="912"/>
      <c r="R52" s="290"/>
      <c r="S52" s="290"/>
      <c r="T52" s="912"/>
      <c r="V52" s="912"/>
    </row>
    <row r="53" spans="1:22" s="291" customFormat="1" ht="17.100000000000001" customHeight="1">
      <c r="A53" s="288" t="s">
        <v>3331</v>
      </c>
      <c r="B53" s="288" t="s">
        <v>41</v>
      </c>
      <c r="C53" s="288" t="s">
        <v>4573</v>
      </c>
      <c r="D53" s="289" t="s">
        <v>2957</v>
      </c>
      <c r="E53" s="289" t="s">
        <v>2957</v>
      </c>
      <c r="F53" s="289" t="s">
        <v>2957</v>
      </c>
      <c r="G53" s="289" t="s">
        <v>2957</v>
      </c>
      <c r="H53" s="288" t="s">
        <v>5248</v>
      </c>
      <c r="I53" s="289">
        <v>1497</v>
      </c>
      <c r="J53" s="289">
        <v>1887</v>
      </c>
      <c r="K53" s="289">
        <v>2057</v>
      </c>
      <c r="L53" s="289">
        <v>2447</v>
      </c>
      <c r="M53" s="290"/>
      <c r="O53" s="912"/>
      <c r="P53" s="912"/>
      <c r="R53" s="290"/>
      <c r="S53" s="290"/>
      <c r="T53" s="912"/>
      <c r="V53" s="912"/>
    </row>
    <row r="54" spans="1:22" s="291" customFormat="1" ht="17.100000000000001" customHeight="1">
      <c r="A54" s="288" t="s">
        <v>3332</v>
      </c>
      <c r="B54" s="288" t="s">
        <v>41</v>
      </c>
      <c r="C54" s="288" t="s">
        <v>4573</v>
      </c>
      <c r="D54" s="289" t="s">
        <v>2957</v>
      </c>
      <c r="E54" s="289" t="s">
        <v>2957</v>
      </c>
      <c r="F54" s="289" t="s">
        <v>2957</v>
      </c>
      <c r="G54" s="289" t="s">
        <v>2957</v>
      </c>
      <c r="H54" s="288" t="s">
        <v>5248</v>
      </c>
      <c r="I54" s="289">
        <v>1667</v>
      </c>
      <c r="J54" s="289">
        <v>2057</v>
      </c>
      <c r="K54" s="289">
        <v>2227</v>
      </c>
      <c r="L54" s="289">
        <v>2617</v>
      </c>
      <c r="M54" s="290"/>
      <c r="O54" s="912"/>
      <c r="P54" s="912"/>
      <c r="R54" s="290"/>
      <c r="S54" s="290"/>
      <c r="T54" s="912"/>
      <c r="V54" s="912"/>
    </row>
    <row r="55" spans="1:22" s="291" customFormat="1" ht="17.100000000000001" customHeight="1">
      <c r="A55" s="288" t="s">
        <v>3333</v>
      </c>
      <c r="B55" s="288" t="s">
        <v>41</v>
      </c>
      <c r="C55" s="288" t="s">
        <v>4573</v>
      </c>
      <c r="D55" s="289">
        <v>2053</v>
      </c>
      <c r="E55" s="289">
        <v>2743</v>
      </c>
      <c r="F55" s="289">
        <v>2613</v>
      </c>
      <c r="G55" s="289">
        <v>3303</v>
      </c>
      <c r="H55" s="288" t="s">
        <v>5248</v>
      </c>
      <c r="I55" s="289">
        <v>1497</v>
      </c>
      <c r="J55" s="289">
        <v>1887</v>
      </c>
      <c r="K55" s="289">
        <v>2057</v>
      </c>
      <c r="L55" s="289">
        <v>2447</v>
      </c>
      <c r="M55" s="290"/>
      <c r="O55" s="912"/>
      <c r="P55" s="912"/>
      <c r="R55" s="290"/>
      <c r="S55" s="290"/>
      <c r="T55" s="912"/>
      <c r="V55" s="912"/>
    </row>
    <row r="56" spans="1:22" s="291" customFormat="1" ht="17.100000000000001" customHeight="1">
      <c r="A56" s="288" t="s">
        <v>3334</v>
      </c>
      <c r="B56" s="288" t="s">
        <v>41</v>
      </c>
      <c r="C56" s="288" t="s">
        <v>4573</v>
      </c>
      <c r="D56" s="289" t="s">
        <v>2957</v>
      </c>
      <c r="E56" s="289" t="s">
        <v>2957</v>
      </c>
      <c r="F56" s="289" t="s">
        <v>2957</v>
      </c>
      <c r="G56" s="289" t="s">
        <v>2957</v>
      </c>
      <c r="H56" s="288" t="s">
        <v>5248</v>
      </c>
      <c r="I56" s="289">
        <v>1667</v>
      </c>
      <c r="J56" s="289">
        <v>2057</v>
      </c>
      <c r="K56" s="289">
        <v>2227</v>
      </c>
      <c r="L56" s="289">
        <v>2617</v>
      </c>
      <c r="M56" s="290"/>
      <c r="O56" s="912"/>
      <c r="P56" s="912"/>
      <c r="R56" s="290"/>
      <c r="S56" s="290"/>
      <c r="T56" s="912"/>
      <c r="V56" s="912"/>
    </row>
    <row r="57" spans="1:22" s="291" customFormat="1" ht="17.100000000000001" customHeight="1">
      <c r="A57" s="288" t="s">
        <v>3335</v>
      </c>
      <c r="B57" s="288" t="s">
        <v>41</v>
      </c>
      <c r="C57" s="288" t="s">
        <v>4573</v>
      </c>
      <c r="D57" s="289" t="s">
        <v>2957</v>
      </c>
      <c r="E57" s="289" t="s">
        <v>2957</v>
      </c>
      <c r="F57" s="289" t="s">
        <v>2957</v>
      </c>
      <c r="G57" s="289" t="s">
        <v>2957</v>
      </c>
      <c r="H57" s="288" t="s">
        <v>5248</v>
      </c>
      <c r="I57" s="289">
        <v>1497</v>
      </c>
      <c r="J57" s="289">
        <v>1887</v>
      </c>
      <c r="K57" s="289">
        <v>2057</v>
      </c>
      <c r="L57" s="289">
        <v>2447</v>
      </c>
      <c r="M57" s="290"/>
      <c r="O57" s="912"/>
      <c r="P57" s="912"/>
      <c r="R57" s="290"/>
      <c r="S57" s="290"/>
      <c r="T57" s="912"/>
      <c r="V57" s="912"/>
    </row>
    <row r="58" spans="1:22" s="291" customFormat="1" ht="17.100000000000001" customHeight="1">
      <c r="A58" s="288" t="s">
        <v>3336</v>
      </c>
      <c r="B58" s="288" t="s">
        <v>41</v>
      </c>
      <c r="C58" s="288" t="s">
        <v>4573</v>
      </c>
      <c r="D58" s="289">
        <v>2223</v>
      </c>
      <c r="E58" s="289">
        <v>2913</v>
      </c>
      <c r="F58" s="289">
        <v>2783</v>
      </c>
      <c r="G58" s="289">
        <v>3473</v>
      </c>
      <c r="H58" s="288" t="s">
        <v>5248</v>
      </c>
      <c r="I58" s="289">
        <v>1667</v>
      </c>
      <c r="J58" s="289">
        <v>2057</v>
      </c>
      <c r="K58" s="289">
        <v>2227</v>
      </c>
      <c r="L58" s="289">
        <v>2617</v>
      </c>
      <c r="M58" s="290"/>
      <c r="O58" s="912"/>
      <c r="P58" s="912"/>
      <c r="R58" s="290"/>
      <c r="S58" s="290"/>
      <c r="T58" s="912"/>
      <c r="V58" s="912"/>
    </row>
    <row r="59" spans="1:22" s="291" customFormat="1" ht="17.100000000000001" customHeight="1">
      <c r="A59" s="288" t="s">
        <v>3337</v>
      </c>
      <c r="B59" s="288" t="s">
        <v>41</v>
      </c>
      <c r="C59" s="288" t="s">
        <v>4573</v>
      </c>
      <c r="D59" s="289" t="s">
        <v>2957</v>
      </c>
      <c r="E59" s="289" t="s">
        <v>2957</v>
      </c>
      <c r="F59" s="289" t="s">
        <v>2957</v>
      </c>
      <c r="G59" s="289" t="s">
        <v>2957</v>
      </c>
      <c r="H59" s="288" t="s">
        <v>5248</v>
      </c>
      <c r="I59" s="289">
        <v>1497</v>
      </c>
      <c r="J59" s="289">
        <v>1887</v>
      </c>
      <c r="K59" s="289">
        <v>2057</v>
      </c>
      <c r="L59" s="289">
        <v>2447</v>
      </c>
      <c r="M59" s="290"/>
      <c r="O59" s="912"/>
      <c r="P59" s="912"/>
      <c r="R59" s="290"/>
      <c r="S59" s="290"/>
      <c r="T59" s="912"/>
      <c r="V59" s="912"/>
    </row>
    <row r="60" spans="1:22" s="291" customFormat="1" ht="17.100000000000001" customHeight="1">
      <c r="A60" s="288" t="s">
        <v>3338</v>
      </c>
      <c r="B60" s="288" t="s">
        <v>41</v>
      </c>
      <c r="C60" s="288" t="s">
        <v>4573</v>
      </c>
      <c r="D60" s="289" t="s">
        <v>2957</v>
      </c>
      <c r="E60" s="289" t="s">
        <v>2957</v>
      </c>
      <c r="F60" s="289" t="s">
        <v>2957</v>
      </c>
      <c r="G60" s="289" t="s">
        <v>2957</v>
      </c>
      <c r="H60" s="288" t="s">
        <v>5248</v>
      </c>
      <c r="I60" s="289">
        <v>1667</v>
      </c>
      <c r="J60" s="289">
        <v>2057</v>
      </c>
      <c r="K60" s="289">
        <v>2227</v>
      </c>
      <c r="L60" s="289">
        <v>2617</v>
      </c>
      <c r="M60" s="290"/>
      <c r="O60" s="912"/>
      <c r="P60" s="912"/>
      <c r="R60" s="290"/>
      <c r="S60" s="290"/>
      <c r="T60" s="912"/>
      <c r="V60" s="912"/>
    </row>
    <row r="61" spans="1:22" s="291" customFormat="1" ht="17.100000000000001" customHeight="1">
      <c r="A61" s="288" t="s">
        <v>3339</v>
      </c>
      <c r="B61" s="288" t="s">
        <v>41</v>
      </c>
      <c r="C61" s="288" t="s">
        <v>4573</v>
      </c>
      <c r="D61" s="289">
        <v>2053</v>
      </c>
      <c r="E61" s="289">
        <v>2743</v>
      </c>
      <c r="F61" s="289">
        <v>2613</v>
      </c>
      <c r="G61" s="289">
        <v>3303</v>
      </c>
      <c r="H61" s="288" t="s">
        <v>5248</v>
      </c>
      <c r="I61" s="289">
        <v>1497</v>
      </c>
      <c r="J61" s="289">
        <v>1887</v>
      </c>
      <c r="K61" s="289">
        <v>2057</v>
      </c>
      <c r="L61" s="289">
        <v>2447</v>
      </c>
      <c r="M61" s="290"/>
      <c r="O61" s="912"/>
      <c r="P61" s="912"/>
      <c r="R61" s="290"/>
      <c r="S61" s="290"/>
      <c r="T61" s="912"/>
      <c r="V61" s="912"/>
    </row>
    <row r="62" spans="1:22" s="291" customFormat="1" ht="17.100000000000001" customHeight="1">
      <c r="A62" s="288" t="s">
        <v>3340</v>
      </c>
      <c r="B62" s="288" t="s">
        <v>41</v>
      </c>
      <c r="C62" s="288" t="s">
        <v>4573</v>
      </c>
      <c r="D62" s="289" t="s">
        <v>2957</v>
      </c>
      <c r="E62" s="289" t="s">
        <v>2957</v>
      </c>
      <c r="F62" s="289" t="s">
        <v>2957</v>
      </c>
      <c r="G62" s="289" t="s">
        <v>2957</v>
      </c>
      <c r="H62" s="288" t="s">
        <v>5248</v>
      </c>
      <c r="I62" s="289">
        <v>1667</v>
      </c>
      <c r="J62" s="289">
        <v>2057</v>
      </c>
      <c r="K62" s="289">
        <v>2227</v>
      </c>
      <c r="L62" s="289">
        <v>2617</v>
      </c>
      <c r="M62" s="290"/>
      <c r="O62" s="912"/>
      <c r="P62" s="912"/>
      <c r="R62" s="290"/>
      <c r="S62" s="290"/>
      <c r="T62" s="912"/>
      <c r="V62" s="912"/>
    </row>
    <row r="63" spans="1:22" s="291" customFormat="1" ht="17.100000000000001" customHeight="1">
      <c r="A63" s="288" t="s">
        <v>3341</v>
      </c>
      <c r="B63" s="288" t="s">
        <v>41</v>
      </c>
      <c r="C63" s="288" t="s">
        <v>4573</v>
      </c>
      <c r="D63" s="289" t="s">
        <v>2957</v>
      </c>
      <c r="E63" s="289" t="s">
        <v>2957</v>
      </c>
      <c r="F63" s="289" t="s">
        <v>2957</v>
      </c>
      <c r="G63" s="289" t="s">
        <v>2957</v>
      </c>
      <c r="H63" s="288" t="s">
        <v>5248</v>
      </c>
      <c r="I63" s="289">
        <v>1847</v>
      </c>
      <c r="J63" s="289">
        <v>2237</v>
      </c>
      <c r="K63" s="289">
        <v>2407</v>
      </c>
      <c r="L63" s="289">
        <v>2797</v>
      </c>
      <c r="M63" s="290"/>
      <c r="O63" s="912"/>
      <c r="P63" s="912"/>
      <c r="R63" s="290"/>
      <c r="S63" s="290"/>
      <c r="T63" s="912"/>
      <c r="V63" s="912"/>
    </row>
    <row r="64" spans="1:22" s="291" customFormat="1" ht="17.100000000000001" customHeight="1">
      <c r="A64" s="288" t="s">
        <v>3342</v>
      </c>
      <c r="B64" s="288" t="s">
        <v>41</v>
      </c>
      <c r="C64" s="288" t="s">
        <v>4573</v>
      </c>
      <c r="D64" s="289">
        <v>2573</v>
      </c>
      <c r="E64" s="289">
        <v>3263</v>
      </c>
      <c r="F64" s="289">
        <v>3133</v>
      </c>
      <c r="G64" s="289">
        <v>3823</v>
      </c>
      <c r="H64" s="288" t="s">
        <v>5248</v>
      </c>
      <c r="I64" s="289">
        <v>2017</v>
      </c>
      <c r="J64" s="289">
        <v>2407</v>
      </c>
      <c r="K64" s="289">
        <v>2577</v>
      </c>
      <c r="L64" s="289">
        <v>2967</v>
      </c>
      <c r="M64" s="290"/>
      <c r="O64" s="912"/>
      <c r="P64" s="912"/>
      <c r="R64" s="290"/>
      <c r="S64" s="290"/>
      <c r="T64" s="912"/>
      <c r="V64" s="912"/>
    </row>
    <row r="65" spans="1:22" s="291" customFormat="1" ht="17.100000000000001" customHeight="1">
      <c r="A65" s="288" t="s">
        <v>3343</v>
      </c>
      <c r="B65" s="288" t="s">
        <v>41</v>
      </c>
      <c r="C65" s="288" t="s">
        <v>4573</v>
      </c>
      <c r="D65" s="289" t="s">
        <v>2957</v>
      </c>
      <c r="E65" s="289" t="s">
        <v>2957</v>
      </c>
      <c r="F65" s="289" t="s">
        <v>2957</v>
      </c>
      <c r="G65" s="289" t="s">
        <v>2957</v>
      </c>
      <c r="H65" s="288" t="s">
        <v>5248</v>
      </c>
      <c r="I65" s="289">
        <v>1847</v>
      </c>
      <c r="J65" s="289">
        <v>2237</v>
      </c>
      <c r="K65" s="289">
        <v>2407</v>
      </c>
      <c r="L65" s="289">
        <v>2797</v>
      </c>
      <c r="M65" s="290"/>
      <c r="O65" s="912"/>
      <c r="P65" s="912"/>
      <c r="R65" s="290"/>
      <c r="S65" s="290"/>
      <c r="T65" s="912"/>
      <c r="V65" s="912"/>
    </row>
    <row r="66" spans="1:22" s="291" customFormat="1" ht="17.100000000000001" customHeight="1">
      <c r="A66" s="288" t="s">
        <v>3344</v>
      </c>
      <c r="B66" s="288" t="s">
        <v>41</v>
      </c>
      <c r="C66" s="288" t="s">
        <v>4573</v>
      </c>
      <c r="D66" s="289" t="s">
        <v>2957</v>
      </c>
      <c r="E66" s="289" t="s">
        <v>2957</v>
      </c>
      <c r="F66" s="289" t="s">
        <v>2957</v>
      </c>
      <c r="G66" s="289" t="s">
        <v>2957</v>
      </c>
      <c r="H66" s="288" t="s">
        <v>5248</v>
      </c>
      <c r="I66" s="289">
        <v>2017</v>
      </c>
      <c r="J66" s="289">
        <v>2407</v>
      </c>
      <c r="K66" s="289">
        <v>2577</v>
      </c>
      <c r="L66" s="289">
        <v>2967</v>
      </c>
      <c r="M66" s="290"/>
      <c r="O66" s="912"/>
      <c r="P66" s="912"/>
      <c r="R66" s="290"/>
      <c r="S66" s="290"/>
      <c r="T66" s="912"/>
      <c r="V66" s="912"/>
    </row>
    <row r="67" spans="1:22" s="291" customFormat="1" ht="17.100000000000001" customHeight="1">
      <c r="A67" s="288" t="s">
        <v>3345</v>
      </c>
      <c r="B67" s="288" t="s">
        <v>41</v>
      </c>
      <c r="C67" s="288" t="s">
        <v>4573</v>
      </c>
      <c r="D67" s="289">
        <v>2403</v>
      </c>
      <c r="E67" s="289">
        <v>3093</v>
      </c>
      <c r="F67" s="289">
        <v>2963</v>
      </c>
      <c r="G67" s="289">
        <v>3653</v>
      </c>
      <c r="H67" s="288" t="s">
        <v>5248</v>
      </c>
      <c r="I67" s="289">
        <v>1847</v>
      </c>
      <c r="J67" s="289">
        <v>2237</v>
      </c>
      <c r="K67" s="289">
        <v>2407</v>
      </c>
      <c r="L67" s="289">
        <v>2797</v>
      </c>
      <c r="M67" s="290"/>
      <c r="O67" s="912"/>
      <c r="P67" s="912"/>
      <c r="R67" s="290"/>
      <c r="S67" s="290"/>
      <c r="T67" s="912"/>
      <c r="V67" s="912"/>
    </row>
    <row r="68" spans="1:22" s="291" customFormat="1" ht="17.100000000000001" customHeight="1">
      <c r="A68" s="288" t="s">
        <v>3346</v>
      </c>
      <c r="B68" s="288" t="s">
        <v>41</v>
      </c>
      <c r="C68" s="288" t="s">
        <v>4573</v>
      </c>
      <c r="D68" s="289">
        <v>2574</v>
      </c>
      <c r="E68" s="289">
        <v>3464</v>
      </c>
      <c r="F68" s="289">
        <v>3134</v>
      </c>
      <c r="G68" s="289">
        <v>4024</v>
      </c>
      <c r="H68" s="288" t="s">
        <v>5248</v>
      </c>
      <c r="I68" s="289">
        <v>2017</v>
      </c>
      <c r="J68" s="289">
        <v>2017</v>
      </c>
      <c r="K68" s="289">
        <v>2577</v>
      </c>
      <c r="L68" s="289">
        <v>2577</v>
      </c>
      <c r="M68" s="290"/>
      <c r="O68" s="912"/>
      <c r="P68" s="912"/>
      <c r="R68" s="290"/>
      <c r="S68" s="290"/>
      <c r="T68" s="912"/>
      <c r="V68" s="912"/>
    </row>
    <row r="69" spans="1:22" s="291" customFormat="1" ht="17.100000000000001" customHeight="1">
      <c r="A69" s="288" t="s">
        <v>3347</v>
      </c>
      <c r="B69" s="288" t="s">
        <v>41</v>
      </c>
      <c r="C69" s="288" t="s">
        <v>4573</v>
      </c>
      <c r="D69" s="289">
        <v>2221</v>
      </c>
      <c r="E69" s="289">
        <v>2611</v>
      </c>
      <c r="F69" s="289">
        <v>2781</v>
      </c>
      <c r="G69" s="289">
        <v>3171</v>
      </c>
      <c r="H69" s="288" t="s">
        <v>5248</v>
      </c>
      <c r="I69" s="289">
        <v>1847</v>
      </c>
      <c r="J69" s="289">
        <v>1847</v>
      </c>
      <c r="K69" s="289">
        <v>2407</v>
      </c>
      <c r="L69" s="289">
        <v>2407</v>
      </c>
      <c r="M69" s="290"/>
      <c r="O69" s="912"/>
      <c r="P69" s="912"/>
      <c r="R69" s="290"/>
      <c r="S69" s="290"/>
      <c r="T69" s="912"/>
      <c r="V69" s="912"/>
    </row>
    <row r="70" spans="1:22" s="291" customFormat="1" ht="17.100000000000001" customHeight="1">
      <c r="A70" s="288" t="s">
        <v>3348</v>
      </c>
      <c r="B70" s="288" t="s">
        <v>41</v>
      </c>
      <c r="C70" s="288" t="s">
        <v>4573</v>
      </c>
      <c r="D70" s="289">
        <v>2964</v>
      </c>
      <c r="E70" s="289">
        <v>4154</v>
      </c>
      <c r="F70" s="289">
        <v>3524</v>
      </c>
      <c r="G70" s="289">
        <v>4714</v>
      </c>
      <c r="H70" s="288" t="s">
        <v>5248</v>
      </c>
      <c r="I70" s="289">
        <v>2017</v>
      </c>
      <c r="J70" s="289">
        <v>2017</v>
      </c>
      <c r="K70" s="289">
        <v>2577</v>
      </c>
      <c r="L70" s="289">
        <v>2577</v>
      </c>
      <c r="M70" s="290"/>
      <c r="O70" s="912"/>
      <c r="P70" s="912"/>
      <c r="R70" s="290"/>
      <c r="S70" s="290"/>
      <c r="T70" s="912"/>
      <c r="V70" s="912"/>
    </row>
    <row r="71" spans="1:22" s="291" customFormat="1" ht="17.100000000000001" customHeight="1">
      <c r="A71" s="288" t="s">
        <v>3349</v>
      </c>
      <c r="B71" s="288" t="s">
        <v>41</v>
      </c>
      <c r="C71" s="288" t="s">
        <v>4573</v>
      </c>
      <c r="D71" s="289">
        <v>2221</v>
      </c>
      <c r="E71" s="289">
        <v>2611</v>
      </c>
      <c r="F71" s="289">
        <v>2781</v>
      </c>
      <c r="G71" s="289">
        <v>3171</v>
      </c>
      <c r="H71" s="288" t="s">
        <v>5248</v>
      </c>
      <c r="I71" s="289">
        <v>1847</v>
      </c>
      <c r="J71" s="289">
        <v>1847</v>
      </c>
      <c r="K71" s="289">
        <v>2407</v>
      </c>
      <c r="L71" s="289">
        <v>2407</v>
      </c>
      <c r="M71" s="290"/>
      <c r="O71" s="912"/>
      <c r="P71" s="912"/>
      <c r="R71" s="290"/>
      <c r="S71" s="290"/>
      <c r="T71" s="912"/>
      <c r="V71" s="912"/>
    </row>
    <row r="72" spans="1:22" s="291" customFormat="1" ht="17.100000000000001" customHeight="1">
      <c r="A72" s="288" t="s">
        <v>3350</v>
      </c>
      <c r="B72" s="288" t="s">
        <v>41</v>
      </c>
      <c r="C72" s="288" t="s">
        <v>4573</v>
      </c>
      <c r="D72" s="289">
        <v>2574</v>
      </c>
      <c r="E72" s="289">
        <v>3464</v>
      </c>
      <c r="F72" s="289">
        <v>3134</v>
      </c>
      <c r="G72" s="289">
        <v>4024</v>
      </c>
      <c r="H72" s="288" t="s">
        <v>5248</v>
      </c>
      <c r="I72" s="289">
        <v>2017</v>
      </c>
      <c r="J72" s="289">
        <v>2017</v>
      </c>
      <c r="K72" s="289">
        <v>2577</v>
      </c>
      <c r="L72" s="289">
        <v>2577</v>
      </c>
      <c r="M72" s="290"/>
      <c r="O72" s="912"/>
      <c r="P72" s="912"/>
      <c r="R72" s="290"/>
      <c r="S72" s="290"/>
      <c r="T72" s="912"/>
      <c r="V72" s="912"/>
    </row>
    <row r="73" spans="1:22" s="291" customFormat="1" ht="17.100000000000001" customHeight="1">
      <c r="A73" s="288" t="s">
        <v>3351</v>
      </c>
      <c r="B73" s="288" t="s">
        <v>41</v>
      </c>
      <c r="C73" s="288" t="s">
        <v>4573</v>
      </c>
      <c r="D73" s="289">
        <v>4453</v>
      </c>
      <c r="E73" s="289">
        <v>4751</v>
      </c>
      <c r="F73" s="289">
        <v>5013</v>
      </c>
      <c r="G73" s="289">
        <v>5311</v>
      </c>
      <c r="H73" s="288" t="s">
        <v>5248</v>
      </c>
      <c r="I73" s="289">
        <v>1847</v>
      </c>
      <c r="J73" s="289">
        <v>1847</v>
      </c>
      <c r="K73" s="289">
        <v>2407</v>
      </c>
      <c r="L73" s="289">
        <v>2407</v>
      </c>
      <c r="M73" s="290"/>
      <c r="O73" s="912"/>
      <c r="P73" s="912"/>
      <c r="R73" s="290"/>
      <c r="S73" s="290"/>
      <c r="T73" s="912"/>
      <c r="V73" s="912"/>
    </row>
    <row r="74" spans="1:22" s="291" customFormat="1" ht="17.100000000000001" customHeight="1">
      <c r="A74" s="288" t="s">
        <v>3352</v>
      </c>
      <c r="B74" s="288" t="s">
        <v>41</v>
      </c>
      <c r="C74" s="288" t="s">
        <v>4573</v>
      </c>
      <c r="D74" s="289">
        <v>2574</v>
      </c>
      <c r="E74" s="289">
        <v>3464</v>
      </c>
      <c r="F74" s="289">
        <v>3134</v>
      </c>
      <c r="G74" s="289">
        <v>4024</v>
      </c>
      <c r="H74" s="288" t="s">
        <v>5248</v>
      </c>
      <c r="I74" s="289">
        <v>2017</v>
      </c>
      <c r="J74" s="289">
        <v>2017</v>
      </c>
      <c r="K74" s="289">
        <v>2577</v>
      </c>
      <c r="L74" s="289">
        <v>2577</v>
      </c>
      <c r="M74" s="290"/>
      <c r="O74" s="912"/>
      <c r="P74" s="912"/>
      <c r="R74" s="290"/>
      <c r="S74" s="290"/>
      <c r="T74" s="912"/>
      <c r="V74" s="912"/>
    </row>
    <row r="75" spans="1:22" s="291" customFormat="1" ht="17.100000000000001" customHeight="1">
      <c r="A75" s="288" t="s">
        <v>3353</v>
      </c>
      <c r="B75" s="288" t="s">
        <v>41</v>
      </c>
      <c r="C75" s="288" t="s">
        <v>4573</v>
      </c>
      <c r="D75" s="289">
        <v>2221</v>
      </c>
      <c r="E75" s="289">
        <v>2611</v>
      </c>
      <c r="F75" s="289">
        <v>2781</v>
      </c>
      <c r="G75" s="289">
        <v>3171</v>
      </c>
      <c r="H75" s="288" t="s">
        <v>5248</v>
      </c>
      <c r="I75" s="289">
        <v>1847</v>
      </c>
      <c r="J75" s="289">
        <v>1847</v>
      </c>
      <c r="K75" s="289">
        <v>2407</v>
      </c>
      <c r="L75" s="289">
        <v>2407</v>
      </c>
      <c r="M75" s="290"/>
      <c r="O75" s="912"/>
      <c r="P75" s="912"/>
      <c r="R75" s="290"/>
      <c r="S75" s="290"/>
      <c r="T75" s="912"/>
      <c r="V75" s="912"/>
    </row>
    <row r="76" spans="1:22" s="291" customFormat="1" ht="17.100000000000001" customHeight="1">
      <c r="A76" s="288" t="s">
        <v>3354</v>
      </c>
      <c r="B76" s="288" t="s">
        <v>41</v>
      </c>
      <c r="C76" s="288" t="s">
        <v>4573</v>
      </c>
      <c r="D76" s="289">
        <v>2964</v>
      </c>
      <c r="E76" s="289">
        <v>4154</v>
      </c>
      <c r="F76" s="289">
        <v>3524</v>
      </c>
      <c r="G76" s="289">
        <v>4714</v>
      </c>
      <c r="H76" s="288" t="s">
        <v>5248</v>
      </c>
      <c r="I76" s="289">
        <v>2017</v>
      </c>
      <c r="J76" s="289">
        <v>2017</v>
      </c>
      <c r="K76" s="289">
        <v>2577</v>
      </c>
      <c r="L76" s="289">
        <v>2577</v>
      </c>
      <c r="M76" s="290"/>
      <c r="O76" s="912"/>
      <c r="P76" s="912"/>
      <c r="R76" s="290"/>
      <c r="S76" s="290"/>
      <c r="T76" s="912"/>
      <c r="V76" s="912"/>
    </row>
    <row r="77" spans="1:22" s="291" customFormat="1" ht="17.100000000000001" customHeight="1">
      <c r="A77" s="288" t="s">
        <v>3355</v>
      </c>
      <c r="B77" s="288" t="s">
        <v>41</v>
      </c>
      <c r="C77" s="288" t="s">
        <v>4573</v>
      </c>
      <c r="D77" s="289">
        <v>2221</v>
      </c>
      <c r="E77" s="289">
        <v>2611</v>
      </c>
      <c r="F77" s="289">
        <v>2781</v>
      </c>
      <c r="G77" s="289">
        <v>3171</v>
      </c>
      <c r="H77" s="288" t="s">
        <v>5248</v>
      </c>
      <c r="I77" s="289">
        <v>1847</v>
      </c>
      <c r="J77" s="289">
        <v>1847</v>
      </c>
      <c r="K77" s="289">
        <v>2407</v>
      </c>
      <c r="L77" s="289">
        <v>2407</v>
      </c>
      <c r="M77" s="290"/>
      <c r="O77" s="912"/>
      <c r="P77" s="912"/>
      <c r="R77" s="290"/>
      <c r="S77" s="290"/>
      <c r="T77" s="912"/>
      <c r="V77" s="912"/>
    </row>
    <row r="78" spans="1:22" s="291" customFormat="1" ht="17.100000000000001" customHeight="1">
      <c r="A78" s="288" t="s">
        <v>3356</v>
      </c>
      <c r="B78" s="288" t="s">
        <v>41</v>
      </c>
      <c r="C78" s="288" t="s">
        <v>4573</v>
      </c>
      <c r="D78" s="289">
        <v>2966</v>
      </c>
      <c r="E78" s="289">
        <v>3464</v>
      </c>
      <c r="F78" s="289">
        <v>3526</v>
      </c>
      <c r="G78" s="289">
        <v>4024</v>
      </c>
      <c r="H78" s="288" t="s">
        <v>5248</v>
      </c>
      <c r="I78" s="289">
        <v>2017</v>
      </c>
      <c r="J78" s="289">
        <v>2017</v>
      </c>
      <c r="K78" s="289">
        <v>2577</v>
      </c>
      <c r="L78" s="289">
        <v>2577</v>
      </c>
      <c r="M78" s="290"/>
      <c r="O78" s="912"/>
      <c r="P78" s="912"/>
      <c r="R78" s="290"/>
      <c r="S78" s="290"/>
      <c r="T78" s="912"/>
      <c r="V78" s="912"/>
    </row>
    <row r="79" spans="1:22" s="291" customFormat="1" ht="17.100000000000001" customHeight="1">
      <c r="A79" s="288" t="s">
        <v>3357</v>
      </c>
      <c r="B79" s="288" t="s">
        <v>41</v>
      </c>
      <c r="C79" s="288" t="s">
        <v>4573</v>
      </c>
      <c r="D79" s="289">
        <v>2611</v>
      </c>
      <c r="E79" s="289">
        <v>3301</v>
      </c>
      <c r="F79" s="289">
        <v>3171</v>
      </c>
      <c r="G79" s="289">
        <v>3861</v>
      </c>
      <c r="H79" s="288" t="s">
        <v>5248</v>
      </c>
      <c r="I79" s="289">
        <v>1847</v>
      </c>
      <c r="J79" s="289">
        <v>1847</v>
      </c>
      <c r="K79" s="289">
        <v>2407</v>
      </c>
      <c r="L79" s="289">
        <v>2407</v>
      </c>
      <c r="M79" s="290"/>
      <c r="O79" s="912"/>
      <c r="P79" s="912"/>
      <c r="R79" s="290"/>
      <c r="S79" s="290"/>
      <c r="T79" s="912"/>
      <c r="V79" s="912"/>
    </row>
    <row r="80" spans="1:22" s="291" customFormat="1" ht="17.100000000000001" customHeight="1">
      <c r="A80" s="288" t="s">
        <v>3358</v>
      </c>
      <c r="B80" s="288" t="s">
        <v>41</v>
      </c>
      <c r="C80" s="288" t="s">
        <v>4573</v>
      </c>
      <c r="D80" s="289">
        <v>2574</v>
      </c>
      <c r="E80" s="289">
        <v>3464</v>
      </c>
      <c r="F80" s="289">
        <v>3134</v>
      </c>
      <c r="G80" s="289">
        <v>4024</v>
      </c>
      <c r="H80" s="288" t="s">
        <v>5248</v>
      </c>
      <c r="I80" s="289">
        <v>2017</v>
      </c>
      <c r="J80" s="289">
        <v>2017</v>
      </c>
      <c r="K80" s="289">
        <v>2577</v>
      </c>
      <c r="L80" s="289">
        <v>2577</v>
      </c>
      <c r="M80" s="290"/>
      <c r="O80" s="912"/>
      <c r="P80" s="912"/>
      <c r="R80" s="290"/>
      <c r="S80" s="290"/>
      <c r="T80" s="912"/>
      <c r="V80" s="912"/>
    </row>
    <row r="81" spans="1:22" s="291" customFormat="1" ht="17.100000000000001" customHeight="1">
      <c r="A81" s="288" t="s">
        <v>3359</v>
      </c>
      <c r="B81" s="288" t="s">
        <v>41</v>
      </c>
      <c r="C81" s="288" t="s">
        <v>4573</v>
      </c>
      <c r="D81" s="289">
        <v>2221</v>
      </c>
      <c r="E81" s="289">
        <v>2611</v>
      </c>
      <c r="F81" s="289">
        <v>2781</v>
      </c>
      <c r="G81" s="289">
        <v>3171</v>
      </c>
      <c r="H81" s="288" t="s">
        <v>5248</v>
      </c>
      <c r="I81" s="289">
        <v>1847</v>
      </c>
      <c r="J81" s="289">
        <v>1847</v>
      </c>
      <c r="K81" s="289">
        <v>2407</v>
      </c>
      <c r="L81" s="289">
        <v>2407</v>
      </c>
      <c r="M81" s="290"/>
      <c r="O81" s="912"/>
      <c r="P81" s="912"/>
      <c r="R81" s="290"/>
      <c r="S81" s="290"/>
      <c r="T81" s="912"/>
      <c r="V81" s="912"/>
    </row>
    <row r="82" spans="1:22" s="291" customFormat="1" ht="17.100000000000001" customHeight="1">
      <c r="A82" s="288" t="s">
        <v>3360</v>
      </c>
      <c r="B82" s="288" t="s">
        <v>41</v>
      </c>
      <c r="C82" s="288" t="s">
        <v>4573</v>
      </c>
      <c r="D82" s="289">
        <v>2964</v>
      </c>
      <c r="E82" s="289">
        <v>4154</v>
      </c>
      <c r="F82" s="289">
        <v>3524</v>
      </c>
      <c r="G82" s="289">
        <v>4714</v>
      </c>
      <c r="H82" s="288" t="s">
        <v>5248</v>
      </c>
      <c r="I82" s="289">
        <v>2017</v>
      </c>
      <c r="J82" s="289">
        <v>2017</v>
      </c>
      <c r="K82" s="289">
        <v>2577</v>
      </c>
      <c r="L82" s="289">
        <v>2577</v>
      </c>
      <c r="M82" s="290"/>
      <c r="O82" s="912"/>
      <c r="P82" s="912"/>
      <c r="R82" s="290"/>
      <c r="S82" s="290"/>
      <c r="T82" s="912"/>
      <c r="V82" s="912"/>
    </row>
    <row r="83" spans="1:22" s="291" customFormat="1" ht="17.100000000000001" customHeight="1">
      <c r="A83" s="288" t="s">
        <v>3361</v>
      </c>
      <c r="B83" s="288" t="s">
        <v>41</v>
      </c>
      <c r="C83" s="288" t="s">
        <v>4573</v>
      </c>
      <c r="D83" s="289">
        <v>2613</v>
      </c>
      <c r="E83" s="289">
        <v>2611</v>
      </c>
      <c r="F83" s="289">
        <v>3173</v>
      </c>
      <c r="G83" s="289">
        <v>3171</v>
      </c>
      <c r="H83" s="288" t="s">
        <v>5248</v>
      </c>
      <c r="I83" s="289">
        <v>1847</v>
      </c>
      <c r="J83" s="289">
        <v>1847</v>
      </c>
      <c r="K83" s="289">
        <v>2407</v>
      </c>
      <c r="L83" s="289">
        <v>2407</v>
      </c>
      <c r="M83" s="290"/>
      <c r="O83" s="912"/>
      <c r="P83" s="912"/>
      <c r="R83" s="290"/>
      <c r="S83" s="290"/>
      <c r="T83" s="912"/>
      <c r="V83" s="912"/>
    </row>
    <row r="84" spans="1:22" s="291" customFormat="1" ht="17.100000000000001" customHeight="1">
      <c r="A84" s="288" t="s">
        <v>3362</v>
      </c>
      <c r="B84" s="288" t="s">
        <v>41</v>
      </c>
      <c r="C84" s="288" t="s">
        <v>4573</v>
      </c>
      <c r="D84" s="289">
        <v>2574</v>
      </c>
      <c r="E84" s="289">
        <v>3464</v>
      </c>
      <c r="F84" s="289">
        <v>3134</v>
      </c>
      <c r="G84" s="289">
        <v>4024</v>
      </c>
      <c r="H84" s="288" t="s">
        <v>5248</v>
      </c>
      <c r="I84" s="289">
        <v>2017</v>
      </c>
      <c r="J84" s="289">
        <v>2017</v>
      </c>
      <c r="K84" s="289">
        <v>2577</v>
      </c>
      <c r="L84" s="289">
        <v>2577</v>
      </c>
      <c r="M84" s="290"/>
      <c r="O84" s="912"/>
      <c r="P84" s="912"/>
      <c r="R84" s="290"/>
      <c r="S84" s="290"/>
      <c r="T84" s="912"/>
      <c r="V84" s="912"/>
    </row>
    <row r="85" spans="1:22" s="291" customFormat="1" ht="17.100000000000001" customHeight="1">
      <c r="A85" s="288" t="s">
        <v>3363</v>
      </c>
      <c r="B85" s="288" t="s">
        <v>41</v>
      </c>
      <c r="C85" s="288" t="s">
        <v>4573</v>
      </c>
      <c r="D85" s="289">
        <v>2611</v>
      </c>
      <c r="E85" s="289">
        <v>3301</v>
      </c>
      <c r="F85" s="289">
        <v>3171</v>
      </c>
      <c r="G85" s="289">
        <v>3861</v>
      </c>
      <c r="H85" s="288" t="s">
        <v>5248</v>
      </c>
      <c r="I85" s="289">
        <v>1847</v>
      </c>
      <c r="J85" s="289">
        <v>1847</v>
      </c>
      <c r="K85" s="289">
        <v>2407</v>
      </c>
      <c r="L85" s="289">
        <v>2407</v>
      </c>
      <c r="M85" s="290"/>
      <c r="O85" s="912"/>
      <c r="P85" s="912"/>
      <c r="R85" s="290"/>
      <c r="S85" s="290"/>
      <c r="T85" s="912"/>
      <c r="V85" s="912"/>
    </row>
    <row r="86" spans="1:22" s="291" customFormat="1" ht="17.100000000000001" customHeight="1">
      <c r="A86" s="288" t="s">
        <v>3364</v>
      </c>
      <c r="B86" s="288" t="s">
        <v>41</v>
      </c>
      <c r="C86" s="288" t="s">
        <v>4573</v>
      </c>
      <c r="D86" s="289">
        <v>2574</v>
      </c>
      <c r="E86" s="289">
        <v>3464</v>
      </c>
      <c r="F86" s="289">
        <v>3134</v>
      </c>
      <c r="G86" s="289">
        <v>4024</v>
      </c>
      <c r="H86" s="288" t="s">
        <v>5248</v>
      </c>
      <c r="I86" s="289">
        <v>2017</v>
      </c>
      <c r="J86" s="289">
        <v>2017</v>
      </c>
      <c r="K86" s="289">
        <v>2577</v>
      </c>
      <c r="L86" s="289">
        <v>2577</v>
      </c>
      <c r="M86" s="290"/>
      <c r="O86" s="912"/>
      <c r="P86" s="912"/>
      <c r="R86" s="290"/>
      <c r="S86" s="290"/>
      <c r="T86" s="912"/>
      <c r="V86" s="912"/>
    </row>
    <row r="87" spans="1:22" s="291" customFormat="1" ht="17.100000000000001" customHeight="1">
      <c r="A87" s="288" t="s">
        <v>3365</v>
      </c>
      <c r="B87" s="288" t="s">
        <v>41</v>
      </c>
      <c r="C87" s="288" t="s">
        <v>4573</v>
      </c>
      <c r="D87" s="289">
        <v>2221</v>
      </c>
      <c r="E87" s="289">
        <v>2611</v>
      </c>
      <c r="F87" s="289">
        <v>2781</v>
      </c>
      <c r="G87" s="289">
        <v>3171</v>
      </c>
      <c r="H87" s="288" t="s">
        <v>5248</v>
      </c>
      <c r="I87" s="289">
        <v>1847</v>
      </c>
      <c r="J87" s="289">
        <v>1847</v>
      </c>
      <c r="K87" s="289">
        <v>2407</v>
      </c>
      <c r="L87" s="289">
        <v>2407</v>
      </c>
      <c r="M87" s="290"/>
      <c r="O87" s="912"/>
      <c r="P87" s="912"/>
      <c r="R87" s="290"/>
      <c r="S87" s="290"/>
      <c r="T87" s="912"/>
      <c r="V87" s="912"/>
    </row>
    <row r="88" spans="1:22" s="291" customFormat="1" ht="17.100000000000001" customHeight="1">
      <c r="A88" s="288" t="s">
        <v>3366</v>
      </c>
      <c r="B88" s="288" t="s">
        <v>41</v>
      </c>
      <c r="C88" s="288" t="s">
        <v>4573</v>
      </c>
      <c r="D88" s="289">
        <v>3356</v>
      </c>
      <c r="E88" s="289">
        <v>4154</v>
      </c>
      <c r="F88" s="289">
        <v>3916</v>
      </c>
      <c r="G88" s="289">
        <v>4714</v>
      </c>
      <c r="H88" s="288" t="s">
        <v>5248</v>
      </c>
      <c r="I88" s="289">
        <v>2017</v>
      </c>
      <c r="J88" s="289">
        <v>2017</v>
      </c>
      <c r="K88" s="289">
        <v>2577</v>
      </c>
      <c r="L88" s="289">
        <v>2577</v>
      </c>
      <c r="M88" s="290"/>
      <c r="O88" s="912"/>
      <c r="P88" s="912"/>
      <c r="R88" s="290"/>
      <c r="S88" s="290"/>
      <c r="T88" s="912"/>
      <c r="V88" s="912"/>
    </row>
    <row r="89" spans="1:22" s="291" customFormat="1" ht="17.100000000000001" customHeight="1">
      <c r="A89" s="288" t="s">
        <v>3382</v>
      </c>
      <c r="B89" s="288" t="s">
        <v>41</v>
      </c>
      <c r="C89" s="288" t="s">
        <v>4573</v>
      </c>
      <c r="D89" s="289">
        <v>2221</v>
      </c>
      <c r="E89" s="289">
        <v>2611</v>
      </c>
      <c r="F89" s="289">
        <v>2781</v>
      </c>
      <c r="G89" s="289">
        <v>3171</v>
      </c>
      <c r="H89" s="288" t="s">
        <v>5248</v>
      </c>
      <c r="I89" s="289">
        <v>1847</v>
      </c>
      <c r="J89" s="289">
        <v>1847</v>
      </c>
      <c r="K89" s="289">
        <v>2407</v>
      </c>
      <c r="L89" s="289">
        <v>2407</v>
      </c>
      <c r="M89" s="290"/>
      <c r="O89" s="912"/>
      <c r="P89" s="912"/>
      <c r="R89" s="290"/>
      <c r="S89" s="290"/>
      <c r="T89" s="912"/>
      <c r="V89" s="912"/>
    </row>
    <row r="90" spans="1:22" s="291" customFormat="1" ht="17.100000000000001" customHeight="1">
      <c r="A90" s="288" t="s">
        <v>3373</v>
      </c>
      <c r="B90" s="288" t="s">
        <v>41</v>
      </c>
      <c r="C90" s="288" t="s">
        <v>4573</v>
      </c>
      <c r="D90" s="289">
        <v>2574</v>
      </c>
      <c r="E90" s="289">
        <v>3464</v>
      </c>
      <c r="F90" s="289">
        <v>3134</v>
      </c>
      <c r="G90" s="289">
        <v>4024</v>
      </c>
      <c r="H90" s="288" t="s">
        <v>5248</v>
      </c>
      <c r="I90" s="289">
        <v>2017</v>
      </c>
      <c r="J90" s="289">
        <v>2017</v>
      </c>
      <c r="K90" s="289">
        <v>2577</v>
      </c>
      <c r="L90" s="289">
        <v>2577</v>
      </c>
      <c r="M90" s="290"/>
      <c r="O90" s="912"/>
      <c r="P90" s="912"/>
      <c r="R90" s="290"/>
      <c r="S90" s="290"/>
      <c r="T90" s="912"/>
      <c r="V90" s="912"/>
    </row>
    <row r="91" spans="1:22" s="291" customFormat="1" ht="17.100000000000001" customHeight="1">
      <c r="A91" s="288" t="s">
        <v>3374</v>
      </c>
      <c r="B91" s="288" t="s">
        <v>41</v>
      </c>
      <c r="C91" s="288" t="s">
        <v>4573</v>
      </c>
      <c r="D91" s="289">
        <v>2611</v>
      </c>
      <c r="E91" s="289">
        <v>3301</v>
      </c>
      <c r="F91" s="289">
        <v>3171</v>
      </c>
      <c r="G91" s="289">
        <v>3861</v>
      </c>
      <c r="H91" s="288" t="s">
        <v>5248</v>
      </c>
      <c r="I91" s="289">
        <v>1847</v>
      </c>
      <c r="J91" s="289">
        <v>1847</v>
      </c>
      <c r="K91" s="289">
        <v>2407</v>
      </c>
      <c r="L91" s="289">
        <v>2407</v>
      </c>
      <c r="M91" s="290"/>
      <c r="O91" s="912"/>
      <c r="P91" s="912"/>
      <c r="R91" s="290"/>
      <c r="S91" s="290"/>
      <c r="T91" s="912"/>
      <c r="V91" s="912"/>
    </row>
    <row r="92" spans="1:22" s="291" customFormat="1" ht="17.100000000000001" customHeight="1">
      <c r="A92" s="288" t="s">
        <v>3379</v>
      </c>
      <c r="B92" s="288" t="s">
        <v>41</v>
      </c>
      <c r="C92" s="288" t="s">
        <v>4573</v>
      </c>
      <c r="D92" s="289">
        <v>2966</v>
      </c>
      <c r="E92" s="289">
        <v>3464</v>
      </c>
      <c r="F92" s="289">
        <v>3526</v>
      </c>
      <c r="G92" s="289">
        <v>4024</v>
      </c>
      <c r="H92" s="288" t="s">
        <v>5248</v>
      </c>
      <c r="I92" s="289">
        <v>2017</v>
      </c>
      <c r="J92" s="289">
        <v>2017</v>
      </c>
      <c r="K92" s="289">
        <v>2577</v>
      </c>
      <c r="L92" s="289">
        <v>2577</v>
      </c>
      <c r="M92" s="290"/>
      <c r="O92" s="912"/>
      <c r="P92" s="912"/>
      <c r="R92" s="290"/>
      <c r="S92" s="290"/>
      <c r="T92" s="912"/>
      <c r="V92" s="912"/>
    </row>
    <row r="93" spans="1:22" s="291" customFormat="1" ht="17.100000000000001" customHeight="1">
      <c r="A93" s="288" t="s">
        <v>3367</v>
      </c>
      <c r="B93" s="288" t="s">
        <v>41</v>
      </c>
      <c r="C93" s="288" t="s">
        <v>4573</v>
      </c>
      <c r="D93" s="289">
        <v>2794</v>
      </c>
      <c r="E93" s="289">
        <v>3184</v>
      </c>
      <c r="F93" s="289">
        <v>3354</v>
      </c>
      <c r="G93" s="289">
        <v>3744</v>
      </c>
      <c r="H93" s="288" t="s">
        <v>5248</v>
      </c>
      <c r="I93" s="289">
        <v>1847</v>
      </c>
      <c r="J93" s="289">
        <v>1847</v>
      </c>
      <c r="K93" s="289">
        <v>2407</v>
      </c>
      <c r="L93" s="289">
        <v>2407</v>
      </c>
      <c r="M93" s="290"/>
      <c r="O93" s="912"/>
      <c r="P93" s="912"/>
      <c r="R93" s="290"/>
      <c r="S93" s="290"/>
      <c r="T93" s="912"/>
      <c r="V93" s="912"/>
    </row>
    <row r="94" spans="1:22" s="291" customFormat="1" ht="17.100000000000001" customHeight="1">
      <c r="A94" s="288" t="s">
        <v>3368</v>
      </c>
      <c r="B94" s="288" t="s">
        <v>41</v>
      </c>
      <c r="C94" s="288" t="s">
        <v>4573</v>
      </c>
      <c r="D94" s="289">
        <v>2574</v>
      </c>
      <c r="E94" s="289">
        <v>3464</v>
      </c>
      <c r="F94" s="289">
        <v>3134</v>
      </c>
      <c r="G94" s="289">
        <v>4024</v>
      </c>
      <c r="H94" s="288" t="s">
        <v>5248</v>
      </c>
      <c r="I94" s="289">
        <v>2017</v>
      </c>
      <c r="J94" s="289">
        <v>2017</v>
      </c>
      <c r="K94" s="289">
        <v>2577</v>
      </c>
      <c r="L94" s="289">
        <v>2577</v>
      </c>
      <c r="M94" s="290"/>
      <c r="O94" s="912"/>
      <c r="P94" s="912"/>
      <c r="R94" s="290"/>
      <c r="S94" s="290"/>
      <c r="T94" s="912"/>
      <c r="V94" s="912"/>
    </row>
    <row r="95" spans="1:22" s="291" customFormat="1" ht="17.100000000000001" customHeight="1">
      <c r="A95" s="288" t="s">
        <v>3369</v>
      </c>
      <c r="B95" s="288" t="s">
        <v>41</v>
      </c>
      <c r="C95" s="288" t="s">
        <v>4573</v>
      </c>
      <c r="D95" s="289">
        <v>2404</v>
      </c>
      <c r="E95" s="289">
        <v>2794</v>
      </c>
      <c r="F95" s="289">
        <v>2964</v>
      </c>
      <c r="G95" s="289">
        <v>3354</v>
      </c>
      <c r="H95" s="288" t="s">
        <v>5248</v>
      </c>
      <c r="I95" s="289">
        <v>1847</v>
      </c>
      <c r="J95" s="289">
        <v>1847</v>
      </c>
      <c r="K95" s="289">
        <v>2407</v>
      </c>
      <c r="L95" s="289">
        <v>2407</v>
      </c>
      <c r="M95" s="290"/>
      <c r="O95" s="912"/>
      <c r="P95" s="912"/>
      <c r="R95" s="290"/>
      <c r="S95" s="290"/>
      <c r="T95" s="912"/>
      <c r="V95" s="912"/>
    </row>
    <row r="96" spans="1:22" s="291" customFormat="1" ht="17.100000000000001" customHeight="1">
      <c r="A96" s="288" t="s">
        <v>3370</v>
      </c>
      <c r="B96" s="288" t="s">
        <v>41</v>
      </c>
      <c r="C96" s="288" t="s">
        <v>4573</v>
      </c>
      <c r="D96" s="289">
        <v>2964</v>
      </c>
      <c r="E96" s="289">
        <v>3854</v>
      </c>
      <c r="F96" s="289">
        <v>3524</v>
      </c>
      <c r="G96" s="289">
        <v>4414</v>
      </c>
      <c r="H96" s="288" t="s">
        <v>5248</v>
      </c>
      <c r="I96" s="289">
        <v>2017</v>
      </c>
      <c r="J96" s="289">
        <v>2017</v>
      </c>
      <c r="K96" s="289">
        <v>2577</v>
      </c>
      <c r="L96" s="289">
        <v>2577</v>
      </c>
      <c r="M96" s="290"/>
      <c r="O96" s="912"/>
      <c r="P96" s="912"/>
      <c r="R96" s="290"/>
      <c r="S96" s="290"/>
      <c r="T96" s="912"/>
      <c r="V96" s="912"/>
    </row>
    <row r="97" spans="1:22" s="291" customFormat="1" ht="17.100000000000001" customHeight="1">
      <c r="A97" s="288" t="s">
        <v>3371</v>
      </c>
      <c r="B97" s="288" t="s">
        <v>41</v>
      </c>
      <c r="C97" s="288" t="s">
        <v>4573</v>
      </c>
      <c r="D97" s="289">
        <v>2404</v>
      </c>
      <c r="E97" s="289">
        <v>2794</v>
      </c>
      <c r="F97" s="289">
        <v>2964</v>
      </c>
      <c r="G97" s="289">
        <v>3354</v>
      </c>
      <c r="H97" s="288" t="s">
        <v>5248</v>
      </c>
      <c r="I97" s="289">
        <v>1847</v>
      </c>
      <c r="J97" s="289">
        <v>1847</v>
      </c>
      <c r="K97" s="289">
        <v>2407</v>
      </c>
      <c r="L97" s="289">
        <v>2407</v>
      </c>
      <c r="M97" s="290"/>
      <c r="O97" s="912"/>
      <c r="P97" s="912"/>
      <c r="R97" s="290"/>
      <c r="S97" s="290"/>
      <c r="T97" s="912"/>
      <c r="V97" s="912"/>
    </row>
    <row r="98" spans="1:22" s="291" customFormat="1" ht="17.100000000000001" customHeight="1">
      <c r="A98" s="288" t="s">
        <v>3372</v>
      </c>
      <c r="B98" s="288" t="s">
        <v>41</v>
      </c>
      <c r="C98" s="288" t="s">
        <v>4573</v>
      </c>
      <c r="D98" s="289">
        <v>2574</v>
      </c>
      <c r="E98" s="289">
        <v>3464</v>
      </c>
      <c r="F98" s="289">
        <v>3134</v>
      </c>
      <c r="G98" s="289">
        <v>4024</v>
      </c>
      <c r="H98" s="288" t="s">
        <v>5248</v>
      </c>
      <c r="I98" s="289">
        <v>2017</v>
      </c>
      <c r="J98" s="289">
        <v>2017</v>
      </c>
      <c r="K98" s="289">
        <v>2577</v>
      </c>
      <c r="L98" s="289">
        <v>2577</v>
      </c>
      <c r="M98" s="290"/>
      <c r="O98" s="912"/>
      <c r="P98" s="912"/>
      <c r="R98" s="290"/>
      <c r="S98" s="290"/>
      <c r="T98" s="912"/>
      <c r="V98" s="912"/>
    </row>
    <row r="99" spans="1:22" s="291" customFormat="1" ht="17.100000000000001" customHeight="1">
      <c r="A99" s="288" t="s">
        <v>3383</v>
      </c>
      <c r="B99" s="288" t="s">
        <v>41</v>
      </c>
      <c r="C99" s="288" t="s">
        <v>4573</v>
      </c>
      <c r="D99" s="289">
        <v>2794</v>
      </c>
      <c r="E99" s="289">
        <v>3184</v>
      </c>
      <c r="F99" s="289">
        <v>3354</v>
      </c>
      <c r="G99" s="289">
        <v>3744</v>
      </c>
      <c r="H99" s="288" t="s">
        <v>5248</v>
      </c>
      <c r="I99" s="289">
        <v>1847</v>
      </c>
      <c r="J99" s="289">
        <v>1847</v>
      </c>
      <c r="K99" s="289">
        <v>2407</v>
      </c>
      <c r="L99" s="289">
        <v>2407</v>
      </c>
      <c r="M99" s="290"/>
      <c r="O99" s="912"/>
      <c r="P99" s="912"/>
      <c r="R99" s="290"/>
      <c r="S99" s="290"/>
      <c r="T99" s="912"/>
      <c r="V99" s="912"/>
    </row>
    <row r="100" spans="1:22" s="291" customFormat="1" ht="17.100000000000001" customHeight="1">
      <c r="A100" s="288" t="s">
        <v>3384</v>
      </c>
      <c r="B100" s="288" t="s">
        <v>41</v>
      </c>
      <c r="C100" s="288" t="s">
        <v>4573</v>
      </c>
      <c r="D100" s="289">
        <v>2574</v>
      </c>
      <c r="E100" s="289">
        <v>3464</v>
      </c>
      <c r="F100" s="289">
        <v>3134</v>
      </c>
      <c r="G100" s="289">
        <v>4024</v>
      </c>
      <c r="H100" s="288" t="s">
        <v>5248</v>
      </c>
      <c r="I100" s="289">
        <v>2017</v>
      </c>
      <c r="J100" s="289">
        <v>2017</v>
      </c>
      <c r="K100" s="289">
        <v>2577</v>
      </c>
      <c r="L100" s="289">
        <v>2577</v>
      </c>
      <c r="M100" s="290"/>
      <c r="O100" s="912"/>
      <c r="P100" s="912"/>
      <c r="R100" s="290"/>
      <c r="S100" s="290"/>
      <c r="T100" s="912"/>
      <c r="V100" s="912"/>
    </row>
    <row r="101" spans="1:22" s="291" customFormat="1" ht="17.100000000000001" customHeight="1">
      <c r="A101" s="288" t="s">
        <v>3385</v>
      </c>
      <c r="B101" s="288" t="s">
        <v>41</v>
      </c>
      <c r="C101" s="288" t="s">
        <v>4573</v>
      </c>
      <c r="D101" s="289">
        <v>2404</v>
      </c>
      <c r="E101" s="289">
        <v>2794</v>
      </c>
      <c r="F101" s="289">
        <v>2964</v>
      </c>
      <c r="G101" s="289">
        <v>3354</v>
      </c>
      <c r="H101" s="288" t="s">
        <v>5248</v>
      </c>
      <c r="I101" s="289">
        <v>1847</v>
      </c>
      <c r="J101" s="289">
        <v>1847</v>
      </c>
      <c r="K101" s="289">
        <v>2407</v>
      </c>
      <c r="L101" s="289">
        <v>2407</v>
      </c>
      <c r="M101" s="290"/>
      <c r="O101" s="912"/>
      <c r="P101" s="912"/>
      <c r="R101" s="290"/>
      <c r="S101" s="290"/>
      <c r="T101" s="912"/>
      <c r="V101" s="912"/>
    </row>
    <row r="102" spans="1:22" s="291" customFormat="1" ht="17.100000000000001" customHeight="1">
      <c r="A102" s="288" t="s">
        <v>3386</v>
      </c>
      <c r="B102" s="288" t="s">
        <v>41</v>
      </c>
      <c r="C102" s="288" t="s">
        <v>4573</v>
      </c>
      <c r="D102" s="289">
        <v>2964</v>
      </c>
      <c r="E102" s="289">
        <v>3854</v>
      </c>
      <c r="F102" s="289">
        <v>3524</v>
      </c>
      <c r="G102" s="289">
        <v>4414</v>
      </c>
      <c r="H102" s="288" t="s">
        <v>5248</v>
      </c>
      <c r="I102" s="289">
        <v>2017</v>
      </c>
      <c r="J102" s="289">
        <v>2017</v>
      </c>
      <c r="K102" s="289">
        <v>2577</v>
      </c>
      <c r="L102" s="289">
        <v>2577</v>
      </c>
      <c r="M102" s="290"/>
      <c r="O102" s="912"/>
      <c r="P102" s="912"/>
      <c r="R102" s="290"/>
      <c r="S102" s="290"/>
      <c r="T102" s="912"/>
      <c r="V102" s="912"/>
    </row>
    <row r="103" spans="1:22" s="291" customFormat="1" ht="17.100000000000001" customHeight="1">
      <c r="A103" s="288" t="s">
        <v>3375</v>
      </c>
      <c r="B103" s="288" t="s">
        <v>41</v>
      </c>
      <c r="C103" s="288" t="s">
        <v>4573</v>
      </c>
      <c r="D103" s="289">
        <v>2404</v>
      </c>
      <c r="E103" s="289">
        <v>2794</v>
      </c>
      <c r="F103" s="289">
        <v>2964</v>
      </c>
      <c r="G103" s="289">
        <v>3354</v>
      </c>
      <c r="H103" s="288" t="s">
        <v>5248</v>
      </c>
      <c r="I103" s="289">
        <v>1847</v>
      </c>
      <c r="J103" s="289">
        <v>1847</v>
      </c>
      <c r="K103" s="289">
        <v>2407</v>
      </c>
      <c r="L103" s="289">
        <v>2407</v>
      </c>
      <c r="M103" s="290"/>
      <c r="O103" s="912"/>
      <c r="P103" s="912"/>
      <c r="R103" s="290"/>
      <c r="S103" s="290"/>
      <c r="T103" s="912"/>
      <c r="V103" s="912"/>
    </row>
    <row r="104" spans="1:22" s="291" customFormat="1" ht="17.100000000000001" customHeight="1">
      <c r="A104" s="288" t="s">
        <v>3376</v>
      </c>
      <c r="B104" s="288" t="s">
        <v>41</v>
      </c>
      <c r="C104" s="288" t="s">
        <v>4573</v>
      </c>
      <c r="D104" s="289">
        <v>2391</v>
      </c>
      <c r="E104" s="289">
        <v>2781</v>
      </c>
      <c r="F104" s="289">
        <v>2951</v>
      </c>
      <c r="G104" s="289">
        <v>3341</v>
      </c>
      <c r="H104" s="288" t="s">
        <v>5248</v>
      </c>
      <c r="I104" s="289">
        <v>2017</v>
      </c>
      <c r="J104" s="289">
        <v>2017</v>
      </c>
      <c r="K104" s="289">
        <v>2577</v>
      </c>
      <c r="L104" s="289">
        <v>2577</v>
      </c>
      <c r="M104" s="290"/>
      <c r="O104" s="912"/>
      <c r="P104" s="912"/>
      <c r="R104" s="290"/>
      <c r="S104" s="290"/>
      <c r="T104" s="912"/>
      <c r="V104" s="912"/>
    </row>
    <row r="105" spans="1:22" s="291" customFormat="1" ht="17.100000000000001" customHeight="1">
      <c r="A105" s="288" t="s">
        <v>3377</v>
      </c>
      <c r="B105" s="288" t="s">
        <v>41</v>
      </c>
      <c r="C105" s="288" t="s">
        <v>4573</v>
      </c>
      <c r="D105" s="289">
        <v>2611</v>
      </c>
      <c r="E105" s="289">
        <v>3001</v>
      </c>
      <c r="F105" s="289">
        <v>3171</v>
      </c>
      <c r="G105" s="289">
        <v>3561</v>
      </c>
      <c r="H105" s="288" t="s">
        <v>5248</v>
      </c>
      <c r="I105" s="289">
        <v>1847</v>
      </c>
      <c r="J105" s="289">
        <v>1847</v>
      </c>
      <c r="K105" s="289">
        <v>2407</v>
      </c>
      <c r="L105" s="289">
        <v>2407</v>
      </c>
      <c r="M105" s="290"/>
      <c r="O105" s="912"/>
      <c r="P105" s="912"/>
      <c r="R105" s="290"/>
      <c r="S105" s="290"/>
      <c r="T105" s="912"/>
      <c r="V105" s="912"/>
    </row>
    <row r="106" spans="1:22" s="291" customFormat="1" ht="17.100000000000001" customHeight="1">
      <c r="A106" s="288" t="s">
        <v>3378</v>
      </c>
      <c r="B106" s="288" t="s">
        <v>41</v>
      </c>
      <c r="C106" s="288" t="s">
        <v>4573</v>
      </c>
      <c r="D106" s="289">
        <v>2391</v>
      </c>
      <c r="E106" s="289">
        <v>2781</v>
      </c>
      <c r="F106" s="289">
        <v>2951</v>
      </c>
      <c r="G106" s="289">
        <v>3341</v>
      </c>
      <c r="H106" s="288" t="s">
        <v>5248</v>
      </c>
      <c r="I106" s="289">
        <v>2017</v>
      </c>
      <c r="J106" s="289">
        <v>2017</v>
      </c>
      <c r="K106" s="289">
        <v>2577</v>
      </c>
      <c r="L106" s="289">
        <v>2577</v>
      </c>
      <c r="M106" s="290"/>
      <c r="O106" s="912"/>
      <c r="P106" s="912"/>
      <c r="R106" s="290"/>
      <c r="S106" s="290"/>
      <c r="T106" s="912"/>
      <c r="V106" s="912"/>
    </row>
    <row r="107" spans="1:22" s="291" customFormat="1" ht="17.100000000000001" customHeight="1">
      <c r="A107" s="288" t="s">
        <v>3380</v>
      </c>
      <c r="B107" s="288" t="s">
        <v>41</v>
      </c>
      <c r="C107" s="288" t="s">
        <v>4573</v>
      </c>
      <c r="D107" s="289">
        <v>2221</v>
      </c>
      <c r="E107" s="289">
        <v>2611</v>
      </c>
      <c r="F107" s="289">
        <v>2781</v>
      </c>
      <c r="G107" s="289">
        <v>3171</v>
      </c>
      <c r="H107" s="288" t="s">
        <v>5248</v>
      </c>
      <c r="I107" s="289">
        <v>1847</v>
      </c>
      <c r="J107" s="289">
        <v>1847</v>
      </c>
      <c r="K107" s="289">
        <v>2407</v>
      </c>
      <c r="L107" s="289">
        <v>2407</v>
      </c>
      <c r="M107" s="290"/>
      <c r="O107" s="912"/>
      <c r="P107" s="912"/>
      <c r="R107" s="290"/>
      <c r="S107" s="290"/>
      <c r="T107" s="912"/>
      <c r="V107" s="912"/>
    </row>
    <row r="108" spans="1:22" s="291" customFormat="1" ht="17.100000000000001" customHeight="1">
      <c r="A108" s="288" t="s">
        <v>3381</v>
      </c>
      <c r="B108" s="288" t="s">
        <v>41</v>
      </c>
      <c r="C108" s="288" t="s">
        <v>4573</v>
      </c>
      <c r="D108" s="289">
        <v>2781</v>
      </c>
      <c r="E108" s="289">
        <v>3171</v>
      </c>
      <c r="F108" s="289">
        <v>3341</v>
      </c>
      <c r="G108" s="289">
        <v>3731</v>
      </c>
      <c r="H108" s="288" t="s">
        <v>5248</v>
      </c>
      <c r="I108" s="289">
        <v>2017</v>
      </c>
      <c r="J108" s="289">
        <v>2017</v>
      </c>
      <c r="K108" s="289">
        <v>2577</v>
      </c>
      <c r="L108" s="289">
        <v>2577</v>
      </c>
      <c r="M108" s="290"/>
      <c r="O108" s="912"/>
      <c r="P108" s="912"/>
      <c r="R108" s="290"/>
      <c r="S108" s="290"/>
      <c r="T108" s="912"/>
      <c r="V108" s="912"/>
    </row>
    <row r="109" spans="1:22" s="291" customFormat="1" ht="17.100000000000001" customHeight="1">
      <c r="A109" s="288" t="s">
        <v>3387</v>
      </c>
      <c r="B109" s="288" t="s">
        <v>41</v>
      </c>
      <c r="C109" s="288" t="s">
        <v>4573</v>
      </c>
      <c r="D109" s="289">
        <v>2221</v>
      </c>
      <c r="E109" s="289">
        <v>2611</v>
      </c>
      <c r="F109" s="289">
        <v>2781</v>
      </c>
      <c r="G109" s="289">
        <v>3171</v>
      </c>
      <c r="H109" s="288" t="s">
        <v>5248</v>
      </c>
      <c r="I109" s="289">
        <v>1847</v>
      </c>
      <c r="J109" s="289">
        <v>1847</v>
      </c>
      <c r="K109" s="289">
        <v>2407</v>
      </c>
      <c r="L109" s="289">
        <v>2407</v>
      </c>
      <c r="M109" s="290"/>
      <c r="O109" s="912"/>
      <c r="P109" s="912"/>
      <c r="R109" s="290"/>
      <c r="S109" s="290"/>
      <c r="T109" s="912"/>
      <c r="V109" s="912"/>
    </row>
    <row r="110" spans="1:22" s="291" customFormat="1" ht="17.100000000000001" customHeight="1">
      <c r="A110" s="288" t="s">
        <v>3388</v>
      </c>
      <c r="B110" s="288" t="s">
        <v>41</v>
      </c>
      <c r="C110" s="288" t="s">
        <v>4573</v>
      </c>
      <c r="D110" s="289">
        <v>2391</v>
      </c>
      <c r="E110" s="289">
        <v>2781</v>
      </c>
      <c r="F110" s="289">
        <v>2951</v>
      </c>
      <c r="G110" s="289">
        <v>3341</v>
      </c>
      <c r="H110" s="288" t="s">
        <v>5248</v>
      </c>
      <c r="I110" s="289">
        <v>2017</v>
      </c>
      <c r="J110" s="289">
        <v>2017</v>
      </c>
      <c r="K110" s="289">
        <v>2577</v>
      </c>
      <c r="L110" s="289">
        <v>2577</v>
      </c>
      <c r="M110" s="290"/>
      <c r="O110" s="912"/>
      <c r="P110" s="912"/>
      <c r="R110" s="290"/>
      <c r="S110" s="290"/>
      <c r="T110" s="912"/>
      <c r="V110" s="912"/>
    </row>
    <row r="111" spans="1:22" s="291" customFormat="1" ht="17.100000000000001" customHeight="1">
      <c r="A111" s="288" t="s">
        <v>3389</v>
      </c>
      <c r="B111" s="288" t="s">
        <v>41</v>
      </c>
      <c r="C111" s="288" t="s">
        <v>4573</v>
      </c>
      <c r="D111" s="289">
        <v>2611</v>
      </c>
      <c r="E111" s="289">
        <v>3001</v>
      </c>
      <c r="F111" s="289">
        <v>3171</v>
      </c>
      <c r="G111" s="289">
        <v>3561</v>
      </c>
      <c r="H111" s="288" t="s">
        <v>5248</v>
      </c>
      <c r="I111" s="289">
        <v>1847</v>
      </c>
      <c r="J111" s="289">
        <v>1847</v>
      </c>
      <c r="K111" s="289">
        <v>2407</v>
      </c>
      <c r="L111" s="289">
        <v>2407</v>
      </c>
      <c r="M111" s="290"/>
      <c r="O111" s="912"/>
      <c r="P111" s="912"/>
      <c r="R111" s="290"/>
      <c r="S111" s="290"/>
      <c r="T111" s="912"/>
      <c r="V111" s="912"/>
    </row>
    <row r="112" spans="1:22" s="291" customFormat="1" ht="17.100000000000001" customHeight="1">
      <c r="A112" s="288" t="s">
        <v>3390</v>
      </c>
      <c r="B112" s="288" t="s">
        <v>41</v>
      </c>
      <c r="C112" s="288" t="s">
        <v>4573</v>
      </c>
      <c r="D112" s="289">
        <v>2391</v>
      </c>
      <c r="E112" s="289">
        <v>2781</v>
      </c>
      <c r="F112" s="289">
        <v>2951</v>
      </c>
      <c r="G112" s="289">
        <v>3341</v>
      </c>
      <c r="H112" s="288" t="s">
        <v>5248</v>
      </c>
      <c r="I112" s="289">
        <v>2017</v>
      </c>
      <c r="J112" s="289">
        <v>2017</v>
      </c>
      <c r="K112" s="289">
        <v>2577</v>
      </c>
      <c r="L112" s="289">
        <v>2577</v>
      </c>
      <c r="M112" s="290"/>
      <c r="O112" s="912"/>
      <c r="P112" s="912"/>
      <c r="R112" s="290"/>
      <c r="S112" s="290"/>
      <c r="T112" s="912"/>
      <c r="V112" s="912"/>
    </row>
    <row r="113" spans="1:22" s="291" customFormat="1" ht="17.100000000000001" customHeight="1">
      <c r="A113" s="288" t="s">
        <v>3391</v>
      </c>
      <c r="B113" s="288" t="s">
        <v>41</v>
      </c>
      <c r="C113" s="288" t="s">
        <v>4573</v>
      </c>
      <c r="D113" s="289">
        <v>2221</v>
      </c>
      <c r="E113" s="289">
        <v>2611</v>
      </c>
      <c r="F113" s="289">
        <v>2781</v>
      </c>
      <c r="G113" s="289">
        <v>3171</v>
      </c>
      <c r="H113" s="288" t="s">
        <v>5248</v>
      </c>
      <c r="I113" s="289">
        <v>1847</v>
      </c>
      <c r="J113" s="289">
        <v>1847</v>
      </c>
      <c r="K113" s="289">
        <v>2407</v>
      </c>
      <c r="L113" s="289">
        <v>2407</v>
      </c>
      <c r="M113" s="290"/>
      <c r="O113" s="912"/>
      <c r="P113" s="912"/>
      <c r="R113" s="290"/>
      <c r="S113" s="290"/>
      <c r="T113" s="912"/>
      <c r="V113" s="912"/>
    </row>
    <row r="114" spans="1:22" s="291" customFormat="1" ht="17.100000000000001" customHeight="1">
      <c r="A114" s="288" t="s">
        <v>3392</v>
      </c>
      <c r="B114" s="288" t="s">
        <v>41</v>
      </c>
      <c r="C114" s="288" t="s">
        <v>4573</v>
      </c>
      <c r="D114" s="289">
        <v>2781</v>
      </c>
      <c r="E114" s="289">
        <v>3171</v>
      </c>
      <c r="F114" s="289">
        <v>3341</v>
      </c>
      <c r="G114" s="289">
        <v>3731</v>
      </c>
      <c r="H114" s="288" t="s">
        <v>5248</v>
      </c>
      <c r="I114" s="289">
        <v>2017</v>
      </c>
      <c r="J114" s="289">
        <v>2017</v>
      </c>
      <c r="K114" s="289">
        <v>2577</v>
      </c>
      <c r="L114" s="289">
        <v>2577</v>
      </c>
      <c r="M114" s="290"/>
      <c r="O114" s="912"/>
      <c r="P114" s="912"/>
      <c r="R114" s="290"/>
      <c r="S114" s="290"/>
      <c r="T114" s="912"/>
      <c r="V114" s="912"/>
    </row>
    <row r="115" spans="1:22" s="291" customFormat="1" ht="17.100000000000001" customHeight="1">
      <c r="A115" s="288" t="s">
        <v>3395</v>
      </c>
      <c r="B115" s="288" t="s">
        <v>41</v>
      </c>
      <c r="C115" s="288" t="s">
        <v>4573</v>
      </c>
      <c r="D115" s="289">
        <v>2221</v>
      </c>
      <c r="E115" s="289">
        <v>2611</v>
      </c>
      <c r="F115" s="289">
        <v>2781</v>
      </c>
      <c r="G115" s="289">
        <v>3171</v>
      </c>
      <c r="H115" s="288" t="s">
        <v>5248</v>
      </c>
      <c r="I115" s="289">
        <v>1847</v>
      </c>
      <c r="J115" s="289">
        <v>1847</v>
      </c>
      <c r="K115" s="289">
        <v>2407</v>
      </c>
      <c r="L115" s="289">
        <v>2407</v>
      </c>
      <c r="M115" s="290"/>
      <c r="O115" s="912"/>
      <c r="P115" s="912"/>
      <c r="R115" s="290"/>
      <c r="S115" s="290"/>
      <c r="T115" s="912"/>
      <c r="V115" s="912"/>
    </row>
    <row r="116" spans="1:22" s="291" customFormat="1" ht="17.100000000000001" customHeight="1">
      <c r="A116" s="288" t="s">
        <v>3393</v>
      </c>
      <c r="B116" s="288" t="s">
        <v>41</v>
      </c>
      <c r="C116" s="288" t="s">
        <v>4573</v>
      </c>
      <c r="D116" s="289">
        <v>2391</v>
      </c>
      <c r="E116" s="289">
        <v>2781</v>
      </c>
      <c r="F116" s="289">
        <v>2951</v>
      </c>
      <c r="G116" s="289">
        <v>3341</v>
      </c>
      <c r="H116" s="288" t="s">
        <v>5248</v>
      </c>
      <c r="I116" s="289">
        <v>2017</v>
      </c>
      <c r="J116" s="289">
        <v>2017</v>
      </c>
      <c r="K116" s="289">
        <v>2577</v>
      </c>
      <c r="L116" s="289">
        <v>2577</v>
      </c>
      <c r="M116" s="290"/>
      <c r="O116" s="912"/>
      <c r="P116" s="912"/>
      <c r="R116" s="290"/>
      <c r="S116" s="290"/>
      <c r="T116" s="912"/>
      <c r="V116" s="912"/>
    </row>
    <row r="117" spans="1:22" s="291" customFormat="1" ht="17.100000000000001" customHeight="1">
      <c r="A117" s="288" t="s">
        <v>3394</v>
      </c>
      <c r="B117" s="288" t="s">
        <v>41</v>
      </c>
      <c r="C117" s="288" t="s">
        <v>4573</v>
      </c>
      <c r="D117" s="289">
        <v>2611</v>
      </c>
      <c r="E117" s="289">
        <v>3001</v>
      </c>
      <c r="F117" s="289">
        <v>3171</v>
      </c>
      <c r="G117" s="289">
        <v>3561</v>
      </c>
      <c r="H117" s="288" t="s">
        <v>5248</v>
      </c>
      <c r="I117" s="289">
        <v>1847</v>
      </c>
      <c r="J117" s="289">
        <v>1847</v>
      </c>
      <c r="K117" s="289">
        <v>2407</v>
      </c>
      <c r="L117" s="289">
        <v>2407</v>
      </c>
      <c r="M117" s="290"/>
      <c r="O117" s="912"/>
      <c r="P117" s="912"/>
      <c r="R117" s="290"/>
      <c r="S117" s="290"/>
      <c r="T117" s="912"/>
      <c r="V117" s="912"/>
    </row>
    <row r="118" spans="1:22" s="291" customFormat="1" ht="17.100000000000001" customHeight="1">
      <c r="A118" s="288" t="s">
        <v>3396</v>
      </c>
      <c r="B118" s="288" t="s">
        <v>41</v>
      </c>
      <c r="C118" s="288" t="s">
        <v>4573</v>
      </c>
      <c r="D118" s="289">
        <v>2391</v>
      </c>
      <c r="E118" s="289">
        <v>2781</v>
      </c>
      <c r="F118" s="289">
        <v>2951</v>
      </c>
      <c r="G118" s="289">
        <v>3341</v>
      </c>
      <c r="H118" s="288" t="s">
        <v>5248</v>
      </c>
      <c r="I118" s="289">
        <v>2017</v>
      </c>
      <c r="J118" s="289">
        <v>2017</v>
      </c>
      <c r="K118" s="289">
        <v>2577</v>
      </c>
      <c r="L118" s="289">
        <v>2577</v>
      </c>
      <c r="M118" s="290"/>
      <c r="O118" s="912"/>
      <c r="P118" s="912"/>
      <c r="R118" s="290"/>
      <c r="S118" s="290"/>
      <c r="T118" s="912"/>
      <c r="V118" s="912"/>
    </row>
    <row r="119" spans="1:22" s="291" customFormat="1" ht="17.100000000000001" customHeight="1">
      <c r="A119" s="288" t="s">
        <v>3397</v>
      </c>
      <c r="B119" s="288" t="s">
        <v>41</v>
      </c>
      <c r="C119" s="288" t="s">
        <v>4573</v>
      </c>
      <c r="D119" s="289">
        <v>2221</v>
      </c>
      <c r="E119" s="289">
        <v>2611</v>
      </c>
      <c r="F119" s="289">
        <v>2781</v>
      </c>
      <c r="G119" s="289">
        <v>3171</v>
      </c>
      <c r="H119" s="288" t="s">
        <v>5248</v>
      </c>
      <c r="I119" s="289">
        <v>1847</v>
      </c>
      <c r="J119" s="289">
        <v>1847</v>
      </c>
      <c r="K119" s="289">
        <v>2407</v>
      </c>
      <c r="L119" s="289">
        <v>2407</v>
      </c>
      <c r="M119" s="290"/>
      <c r="O119" s="912"/>
      <c r="P119" s="912"/>
      <c r="R119" s="290"/>
      <c r="S119" s="290"/>
      <c r="T119" s="912"/>
      <c r="V119" s="912"/>
    </row>
    <row r="120" spans="1:22" s="291" customFormat="1" ht="17.100000000000001" customHeight="1">
      <c r="A120" s="288" t="s">
        <v>3398</v>
      </c>
      <c r="B120" s="288" t="s">
        <v>41</v>
      </c>
      <c r="C120" s="288" t="s">
        <v>4573</v>
      </c>
      <c r="D120" s="289">
        <v>2781</v>
      </c>
      <c r="E120" s="289">
        <v>3171</v>
      </c>
      <c r="F120" s="289">
        <v>3341</v>
      </c>
      <c r="G120" s="289">
        <v>3731</v>
      </c>
      <c r="H120" s="288" t="s">
        <v>5248</v>
      </c>
      <c r="I120" s="289">
        <v>2017</v>
      </c>
      <c r="J120" s="289">
        <v>2017</v>
      </c>
      <c r="K120" s="289">
        <v>2577</v>
      </c>
      <c r="L120" s="289">
        <v>2577</v>
      </c>
      <c r="M120" s="290"/>
      <c r="O120" s="912"/>
      <c r="P120" s="912"/>
      <c r="R120" s="290"/>
      <c r="S120" s="290"/>
      <c r="T120" s="912"/>
      <c r="V120" s="912"/>
    </row>
    <row r="121" spans="1:22" s="291" customFormat="1" ht="17.100000000000001" customHeight="1">
      <c r="A121" s="288" t="s">
        <v>3399</v>
      </c>
      <c r="B121" s="288" t="s">
        <v>41</v>
      </c>
      <c r="C121" s="288" t="s">
        <v>4573</v>
      </c>
      <c r="D121" s="289">
        <v>2221</v>
      </c>
      <c r="E121" s="289">
        <v>2611</v>
      </c>
      <c r="F121" s="289">
        <v>2781</v>
      </c>
      <c r="G121" s="289">
        <v>3171</v>
      </c>
      <c r="H121" s="288" t="s">
        <v>5248</v>
      </c>
      <c r="I121" s="289">
        <v>1847</v>
      </c>
      <c r="J121" s="289">
        <v>1847</v>
      </c>
      <c r="K121" s="289">
        <v>2407</v>
      </c>
      <c r="L121" s="289">
        <v>2407</v>
      </c>
      <c r="M121" s="290"/>
      <c r="O121" s="912"/>
      <c r="P121" s="912"/>
      <c r="R121" s="290"/>
      <c r="S121" s="290"/>
      <c r="T121" s="912"/>
      <c r="V121" s="912"/>
    </row>
    <row r="122" spans="1:22" s="291" customFormat="1" ht="17.100000000000001" customHeight="1">
      <c r="A122" s="288" t="s">
        <v>3400</v>
      </c>
      <c r="B122" s="288" t="s">
        <v>41</v>
      </c>
      <c r="C122" s="288" t="s">
        <v>4573</v>
      </c>
      <c r="D122" s="289">
        <v>2391</v>
      </c>
      <c r="E122" s="289">
        <v>2781</v>
      </c>
      <c r="F122" s="289">
        <v>2951</v>
      </c>
      <c r="G122" s="289">
        <v>3341</v>
      </c>
      <c r="H122" s="288" t="s">
        <v>5248</v>
      </c>
      <c r="I122" s="289">
        <v>2017</v>
      </c>
      <c r="J122" s="289">
        <v>2017</v>
      </c>
      <c r="K122" s="289">
        <v>2577</v>
      </c>
      <c r="L122" s="289">
        <v>2577</v>
      </c>
      <c r="M122" s="290"/>
      <c r="O122" s="912"/>
      <c r="P122" s="912"/>
      <c r="R122" s="290"/>
      <c r="S122" s="290"/>
      <c r="T122" s="912"/>
      <c r="V122" s="912"/>
    </row>
    <row r="123" spans="1:22" s="291" customFormat="1" ht="17.100000000000001" customHeight="1">
      <c r="A123" s="288" t="s">
        <v>3401</v>
      </c>
      <c r="B123" s="288" t="s">
        <v>41</v>
      </c>
      <c r="C123" s="288" t="s">
        <v>4573</v>
      </c>
      <c r="D123" s="289">
        <v>2611</v>
      </c>
      <c r="E123" s="289">
        <v>3001</v>
      </c>
      <c r="F123" s="289">
        <v>3171</v>
      </c>
      <c r="G123" s="289">
        <v>3561</v>
      </c>
      <c r="H123" s="288" t="s">
        <v>5248</v>
      </c>
      <c r="I123" s="289">
        <v>1847</v>
      </c>
      <c r="J123" s="289">
        <v>1847</v>
      </c>
      <c r="K123" s="289">
        <v>2407</v>
      </c>
      <c r="L123" s="289">
        <v>2407</v>
      </c>
      <c r="M123" s="290"/>
      <c r="O123" s="912"/>
      <c r="P123" s="912"/>
      <c r="R123" s="290"/>
      <c r="S123" s="290"/>
      <c r="T123" s="912"/>
      <c r="V123" s="912"/>
    </row>
    <row r="124" spans="1:22" s="291" customFormat="1" ht="17.100000000000001" customHeight="1">
      <c r="A124" s="288" t="s">
        <v>3402</v>
      </c>
      <c r="B124" s="288" t="s">
        <v>41</v>
      </c>
      <c r="C124" s="288" t="s">
        <v>4573</v>
      </c>
      <c r="D124" s="289">
        <v>2391</v>
      </c>
      <c r="E124" s="289">
        <v>2781</v>
      </c>
      <c r="F124" s="289">
        <v>2951</v>
      </c>
      <c r="G124" s="289">
        <v>3341</v>
      </c>
      <c r="H124" s="288" t="s">
        <v>5248</v>
      </c>
      <c r="I124" s="289">
        <v>2017</v>
      </c>
      <c r="J124" s="289">
        <v>2017</v>
      </c>
      <c r="K124" s="289">
        <v>2577</v>
      </c>
      <c r="L124" s="289">
        <v>2577</v>
      </c>
      <c r="M124" s="290"/>
      <c r="O124" s="912"/>
      <c r="P124" s="912"/>
      <c r="R124" s="290"/>
      <c r="S124" s="290"/>
      <c r="T124" s="912"/>
      <c r="V124" s="912"/>
    </row>
    <row r="125" spans="1:22" s="291" customFormat="1" ht="17.100000000000001" customHeight="1">
      <c r="A125" s="288" t="s">
        <v>3403</v>
      </c>
      <c r="B125" s="288" t="s">
        <v>41</v>
      </c>
      <c r="C125" s="288" t="s">
        <v>4573</v>
      </c>
      <c r="D125" s="289">
        <v>2221</v>
      </c>
      <c r="E125" s="289">
        <v>2611</v>
      </c>
      <c r="F125" s="289">
        <v>2781</v>
      </c>
      <c r="G125" s="289">
        <v>3171</v>
      </c>
      <c r="H125" s="288" t="s">
        <v>5248</v>
      </c>
      <c r="I125" s="289">
        <v>1847</v>
      </c>
      <c r="J125" s="289">
        <v>1847</v>
      </c>
      <c r="K125" s="289">
        <v>2407</v>
      </c>
      <c r="L125" s="289">
        <v>2407</v>
      </c>
      <c r="M125" s="290"/>
      <c r="O125" s="912"/>
      <c r="P125" s="912"/>
      <c r="R125" s="290"/>
      <c r="S125" s="290"/>
      <c r="T125" s="912"/>
      <c r="V125" s="912"/>
    </row>
    <row r="126" spans="1:22" s="291" customFormat="1" ht="17.100000000000001" customHeight="1">
      <c r="A126" s="288" t="s">
        <v>3405</v>
      </c>
      <c r="B126" s="288" t="s">
        <v>41</v>
      </c>
      <c r="C126" s="288" t="s">
        <v>4573</v>
      </c>
      <c r="D126" s="289">
        <v>2781</v>
      </c>
      <c r="E126" s="289">
        <v>3171</v>
      </c>
      <c r="F126" s="289">
        <v>3341</v>
      </c>
      <c r="G126" s="289">
        <v>3731</v>
      </c>
      <c r="H126" s="288" t="s">
        <v>5248</v>
      </c>
      <c r="I126" s="289">
        <v>2017</v>
      </c>
      <c r="J126" s="289">
        <v>2017</v>
      </c>
      <c r="K126" s="289">
        <v>2577</v>
      </c>
      <c r="L126" s="289">
        <v>2577</v>
      </c>
      <c r="M126" s="290"/>
      <c r="O126" s="912"/>
      <c r="P126" s="912"/>
      <c r="R126" s="290"/>
      <c r="S126" s="290"/>
      <c r="T126" s="912"/>
      <c r="V126" s="912"/>
    </row>
    <row r="127" spans="1:22" s="291" customFormat="1" ht="17.100000000000001" customHeight="1">
      <c r="A127" s="288" t="s">
        <v>3404</v>
      </c>
      <c r="B127" s="288" t="s">
        <v>41</v>
      </c>
      <c r="C127" s="288" t="s">
        <v>4573</v>
      </c>
      <c r="D127" s="289">
        <v>2221</v>
      </c>
      <c r="E127" s="289">
        <v>2611</v>
      </c>
      <c r="F127" s="289">
        <v>2781</v>
      </c>
      <c r="G127" s="289">
        <v>3171</v>
      </c>
      <c r="H127" s="288" t="s">
        <v>5248</v>
      </c>
      <c r="I127" s="289">
        <v>1847</v>
      </c>
      <c r="J127" s="289">
        <v>1847</v>
      </c>
      <c r="K127" s="289">
        <v>2407</v>
      </c>
      <c r="L127" s="289">
        <v>2407</v>
      </c>
      <c r="M127" s="290"/>
      <c r="N127" s="290"/>
      <c r="O127" s="912"/>
      <c r="P127" s="912"/>
      <c r="R127" s="290"/>
      <c r="S127" s="290"/>
      <c r="T127" s="912"/>
      <c r="V127" s="912"/>
    </row>
    <row r="128" spans="1:22" s="291" customFormat="1" ht="6" customHeight="1">
      <c r="A128" s="294"/>
      <c r="B128" s="294"/>
      <c r="C128" s="294"/>
      <c r="D128" s="295"/>
      <c r="E128" s="295"/>
      <c r="F128" s="295"/>
      <c r="G128" s="295"/>
      <c r="H128" s="294"/>
      <c r="I128" s="295"/>
      <c r="J128" s="295"/>
      <c r="K128" s="295"/>
      <c r="L128" s="295"/>
      <c r="M128" s="290"/>
    </row>
    <row r="129" spans="1:13" s="176" customFormat="1" ht="16.5" customHeight="1">
      <c r="A129" s="500">
        <v>1</v>
      </c>
      <c r="B129" s="203" t="s">
        <v>204</v>
      </c>
      <c r="C129" s="204"/>
      <c r="D129" s="193"/>
      <c r="E129" s="193"/>
      <c r="F129" s="193"/>
      <c r="G129" s="193"/>
      <c r="H129" s="193"/>
      <c r="I129" s="193"/>
      <c r="J129" s="193"/>
      <c r="K129" s="193"/>
      <c r="L129" s="206"/>
    </row>
    <row r="130" spans="1:13" s="176" customFormat="1" ht="74.25" customHeight="1">
      <c r="A130" s="500">
        <v>2</v>
      </c>
      <c r="B130" s="1148" t="s">
        <v>5343</v>
      </c>
      <c r="C130" s="1148"/>
      <c r="D130" s="1148"/>
      <c r="E130" s="1148"/>
      <c r="F130" s="1148"/>
      <c r="G130" s="1148"/>
      <c r="H130" s="1148"/>
      <c r="I130" s="1148"/>
      <c r="J130" s="1148"/>
      <c r="K130" s="1148"/>
      <c r="L130" s="1148"/>
    </row>
    <row r="131" spans="1:13" s="176" customFormat="1" ht="43.5" customHeight="1">
      <c r="A131" s="500">
        <v>3</v>
      </c>
      <c r="B131" s="1148" t="s">
        <v>4744</v>
      </c>
      <c r="C131" s="1148"/>
      <c r="D131" s="1148"/>
      <c r="E131" s="1148"/>
      <c r="F131" s="1148"/>
      <c r="G131" s="1148"/>
      <c r="H131" s="1148"/>
      <c r="I131" s="1148"/>
      <c r="J131" s="1148"/>
      <c r="K131" s="1148"/>
      <c r="L131" s="1148"/>
    </row>
    <row r="132" spans="1:13" s="176" customFormat="1" ht="7.5" customHeight="1">
      <c r="A132" s="202"/>
      <c r="B132" s="203"/>
      <c r="C132" s="204"/>
      <c r="D132" s="193"/>
      <c r="E132" s="193"/>
      <c r="F132" s="193"/>
      <c r="G132" s="193"/>
      <c r="H132" s="193"/>
      <c r="I132" s="193"/>
      <c r="J132" s="193"/>
      <c r="K132" s="193"/>
      <c r="L132" s="206"/>
    </row>
    <row r="133" spans="1:13" s="176" customFormat="1" ht="30" customHeight="1">
      <c r="A133" s="356" t="s">
        <v>75</v>
      </c>
      <c r="B133" s="1137" t="s">
        <v>5344</v>
      </c>
      <c r="C133" s="1137"/>
      <c r="D133" s="1137"/>
      <c r="E133" s="1137"/>
      <c r="F133" s="1137"/>
      <c r="G133" s="1137"/>
      <c r="H133" s="1137"/>
      <c r="I133" s="1137"/>
      <c r="J133" s="1137"/>
      <c r="K133" s="1137"/>
      <c r="L133" s="1137"/>
      <c r="M133" s="355"/>
    </row>
    <row r="134" spans="1:13">
      <c r="E134" s="296"/>
      <c r="F134" s="296"/>
      <c r="G134" s="296"/>
      <c r="H134" s="296"/>
      <c r="I134" s="296"/>
      <c r="J134" s="352"/>
      <c r="K134" s="352"/>
    </row>
    <row r="135" spans="1:13" ht="5.25" customHeight="1"/>
  </sheetData>
  <mergeCells count="16">
    <mergeCell ref="B133:L133"/>
    <mergeCell ref="A4:L4"/>
    <mergeCell ref="A8:L8"/>
    <mergeCell ref="A10:A12"/>
    <mergeCell ref="B10:B12"/>
    <mergeCell ref="C10:C12"/>
    <mergeCell ref="H10:H12"/>
    <mergeCell ref="I10:L10"/>
    <mergeCell ref="D11:E11"/>
    <mergeCell ref="F11:G11"/>
    <mergeCell ref="D10:G10"/>
    <mergeCell ref="I11:J11"/>
    <mergeCell ref="K11:L11"/>
    <mergeCell ref="B130:L130"/>
    <mergeCell ref="B131:L131"/>
    <mergeCell ref="A6:L6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P78"/>
  <sheetViews>
    <sheetView workbookViewId="0">
      <selection activeCell="G63" sqref="G63"/>
    </sheetView>
  </sheetViews>
  <sheetFormatPr defaultColWidth="9" defaultRowHeight="15.75"/>
  <cols>
    <col min="1" max="1" width="14.25" style="171" customWidth="1"/>
    <col min="2" max="2" width="14.125" style="171" customWidth="1"/>
    <col min="3" max="3" width="44.625" style="171" customWidth="1"/>
    <col min="4" max="4" width="9" style="171"/>
    <col min="5" max="5" width="15" style="171" customWidth="1"/>
    <col min="6" max="6" width="17.625" style="171" customWidth="1"/>
    <col min="7" max="7" width="14.5" style="171" customWidth="1"/>
    <col min="8" max="8" width="0.75" style="171" customWidth="1"/>
    <col min="9" max="13" width="9" style="171"/>
    <col min="14" max="14" width="9" style="954"/>
    <col min="15" max="15" width="9" style="171"/>
    <col min="16" max="16" width="12.5" style="171" bestFit="1" customWidth="1"/>
    <col min="17" max="16384" width="9" style="171"/>
  </cols>
  <sheetData>
    <row r="1" spans="1:16" ht="18.75">
      <c r="A1" s="913"/>
      <c r="B1" s="913"/>
      <c r="C1" s="913"/>
      <c r="D1" s="913"/>
      <c r="E1" s="913"/>
      <c r="F1" s="914"/>
      <c r="G1" s="167" t="s">
        <v>5163</v>
      </c>
      <c r="H1" s="385"/>
    </row>
    <row r="2" spans="1:16" ht="18.75">
      <c r="A2" s="913"/>
      <c r="B2" s="913"/>
      <c r="C2" s="913"/>
      <c r="D2" s="913"/>
      <c r="E2" s="913"/>
      <c r="F2" s="915"/>
      <c r="G2" s="169" t="s">
        <v>5340</v>
      </c>
      <c r="H2" s="385"/>
    </row>
    <row r="3" spans="1:16" ht="18">
      <c r="A3" s="276"/>
      <c r="B3" s="276"/>
      <c r="C3" s="276"/>
      <c r="D3" s="276"/>
      <c r="E3" s="276"/>
      <c r="F3" s="276"/>
      <c r="G3" s="276"/>
      <c r="H3" s="276"/>
    </row>
    <row r="4" spans="1:16" ht="49.5" customHeight="1">
      <c r="A4" s="1138" t="s">
        <v>5192</v>
      </c>
      <c r="B4" s="1138"/>
      <c r="C4" s="1138"/>
      <c r="D4" s="1138"/>
      <c r="E4" s="1138"/>
      <c r="F4" s="1138"/>
      <c r="G4" s="1138"/>
      <c r="H4" s="950"/>
    </row>
    <row r="5" spans="1:16" ht="5.0999999999999996" customHeight="1">
      <c r="A5" s="172"/>
      <c r="B5" s="172"/>
      <c r="C5" s="172"/>
      <c r="D5" s="172"/>
      <c r="E5" s="172"/>
      <c r="F5" s="172"/>
      <c r="G5" s="172"/>
      <c r="H5" s="916"/>
    </row>
    <row r="6" spans="1:16" ht="45.6" customHeight="1">
      <c r="A6" s="1149" t="s">
        <v>4746</v>
      </c>
      <c r="B6" s="1149"/>
      <c r="C6" s="1149"/>
      <c r="D6" s="1149"/>
      <c r="E6" s="1149"/>
      <c r="F6" s="1149"/>
      <c r="G6" s="1149"/>
      <c r="H6" s="916"/>
    </row>
    <row r="7" spans="1:16" ht="7.15" customHeight="1"/>
    <row r="8" spans="1:16" ht="20.25">
      <c r="A8" s="1153" t="s">
        <v>5339</v>
      </c>
      <c r="B8" s="1153"/>
      <c r="C8" s="1153"/>
      <c r="D8" s="1153"/>
      <c r="E8" s="1153"/>
      <c r="F8" s="1153"/>
      <c r="G8" s="1153"/>
      <c r="H8" s="1153"/>
    </row>
    <row r="9" spans="1:16" ht="5.65" customHeight="1"/>
    <row r="10" spans="1:16" ht="53.25" customHeight="1">
      <c r="A10" s="1151" t="s">
        <v>3656</v>
      </c>
      <c r="B10" s="1151" t="s">
        <v>4747</v>
      </c>
      <c r="C10" s="1151" t="s">
        <v>4748</v>
      </c>
      <c r="D10" s="1152" t="s">
        <v>3144</v>
      </c>
      <c r="E10" s="1152"/>
      <c r="F10" s="1151" t="s">
        <v>4749</v>
      </c>
      <c r="G10" s="1151" t="s">
        <v>4750</v>
      </c>
    </row>
    <row r="11" spans="1:16" ht="28.5" customHeight="1">
      <c r="A11" s="1151"/>
      <c r="B11" s="1151"/>
      <c r="C11" s="1151"/>
      <c r="D11" s="713" t="s">
        <v>923</v>
      </c>
      <c r="E11" s="714" t="s">
        <v>924</v>
      </c>
      <c r="F11" s="1151"/>
      <c r="G11" s="1151"/>
    </row>
    <row r="12" spans="1:16">
      <c r="A12" s="917">
        <v>1</v>
      </c>
      <c r="B12" s="917">
        <v>2</v>
      </c>
      <c r="C12" s="917">
        <v>3</v>
      </c>
      <c r="D12" s="917">
        <v>4</v>
      </c>
      <c r="E12" s="917">
        <v>5</v>
      </c>
      <c r="F12" s="917">
        <v>6</v>
      </c>
      <c r="G12" s="917">
        <v>7</v>
      </c>
    </row>
    <row r="13" spans="1:16" ht="21.6" customHeight="1">
      <c r="A13" s="544" t="s">
        <v>379</v>
      </c>
      <c r="B13" s="545" t="s">
        <v>5193</v>
      </c>
      <c r="C13" s="546"/>
      <c r="D13" s="546"/>
      <c r="E13" s="547"/>
      <c r="F13" s="547"/>
      <c r="G13" s="547"/>
    </row>
    <row r="14" spans="1:16" ht="29.65" customHeight="1">
      <c r="A14" s="918" t="s">
        <v>5218</v>
      </c>
      <c r="B14" s="919"/>
      <c r="C14" s="919"/>
      <c r="D14" s="919"/>
      <c r="E14" s="919"/>
      <c r="F14" s="919"/>
      <c r="G14" s="920"/>
    </row>
    <row r="15" spans="1:16" ht="35.1" customHeight="1">
      <c r="A15" s="548" t="s">
        <v>379</v>
      </c>
      <c r="B15" s="549" t="s">
        <v>4751</v>
      </c>
      <c r="C15" s="550" t="s">
        <v>4752</v>
      </c>
      <c r="D15" s="548">
        <v>911</v>
      </c>
      <c r="E15" s="551" t="s">
        <v>4753</v>
      </c>
      <c r="F15" s="552" t="s">
        <v>4315</v>
      </c>
      <c r="G15" s="553">
        <v>930</v>
      </c>
      <c r="P15" s="946"/>
    </row>
    <row r="16" spans="1:16" ht="28.5" customHeight="1">
      <c r="A16" s="428"/>
      <c r="B16" s="542"/>
      <c r="C16" s="554" t="s">
        <v>4754</v>
      </c>
      <c r="D16" s="555"/>
      <c r="E16" s="556"/>
      <c r="F16" s="557"/>
      <c r="G16" s="558"/>
    </row>
    <row r="17" spans="1:16" ht="28.5" customHeight="1">
      <c r="A17" s="104" t="s">
        <v>379</v>
      </c>
      <c r="B17" s="428" t="s">
        <v>1303</v>
      </c>
      <c r="C17" s="554" t="s">
        <v>4755</v>
      </c>
      <c r="D17" s="428">
        <v>904</v>
      </c>
      <c r="E17" s="559" t="s">
        <v>4723</v>
      </c>
      <c r="F17" s="557" t="s">
        <v>5287</v>
      </c>
      <c r="G17" s="558"/>
    </row>
    <row r="18" spans="1:16" ht="28.5" customHeight="1">
      <c r="A18" s="104" t="s">
        <v>379</v>
      </c>
      <c r="B18" s="428" t="s">
        <v>1296</v>
      </c>
      <c r="C18" s="554" t="s">
        <v>4756</v>
      </c>
      <c r="D18" s="428">
        <v>904</v>
      </c>
      <c r="E18" s="559" t="s">
        <v>4723</v>
      </c>
      <c r="F18" s="557" t="s">
        <v>5253</v>
      </c>
      <c r="G18" s="558"/>
    </row>
    <row r="19" spans="1:16" ht="28.5" customHeight="1">
      <c r="A19" s="104" t="s">
        <v>379</v>
      </c>
      <c r="B19" s="428" t="s">
        <v>1606</v>
      </c>
      <c r="C19" s="554" t="s">
        <v>4757</v>
      </c>
      <c r="D19" s="428">
        <v>904</v>
      </c>
      <c r="E19" s="559" t="s">
        <v>4723</v>
      </c>
      <c r="F19" s="557">
        <v>910</v>
      </c>
      <c r="G19" s="558"/>
    </row>
    <row r="20" spans="1:16" ht="28.5" customHeight="1">
      <c r="A20" s="104" t="s">
        <v>379</v>
      </c>
      <c r="B20" s="428" t="s">
        <v>4758</v>
      </c>
      <c r="C20" s="554" t="s">
        <v>4759</v>
      </c>
      <c r="D20" s="428">
        <v>904</v>
      </c>
      <c r="E20" s="559" t="s">
        <v>4723</v>
      </c>
      <c r="F20" s="557">
        <v>910</v>
      </c>
      <c r="G20" s="558"/>
    </row>
    <row r="21" spans="1:16" ht="28.5">
      <c r="A21" s="548" t="s">
        <v>379</v>
      </c>
      <c r="B21" s="549" t="s">
        <v>4751</v>
      </c>
      <c r="C21" s="550" t="s">
        <v>4752</v>
      </c>
      <c r="D21" s="548">
        <v>912</v>
      </c>
      <c r="E21" s="551" t="s">
        <v>4760</v>
      </c>
      <c r="F21" s="552" t="s">
        <v>4315</v>
      </c>
      <c r="G21" s="553">
        <v>1042</v>
      </c>
      <c r="L21" s="955"/>
      <c r="P21" s="946"/>
    </row>
    <row r="22" spans="1:16" ht="28.5" customHeight="1">
      <c r="A22" s="428"/>
      <c r="B22" s="542"/>
      <c r="C22" s="554" t="s">
        <v>4754</v>
      </c>
      <c r="D22" s="555"/>
      <c r="E22" s="556"/>
      <c r="F22" s="557"/>
      <c r="G22" s="558"/>
    </row>
    <row r="23" spans="1:16" ht="28.5" customHeight="1">
      <c r="A23" s="104" t="s">
        <v>379</v>
      </c>
      <c r="B23" s="428" t="s">
        <v>1303</v>
      </c>
      <c r="C23" s="554" t="s">
        <v>4755</v>
      </c>
      <c r="D23" s="428">
        <v>904</v>
      </c>
      <c r="E23" s="559" t="s">
        <v>4723</v>
      </c>
      <c r="F23" s="557" t="s">
        <v>5287</v>
      </c>
      <c r="G23" s="558"/>
    </row>
    <row r="24" spans="1:16" ht="28.5" customHeight="1">
      <c r="A24" s="104" t="s">
        <v>379</v>
      </c>
      <c r="B24" s="428" t="s">
        <v>1296</v>
      </c>
      <c r="C24" s="554" t="s">
        <v>3652</v>
      </c>
      <c r="D24" s="428">
        <v>904</v>
      </c>
      <c r="E24" s="559" t="s">
        <v>4723</v>
      </c>
      <c r="F24" s="557" t="s">
        <v>5253</v>
      </c>
      <c r="G24" s="558"/>
    </row>
    <row r="25" spans="1:16" ht="28.5" customHeight="1">
      <c r="A25" s="104" t="s">
        <v>379</v>
      </c>
      <c r="B25" s="428" t="s">
        <v>1606</v>
      </c>
      <c r="C25" s="554" t="s">
        <v>4757</v>
      </c>
      <c r="D25" s="428">
        <v>904</v>
      </c>
      <c r="E25" s="559" t="s">
        <v>4723</v>
      </c>
      <c r="F25" s="557">
        <v>910</v>
      </c>
      <c r="G25" s="558"/>
    </row>
    <row r="26" spans="1:16" ht="28.5" customHeight="1">
      <c r="A26" s="104" t="s">
        <v>379</v>
      </c>
      <c r="B26" s="428" t="s">
        <v>4758</v>
      </c>
      <c r="C26" s="554" t="s">
        <v>3950</v>
      </c>
      <c r="D26" s="428">
        <v>904</v>
      </c>
      <c r="E26" s="559" t="s">
        <v>4723</v>
      </c>
      <c r="F26" s="557">
        <v>910</v>
      </c>
      <c r="G26" s="558"/>
    </row>
    <row r="27" spans="1:16" ht="28.5" customHeight="1">
      <c r="A27" s="104" t="s">
        <v>379</v>
      </c>
      <c r="B27" s="428" t="s">
        <v>4761</v>
      </c>
      <c r="C27" s="554" t="s">
        <v>4762</v>
      </c>
      <c r="D27" s="428">
        <v>904</v>
      </c>
      <c r="E27" s="559" t="s">
        <v>4723</v>
      </c>
      <c r="F27" s="557" t="s">
        <v>5287</v>
      </c>
      <c r="G27" s="558"/>
    </row>
    <row r="28" spans="1:16" ht="28.5">
      <c r="A28" s="548" t="s">
        <v>379</v>
      </c>
      <c r="B28" s="549" t="s">
        <v>4751</v>
      </c>
      <c r="C28" s="550" t="s">
        <v>4752</v>
      </c>
      <c r="D28" s="548">
        <v>913</v>
      </c>
      <c r="E28" s="551" t="s">
        <v>4763</v>
      </c>
      <c r="F28" s="552" t="s">
        <v>4315</v>
      </c>
      <c r="G28" s="553">
        <v>1748</v>
      </c>
      <c r="L28" s="955"/>
      <c r="P28" s="946"/>
    </row>
    <row r="29" spans="1:16" ht="28.5" customHeight="1">
      <c r="A29" s="428"/>
      <c r="B29" s="542"/>
      <c r="C29" s="554" t="s">
        <v>4754</v>
      </c>
      <c r="D29" s="555"/>
      <c r="E29" s="556"/>
      <c r="F29" s="557"/>
      <c r="G29" s="558"/>
    </row>
    <row r="30" spans="1:16" ht="28.5" customHeight="1">
      <c r="A30" s="104" t="s">
        <v>379</v>
      </c>
      <c r="B30" s="428" t="s">
        <v>1303</v>
      </c>
      <c r="C30" s="554" t="s">
        <v>4755</v>
      </c>
      <c r="D30" s="428">
        <v>904</v>
      </c>
      <c r="E30" s="559" t="s">
        <v>4723</v>
      </c>
      <c r="F30" s="557" t="s">
        <v>5287</v>
      </c>
      <c r="G30" s="558"/>
    </row>
    <row r="31" spans="1:16" ht="28.5" customHeight="1">
      <c r="A31" s="104" t="s">
        <v>379</v>
      </c>
      <c r="B31" s="428" t="s">
        <v>1296</v>
      </c>
      <c r="C31" s="554" t="s">
        <v>3652</v>
      </c>
      <c r="D31" s="428">
        <v>904</v>
      </c>
      <c r="E31" s="559" t="s">
        <v>4723</v>
      </c>
      <c r="F31" s="557" t="s">
        <v>5253</v>
      </c>
      <c r="G31" s="558"/>
    </row>
    <row r="32" spans="1:16" ht="28.5" customHeight="1">
      <c r="A32" s="104" t="s">
        <v>379</v>
      </c>
      <c r="B32" s="428" t="s">
        <v>1606</v>
      </c>
      <c r="C32" s="554" t="s">
        <v>4757</v>
      </c>
      <c r="D32" s="428">
        <v>904</v>
      </c>
      <c r="E32" s="559" t="s">
        <v>4723</v>
      </c>
      <c r="F32" s="557">
        <v>910</v>
      </c>
      <c r="G32" s="558"/>
    </row>
    <row r="33" spans="1:16" ht="28.5" customHeight="1">
      <c r="A33" s="104" t="s">
        <v>379</v>
      </c>
      <c r="B33" s="428" t="s">
        <v>4758</v>
      </c>
      <c r="C33" s="554" t="s">
        <v>3950</v>
      </c>
      <c r="D33" s="428">
        <v>904</v>
      </c>
      <c r="E33" s="559" t="s">
        <v>4723</v>
      </c>
      <c r="F33" s="557">
        <v>910</v>
      </c>
      <c r="G33" s="558"/>
    </row>
    <row r="34" spans="1:16" ht="28.5" customHeight="1">
      <c r="A34" s="104" t="s">
        <v>379</v>
      </c>
      <c r="B34" s="428" t="s">
        <v>4761</v>
      </c>
      <c r="C34" s="554" t="s">
        <v>4762</v>
      </c>
      <c r="D34" s="428">
        <v>904</v>
      </c>
      <c r="E34" s="559" t="s">
        <v>4723</v>
      </c>
      <c r="F34" s="557" t="s">
        <v>5287</v>
      </c>
      <c r="G34" s="558"/>
    </row>
    <row r="35" spans="1:16" ht="28.5" customHeight="1">
      <c r="A35" s="104" t="s">
        <v>379</v>
      </c>
      <c r="B35" s="428" t="s">
        <v>4764</v>
      </c>
      <c r="C35" s="554" t="s">
        <v>4765</v>
      </c>
      <c r="D35" s="428">
        <v>904</v>
      </c>
      <c r="E35" s="559" t="s">
        <v>4723</v>
      </c>
      <c r="F35" s="557">
        <v>910</v>
      </c>
      <c r="G35" s="558"/>
    </row>
    <row r="36" spans="1:16" ht="42.75">
      <c r="A36" s="548" t="s">
        <v>379</v>
      </c>
      <c r="B36" s="549" t="s">
        <v>4766</v>
      </c>
      <c r="C36" s="550" t="s">
        <v>4767</v>
      </c>
      <c r="D36" s="548">
        <v>914</v>
      </c>
      <c r="E36" s="551" t="s">
        <v>4768</v>
      </c>
      <c r="F36" s="552" t="s">
        <v>4315</v>
      </c>
      <c r="G36" s="553">
        <v>1636</v>
      </c>
      <c r="L36" s="955"/>
      <c r="P36" s="946"/>
    </row>
    <row r="37" spans="1:16" ht="28.5" customHeight="1">
      <c r="A37" s="428"/>
      <c r="B37" s="542"/>
      <c r="C37" s="554" t="s">
        <v>4754</v>
      </c>
      <c r="D37" s="555"/>
      <c r="E37" s="556"/>
      <c r="F37" s="557"/>
      <c r="G37" s="558"/>
    </row>
    <row r="38" spans="1:16" ht="28.5" customHeight="1">
      <c r="A38" s="104" t="s">
        <v>379</v>
      </c>
      <c r="B38" s="428" t="s">
        <v>1303</v>
      </c>
      <c r="C38" s="554" t="s">
        <v>4755</v>
      </c>
      <c r="D38" s="428">
        <v>904</v>
      </c>
      <c r="E38" s="559" t="s">
        <v>4723</v>
      </c>
      <c r="F38" s="557" t="s">
        <v>5287</v>
      </c>
      <c r="G38" s="558"/>
    </row>
    <row r="39" spans="1:16" s="921" customFormat="1" ht="28.5" customHeight="1">
      <c r="A39" s="428" t="s">
        <v>379</v>
      </c>
      <c r="B39" s="428" t="s">
        <v>1296</v>
      </c>
      <c r="C39" s="554" t="s">
        <v>3652</v>
      </c>
      <c r="D39" s="428">
        <v>904</v>
      </c>
      <c r="E39" s="701" t="s">
        <v>4723</v>
      </c>
      <c r="F39" s="557" t="s">
        <v>5288</v>
      </c>
      <c r="G39" s="558"/>
      <c r="N39" s="956"/>
    </row>
    <row r="40" spans="1:16" ht="28.5" customHeight="1">
      <c r="A40" s="104" t="s">
        <v>379</v>
      </c>
      <c r="B40" s="428" t="s">
        <v>1606</v>
      </c>
      <c r="C40" s="554" t="s">
        <v>4757</v>
      </c>
      <c r="D40" s="428">
        <v>904</v>
      </c>
      <c r="E40" s="559" t="s">
        <v>4723</v>
      </c>
      <c r="F40" s="557">
        <v>910</v>
      </c>
      <c r="G40" s="558"/>
    </row>
    <row r="41" spans="1:16" ht="28.5" customHeight="1">
      <c r="A41" s="104" t="s">
        <v>379</v>
      </c>
      <c r="B41" s="428" t="s">
        <v>4758</v>
      </c>
      <c r="C41" s="554" t="s">
        <v>3950</v>
      </c>
      <c r="D41" s="428">
        <v>904</v>
      </c>
      <c r="E41" s="559" t="s">
        <v>4723</v>
      </c>
      <c r="F41" s="557">
        <v>910</v>
      </c>
      <c r="G41" s="558"/>
    </row>
    <row r="42" spans="1:16" ht="28.5" customHeight="1">
      <c r="A42" s="104" t="s">
        <v>379</v>
      </c>
      <c r="B42" s="428" t="s">
        <v>4764</v>
      </c>
      <c r="C42" s="554" t="s">
        <v>4765</v>
      </c>
      <c r="D42" s="428">
        <v>904</v>
      </c>
      <c r="E42" s="559" t="s">
        <v>4723</v>
      </c>
      <c r="F42" s="557">
        <v>910</v>
      </c>
      <c r="G42" s="558"/>
    </row>
    <row r="43" spans="1:16" ht="29.65" customHeight="1">
      <c r="A43" s="512" t="s">
        <v>5217</v>
      </c>
      <c r="B43" s="513"/>
      <c r="C43" s="513"/>
      <c r="D43" s="513"/>
      <c r="E43" s="513"/>
      <c r="F43" s="513"/>
      <c r="G43" s="514"/>
    </row>
    <row r="44" spans="1:16" ht="28.5">
      <c r="A44" s="548" t="s">
        <v>379</v>
      </c>
      <c r="B44" s="549" t="s">
        <v>4751</v>
      </c>
      <c r="C44" s="550" t="s">
        <v>4752</v>
      </c>
      <c r="D44" s="548">
        <v>915</v>
      </c>
      <c r="E44" s="551" t="s">
        <v>4769</v>
      </c>
      <c r="F44" s="552" t="s">
        <v>4315</v>
      </c>
      <c r="G44" s="553">
        <v>3243</v>
      </c>
      <c r="L44" s="955"/>
      <c r="P44" s="946"/>
    </row>
    <row r="45" spans="1:16" s="921" customFormat="1" ht="28.5" customHeight="1">
      <c r="A45" s="428"/>
      <c r="B45" s="428"/>
      <c r="C45" s="554" t="s">
        <v>4754</v>
      </c>
      <c r="D45" s="428"/>
      <c r="E45" s="701"/>
      <c r="F45" s="557"/>
      <c r="G45" s="558"/>
      <c r="N45" s="956"/>
    </row>
    <row r="46" spans="1:16" s="921" customFormat="1" ht="28.5" customHeight="1">
      <c r="A46" s="428" t="s">
        <v>379</v>
      </c>
      <c r="B46" s="428" t="s">
        <v>1207</v>
      </c>
      <c r="C46" s="554" t="s">
        <v>4770</v>
      </c>
      <c r="D46" s="428">
        <v>905</v>
      </c>
      <c r="E46" s="701" t="s">
        <v>4724</v>
      </c>
      <c r="F46" s="557">
        <v>999</v>
      </c>
      <c r="G46" s="558"/>
      <c r="N46" s="956"/>
    </row>
    <row r="47" spans="1:16" s="921" customFormat="1" ht="28.5" customHeight="1">
      <c r="A47" s="428" t="s">
        <v>379</v>
      </c>
      <c r="B47" s="428" t="s">
        <v>3856</v>
      </c>
      <c r="C47" s="554" t="s">
        <v>3855</v>
      </c>
      <c r="D47" s="428">
        <v>905</v>
      </c>
      <c r="E47" s="701" t="s">
        <v>4724</v>
      </c>
      <c r="F47" s="557">
        <v>990</v>
      </c>
      <c r="G47" s="558"/>
      <c r="N47" s="956"/>
    </row>
    <row r="48" spans="1:16" ht="42.75">
      <c r="A48" s="548" t="s">
        <v>379</v>
      </c>
      <c r="B48" s="549" t="s">
        <v>4766</v>
      </c>
      <c r="C48" s="550" t="s">
        <v>4767</v>
      </c>
      <c r="D48" s="548">
        <v>916</v>
      </c>
      <c r="E48" s="551" t="s">
        <v>4771</v>
      </c>
      <c r="F48" s="552" t="s">
        <v>4315</v>
      </c>
      <c r="G48" s="553">
        <v>1040</v>
      </c>
      <c r="L48" s="955"/>
      <c r="P48" s="946"/>
    </row>
    <row r="49" spans="1:16" s="921" customFormat="1" ht="28.5" customHeight="1">
      <c r="A49" s="428"/>
      <c r="B49" s="428"/>
      <c r="C49" s="554" t="s">
        <v>4754</v>
      </c>
      <c r="D49" s="428"/>
      <c r="E49" s="701"/>
      <c r="F49" s="557"/>
      <c r="G49" s="558"/>
      <c r="N49" s="956"/>
    </row>
    <row r="50" spans="1:16" s="921" customFormat="1" ht="28.5" customHeight="1">
      <c r="A50" s="428" t="s">
        <v>379</v>
      </c>
      <c r="B50" s="428" t="s">
        <v>4772</v>
      </c>
      <c r="C50" s="554" t="s">
        <v>4773</v>
      </c>
      <c r="D50" s="428">
        <v>905</v>
      </c>
      <c r="E50" s="701" t="s">
        <v>4724</v>
      </c>
      <c r="F50" s="557">
        <v>999</v>
      </c>
      <c r="G50" s="558"/>
      <c r="N50" s="956"/>
      <c r="P50" s="957"/>
    </row>
    <row r="51" spans="1:16" ht="28.5">
      <c r="A51" s="548" t="s">
        <v>379</v>
      </c>
      <c r="B51" s="549" t="s">
        <v>4751</v>
      </c>
      <c r="C51" s="550" t="s">
        <v>4752</v>
      </c>
      <c r="D51" s="548">
        <v>917</v>
      </c>
      <c r="E51" s="551" t="s">
        <v>4774</v>
      </c>
      <c r="F51" s="552" t="s">
        <v>4315</v>
      </c>
      <c r="G51" s="553">
        <v>4283</v>
      </c>
      <c r="L51" s="955"/>
      <c r="P51" s="946"/>
    </row>
    <row r="52" spans="1:16" s="921" customFormat="1" ht="28.5" customHeight="1">
      <c r="A52" s="428"/>
      <c r="B52" s="428"/>
      <c r="C52" s="554" t="s">
        <v>4754</v>
      </c>
      <c r="D52" s="428"/>
      <c r="E52" s="701"/>
      <c r="F52" s="557"/>
      <c r="G52" s="558"/>
      <c r="N52" s="956"/>
    </row>
    <row r="53" spans="1:16" s="921" customFormat="1" ht="28.5" customHeight="1">
      <c r="A53" s="428" t="s">
        <v>379</v>
      </c>
      <c r="B53" s="428" t="s">
        <v>1207</v>
      </c>
      <c r="C53" s="554" t="s">
        <v>4770</v>
      </c>
      <c r="D53" s="428">
        <v>905</v>
      </c>
      <c r="E53" s="701" t="s">
        <v>4724</v>
      </c>
      <c r="F53" s="557">
        <v>999</v>
      </c>
      <c r="G53" s="558"/>
      <c r="N53" s="956"/>
    </row>
    <row r="54" spans="1:16" s="921" customFormat="1" ht="28.5" customHeight="1">
      <c r="A54" s="428" t="s">
        <v>379</v>
      </c>
      <c r="B54" s="428" t="s">
        <v>3856</v>
      </c>
      <c r="C54" s="554" t="s">
        <v>3855</v>
      </c>
      <c r="D54" s="428">
        <v>905</v>
      </c>
      <c r="E54" s="701" t="s">
        <v>4724</v>
      </c>
      <c r="F54" s="557">
        <v>990</v>
      </c>
      <c r="G54" s="558"/>
      <c r="N54" s="956"/>
    </row>
    <row r="55" spans="1:16" s="921" customFormat="1" ht="28.5" customHeight="1">
      <c r="A55" s="428" t="s">
        <v>379</v>
      </c>
      <c r="B55" s="428" t="s">
        <v>4772</v>
      </c>
      <c r="C55" s="554" t="s">
        <v>4773</v>
      </c>
      <c r="D55" s="428">
        <v>905</v>
      </c>
      <c r="E55" s="701" t="s">
        <v>4724</v>
      </c>
      <c r="F55" s="557">
        <v>999</v>
      </c>
      <c r="G55" s="558"/>
      <c r="N55" s="956"/>
    </row>
    <row r="56" spans="1:16" ht="12.75" customHeight="1">
      <c r="A56" s="385"/>
      <c r="B56" s="385"/>
      <c r="C56" s="385"/>
      <c r="D56" s="385"/>
      <c r="E56" s="385"/>
      <c r="F56" s="385"/>
      <c r="G56" s="922"/>
    </row>
    <row r="57" spans="1:16">
      <c r="A57" s="1150" t="s">
        <v>4775</v>
      </c>
      <c r="B57" s="1150"/>
      <c r="C57" s="1150"/>
      <c r="D57" s="1150"/>
      <c r="E57" s="1150"/>
      <c r="F57" s="1150"/>
      <c r="G57" s="1150"/>
    </row>
    <row r="58" spans="1:16" ht="6" customHeight="1">
      <c r="A58" s="385"/>
      <c r="B58" s="385"/>
      <c r="C58" s="385"/>
      <c r="D58" s="385"/>
      <c r="E58" s="385"/>
      <c r="F58" s="385"/>
      <c r="G58" s="922"/>
    </row>
    <row r="59" spans="1:16" ht="25.5" customHeight="1">
      <c r="A59" s="923" t="s">
        <v>379</v>
      </c>
      <c r="B59" s="924" t="s">
        <v>1746</v>
      </c>
      <c r="C59" s="925" t="s">
        <v>1747</v>
      </c>
      <c r="D59" s="924">
        <v>904</v>
      </c>
      <c r="E59" s="926" t="s">
        <v>4723</v>
      </c>
      <c r="F59" s="927"/>
      <c r="G59" s="385"/>
    </row>
    <row r="60" spans="1:16" ht="25.5" customHeight="1">
      <c r="A60" s="923" t="s">
        <v>379</v>
      </c>
      <c r="B60" s="924" t="s">
        <v>1623</v>
      </c>
      <c r="C60" s="925" t="s">
        <v>1624</v>
      </c>
      <c r="D60" s="924">
        <v>904</v>
      </c>
      <c r="E60" s="926" t="s">
        <v>4723</v>
      </c>
      <c r="F60" s="927"/>
      <c r="G60" s="385"/>
    </row>
    <row r="61" spans="1:16" ht="25.5" customHeight="1">
      <c r="A61" s="923" t="s">
        <v>379</v>
      </c>
      <c r="B61" s="924" t="s">
        <v>1633</v>
      </c>
      <c r="C61" s="925" t="s">
        <v>1634</v>
      </c>
      <c r="D61" s="924">
        <v>904</v>
      </c>
      <c r="E61" s="926" t="s">
        <v>4723</v>
      </c>
      <c r="F61" s="927"/>
      <c r="G61" s="385"/>
    </row>
    <row r="62" spans="1:16" ht="25.5" customHeight="1">
      <c r="A62" s="923" t="s">
        <v>379</v>
      </c>
      <c r="B62" s="924" t="s">
        <v>1637</v>
      </c>
      <c r="C62" s="925" t="s">
        <v>1638</v>
      </c>
      <c r="D62" s="924">
        <v>904</v>
      </c>
      <c r="E62" s="926" t="s">
        <v>4723</v>
      </c>
      <c r="F62" s="927"/>
      <c r="G62" s="385"/>
    </row>
    <row r="63" spans="1:16" ht="25.5" customHeight="1">
      <c r="A63" s="923" t="s">
        <v>379</v>
      </c>
      <c r="B63" s="924" t="s">
        <v>1649</v>
      </c>
      <c r="C63" s="925" t="s">
        <v>1650</v>
      </c>
      <c r="D63" s="924">
        <v>904</v>
      </c>
      <c r="E63" s="926" t="s">
        <v>4723</v>
      </c>
      <c r="F63" s="927"/>
      <c r="G63" s="385"/>
    </row>
    <row r="64" spans="1:16" ht="25.5" customHeight="1">
      <c r="A64" s="923" t="s">
        <v>379</v>
      </c>
      <c r="B64" s="924" t="s">
        <v>1653</v>
      </c>
      <c r="C64" s="925" t="s">
        <v>1654</v>
      </c>
      <c r="D64" s="924">
        <v>904</v>
      </c>
      <c r="E64" s="926" t="s">
        <v>4723</v>
      </c>
      <c r="F64" s="927"/>
      <c r="G64" s="385"/>
    </row>
    <row r="65" spans="1:7" ht="25.5" customHeight="1">
      <c r="A65" s="923" t="s">
        <v>379</v>
      </c>
      <c r="B65" s="924" t="s">
        <v>1655</v>
      </c>
      <c r="C65" s="925" t="s">
        <v>1656</v>
      </c>
      <c r="D65" s="924">
        <v>904</v>
      </c>
      <c r="E65" s="926" t="s">
        <v>4723</v>
      </c>
      <c r="F65" s="927"/>
      <c r="G65" s="385"/>
    </row>
    <row r="66" spans="1:7" ht="4.1500000000000004" customHeight="1">
      <c r="A66" s="385"/>
      <c r="B66" s="385"/>
      <c r="C66" s="385"/>
      <c r="D66" s="385"/>
      <c r="E66" s="385"/>
      <c r="F66" s="385"/>
      <c r="G66" s="922"/>
    </row>
    <row r="67" spans="1:7" ht="15.75" customHeight="1">
      <c r="A67" s="1150" t="s">
        <v>4776</v>
      </c>
      <c r="B67" s="1150" t="s">
        <v>4777</v>
      </c>
      <c r="C67" s="1150" t="s">
        <v>4778</v>
      </c>
      <c r="D67" s="1150"/>
      <c r="E67" s="1150"/>
      <c r="F67" s="1150"/>
      <c r="G67" s="1150"/>
    </row>
    <row r="68" spans="1:7" ht="5.0999999999999996" customHeight="1">
      <c r="A68" s="928"/>
      <c r="B68" s="929"/>
      <c r="C68" s="930"/>
      <c r="D68" s="385"/>
      <c r="E68" s="385"/>
      <c r="F68" s="385"/>
      <c r="G68" s="922"/>
    </row>
    <row r="69" spans="1:7">
      <c r="A69" s="931"/>
      <c r="B69" s="932" t="s">
        <v>4777</v>
      </c>
      <c r="C69" s="932" t="s">
        <v>4779</v>
      </c>
      <c r="D69" s="933"/>
      <c r="E69" s="933"/>
      <c r="F69" s="933"/>
      <c r="G69" s="934"/>
    </row>
    <row r="70" spans="1:7">
      <c r="A70" s="931"/>
      <c r="B70" s="932" t="s">
        <v>4780</v>
      </c>
      <c r="C70" s="932" t="s">
        <v>4779</v>
      </c>
      <c r="D70" s="935"/>
      <c r="E70" s="935"/>
      <c r="F70" s="935"/>
      <c r="G70" s="934"/>
    </row>
    <row r="71" spans="1:7">
      <c r="A71" s="931"/>
      <c r="B71" s="932" t="s">
        <v>4781</v>
      </c>
      <c r="C71" s="932" t="s">
        <v>4779</v>
      </c>
      <c r="D71" s="935"/>
      <c r="E71" s="935"/>
      <c r="F71" s="935"/>
      <c r="G71" s="934"/>
    </row>
    <row r="72" spans="1:7">
      <c r="A72" s="931"/>
      <c r="B72" s="932" t="s">
        <v>4781</v>
      </c>
      <c r="C72" s="932" t="s">
        <v>4782</v>
      </c>
      <c r="D72" s="935"/>
      <c r="E72" s="935"/>
      <c r="F72" s="935"/>
      <c r="G72" s="934"/>
    </row>
    <row r="73" spans="1:7">
      <c r="A73" s="931"/>
      <c r="B73" s="932" t="s">
        <v>4781</v>
      </c>
      <c r="C73" s="932" t="s">
        <v>4783</v>
      </c>
      <c r="D73" s="935"/>
      <c r="E73" s="935"/>
      <c r="F73" s="935"/>
      <c r="G73" s="934"/>
    </row>
    <row r="74" spans="1:7">
      <c r="A74" s="931"/>
      <c r="B74" s="932" t="s">
        <v>4784</v>
      </c>
      <c r="C74" s="932" t="s">
        <v>4779</v>
      </c>
      <c r="D74" s="935"/>
      <c r="E74" s="935"/>
      <c r="F74" s="935"/>
      <c r="G74" s="934"/>
    </row>
    <row r="75" spans="1:7">
      <c r="A75" s="931"/>
      <c r="B75" s="932" t="s">
        <v>4784</v>
      </c>
      <c r="C75" s="932" t="s">
        <v>4782</v>
      </c>
      <c r="D75" s="935"/>
      <c r="E75" s="935"/>
      <c r="F75" s="935"/>
      <c r="G75" s="934"/>
    </row>
    <row r="76" spans="1:7">
      <c r="A76" s="931"/>
      <c r="B76" s="932" t="s">
        <v>4784</v>
      </c>
      <c r="C76" s="932" t="s">
        <v>4783</v>
      </c>
      <c r="D76" s="935"/>
      <c r="E76" s="935"/>
      <c r="F76" s="935"/>
      <c r="G76" s="934"/>
    </row>
    <row r="77" spans="1:7">
      <c r="A77" s="936"/>
      <c r="B77" s="937"/>
      <c r="C77" s="938"/>
      <c r="D77" s="939"/>
      <c r="E77" s="940"/>
      <c r="F77" s="940"/>
      <c r="G77" s="941"/>
    </row>
    <row r="78" spans="1:7">
      <c r="A78" s="942"/>
      <c r="B78" s="943"/>
      <c r="C78" s="944"/>
      <c r="D78" s="945"/>
      <c r="E78" s="945"/>
      <c r="F78" s="945"/>
      <c r="G78" s="946"/>
    </row>
  </sheetData>
  <mergeCells count="11">
    <mergeCell ref="A57:G57"/>
    <mergeCell ref="A67:G67"/>
    <mergeCell ref="A4:G4"/>
    <mergeCell ref="A6:G6"/>
    <mergeCell ref="A10:A11"/>
    <mergeCell ref="B10:B11"/>
    <mergeCell ref="C10:C11"/>
    <mergeCell ref="D10:E10"/>
    <mergeCell ref="F10:F11"/>
    <mergeCell ref="G10:G11"/>
    <mergeCell ref="A8:H8"/>
  </mergeCells>
  <pageMargins left="1.1811023622047245" right="0.59055118110236227" top="0.78740157480314965" bottom="0.78740157480314965" header="0.39370078740157483" footer="0.31496062992125984"/>
  <pageSetup paperSize="9" scale="58" orientation="portrait" verticalDpi="0" r:id="rId1"/>
  <headerFooter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IF1084"/>
  <sheetViews>
    <sheetView zoomScale="80" zoomScaleNormal="80" workbookViewId="0">
      <pane ySplit="12" topLeftCell="A79" activePane="bottomLeft" state="frozen"/>
      <selection activeCell="A8" sqref="A8:F9"/>
      <selection pane="bottomLeft" activeCell="D28" sqref="D28"/>
    </sheetView>
  </sheetViews>
  <sheetFormatPr defaultColWidth="8.625" defaultRowHeight="18.75"/>
  <cols>
    <col min="1" max="1" width="7.5" style="193" customWidth="1"/>
    <col min="2" max="2" width="26.5" style="193" customWidth="1"/>
    <col min="3" max="3" width="12.625" style="193" customWidth="1"/>
    <col min="4" max="4" width="38.125" style="193" customWidth="1"/>
    <col min="5" max="5" width="5.5" style="194" customWidth="1"/>
    <col min="6" max="6" width="26.5" style="193" customWidth="1"/>
    <col min="7" max="7" width="10.125" style="193" hidden="1" customWidth="1"/>
    <col min="8" max="8" width="8.625" style="193" hidden="1" customWidth="1"/>
    <col min="9" max="9" width="11.625" style="176" customWidth="1"/>
    <col min="10" max="10" width="15.5" style="176" customWidth="1"/>
    <col min="11" max="11" width="11.625" style="176" customWidth="1"/>
    <col min="12" max="12" width="0.75" style="175" customWidth="1"/>
    <col min="13" max="240" width="24.25" style="176" customWidth="1"/>
    <col min="241" max="16384" width="8.625" style="911"/>
  </cols>
  <sheetData>
    <row r="1" spans="1:240" s="947" customFormat="1">
      <c r="A1" s="166"/>
      <c r="B1" s="166"/>
      <c r="C1" s="166"/>
      <c r="D1" s="166"/>
      <c r="E1" s="166"/>
      <c r="F1" s="166"/>
      <c r="G1" s="166"/>
      <c r="H1" s="166"/>
      <c r="I1" s="166"/>
      <c r="J1" s="166"/>
      <c r="K1" s="167" t="s">
        <v>5164</v>
      </c>
      <c r="L1" s="168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6"/>
      <c r="AC1" s="166"/>
      <c r="AD1" s="166"/>
      <c r="AE1" s="166"/>
      <c r="AF1" s="166"/>
      <c r="AG1" s="166"/>
      <c r="AH1" s="166"/>
      <c r="AI1" s="166"/>
      <c r="AJ1" s="166"/>
      <c r="AK1" s="166"/>
      <c r="AL1" s="166"/>
      <c r="AM1" s="166"/>
      <c r="AN1" s="166"/>
      <c r="AO1" s="166"/>
      <c r="AP1" s="166"/>
      <c r="AQ1" s="166"/>
      <c r="AR1" s="166"/>
      <c r="AS1" s="166"/>
      <c r="AT1" s="166"/>
      <c r="AU1" s="166"/>
      <c r="AV1" s="166"/>
      <c r="AW1" s="166"/>
      <c r="AX1" s="166"/>
      <c r="AY1" s="166"/>
      <c r="AZ1" s="166"/>
      <c r="BA1" s="166"/>
      <c r="BB1" s="166"/>
      <c r="BC1" s="166"/>
      <c r="BD1" s="166"/>
      <c r="BE1" s="166"/>
      <c r="BF1" s="166"/>
      <c r="BG1" s="166"/>
      <c r="BH1" s="166"/>
      <c r="BI1" s="166"/>
      <c r="BJ1" s="166"/>
      <c r="BK1" s="166"/>
      <c r="BL1" s="166"/>
      <c r="BM1" s="166"/>
      <c r="BN1" s="166"/>
      <c r="BO1" s="166"/>
      <c r="BP1" s="166"/>
      <c r="BQ1" s="166"/>
      <c r="BR1" s="166"/>
      <c r="BS1" s="166"/>
      <c r="BT1" s="166"/>
      <c r="BU1" s="166"/>
      <c r="BV1" s="166"/>
      <c r="BW1" s="166"/>
      <c r="BX1" s="166"/>
      <c r="BY1" s="166"/>
      <c r="BZ1" s="166"/>
      <c r="CA1" s="166"/>
      <c r="CB1" s="166"/>
      <c r="CC1" s="166"/>
      <c r="CD1" s="166"/>
      <c r="CE1" s="166"/>
      <c r="CF1" s="166"/>
      <c r="CG1" s="166"/>
      <c r="CH1" s="166"/>
      <c r="CI1" s="166"/>
      <c r="CJ1" s="166"/>
      <c r="CK1" s="166"/>
      <c r="CL1" s="166"/>
      <c r="CM1" s="166"/>
      <c r="CN1" s="166"/>
      <c r="CO1" s="166"/>
      <c r="CP1" s="166"/>
      <c r="CQ1" s="166"/>
      <c r="CR1" s="166"/>
      <c r="CS1" s="166"/>
      <c r="CT1" s="166"/>
      <c r="CU1" s="166"/>
      <c r="CV1" s="166"/>
      <c r="CW1" s="166"/>
      <c r="CX1" s="166"/>
      <c r="CY1" s="166"/>
      <c r="CZ1" s="166"/>
      <c r="DA1" s="166"/>
      <c r="DB1" s="166"/>
      <c r="DC1" s="166"/>
      <c r="DD1" s="166"/>
      <c r="DE1" s="166"/>
      <c r="DF1" s="166"/>
      <c r="DG1" s="166"/>
      <c r="DH1" s="166"/>
      <c r="DI1" s="166"/>
      <c r="DJ1" s="166"/>
      <c r="DK1" s="166"/>
      <c r="DL1" s="166"/>
      <c r="DM1" s="166"/>
      <c r="DN1" s="166"/>
      <c r="DO1" s="166"/>
      <c r="DP1" s="166"/>
      <c r="DQ1" s="166"/>
      <c r="DR1" s="166"/>
      <c r="DS1" s="166"/>
      <c r="DT1" s="166"/>
      <c r="DU1" s="166"/>
      <c r="DV1" s="166"/>
      <c r="DW1" s="166"/>
      <c r="DX1" s="166"/>
      <c r="DY1" s="166"/>
      <c r="DZ1" s="166"/>
      <c r="EA1" s="166"/>
      <c r="EB1" s="166"/>
      <c r="EC1" s="166"/>
      <c r="ED1" s="166"/>
      <c r="EE1" s="166"/>
      <c r="EF1" s="166"/>
      <c r="EG1" s="166"/>
      <c r="EH1" s="166"/>
      <c r="EI1" s="166"/>
      <c r="EJ1" s="166"/>
      <c r="EK1" s="166"/>
      <c r="EL1" s="166"/>
      <c r="EM1" s="166"/>
      <c r="EN1" s="166"/>
      <c r="EO1" s="166"/>
      <c r="EP1" s="166"/>
      <c r="EQ1" s="166"/>
      <c r="ER1" s="166"/>
      <c r="ES1" s="166"/>
      <c r="ET1" s="166"/>
      <c r="EU1" s="166"/>
      <c r="EV1" s="166"/>
      <c r="EW1" s="166"/>
      <c r="EX1" s="166"/>
      <c r="EY1" s="166"/>
      <c r="EZ1" s="166"/>
      <c r="FA1" s="166"/>
      <c r="FB1" s="166"/>
      <c r="FC1" s="166"/>
      <c r="FD1" s="166"/>
      <c r="FE1" s="166"/>
      <c r="FF1" s="166"/>
      <c r="FG1" s="166"/>
      <c r="FH1" s="166"/>
      <c r="FI1" s="166"/>
      <c r="FJ1" s="166"/>
      <c r="FK1" s="166"/>
      <c r="FL1" s="166"/>
      <c r="FM1" s="166"/>
      <c r="FN1" s="166"/>
      <c r="FO1" s="166"/>
      <c r="FP1" s="166"/>
      <c r="FQ1" s="166"/>
      <c r="FR1" s="166"/>
      <c r="FS1" s="166"/>
      <c r="FT1" s="166"/>
      <c r="FU1" s="166"/>
      <c r="FV1" s="166"/>
      <c r="FW1" s="166"/>
      <c r="FX1" s="166"/>
      <c r="FY1" s="166"/>
      <c r="FZ1" s="166"/>
      <c r="GA1" s="166"/>
      <c r="GB1" s="166"/>
      <c r="GC1" s="166"/>
      <c r="GD1" s="166"/>
      <c r="GE1" s="166"/>
      <c r="GF1" s="166"/>
      <c r="GG1" s="166"/>
      <c r="GH1" s="166"/>
      <c r="GI1" s="166"/>
      <c r="GJ1" s="166"/>
      <c r="GK1" s="166"/>
      <c r="GL1" s="166"/>
      <c r="GM1" s="166"/>
      <c r="GN1" s="166"/>
      <c r="GO1" s="166"/>
      <c r="GP1" s="166"/>
      <c r="GQ1" s="166"/>
      <c r="GR1" s="166"/>
      <c r="GS1" s="166"/>
      <c r="GT1" s="166"/>
      <c r="GU1" s="166"/>
      <c r="GV1" s="166"/>
      <c r="GW1" s="166"/>
      <c r="GX1" s="166"/>
      <c r="GY1" s="166"/>
      <c r="GZ1" s="166"/>
      <c r="HA1" s="166"/>
      <c r="HB1" s="166"/>
      <c r="HC1" s="166"/>
      <c r="HD1" s="166"/>
      <c r="HE1" s="166"/>
      <c r="HF1" s="166"/>
      <c r="HG1" s="166"/>
      <c r="HH1" s="166"/>
      <c r="HI1" s="166"/>
      <c r="HJ1" s="166"/>
      <c r="HK1" s="166"/>
      <c r="HL1" s="166"/>
      <c r="HM1" s="166"/>
      <c r="HN1" s="166"/>
      <c r="HO1" s="166"/>
      <c r="HP1" s="166"/>
      <c r="HQ1" s="166"/>
      <c r="HR1" s="166"/>
      <c r="HS1" s="166"/>
      <c r="HT1" s="166"/>
      <c r="HU1" s="166"/>
      <c r="HV1" s="166"/>
      <c r="HW1" s="166"/>
      <c r="HX1" s="166"/>
      <c r="HY1" s="166"/>
      <c r="HZ1" s="166"/>
      <c r="IA1" s="166"/>
      <c r="IB1" s="166"/>
      <c r="IC1" s="166"/>
      <c r="ID1" s="166"/>
      <c r="IE1" s="166"/>
      <c r="IF1" s="166"/>
    </row>
    <row r="2" spans="1:240" s="947" customFormat="1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9" t="s">
        <v>5340</v>
      </c>
      <c r="L2" s="168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  <c r="AO2" s="166"/>
      <c r="AP2" s="166"/>
      <c r="AQ2" s="166"/>
      <c r="AR2" s="166"/>
      <c r="AS2" s="166"/>
      <c r="AT2" s="166"/>
      <c r="AU2" s="166"/>
      <c r="AV2" s="166"/>
      <c r="AW2" s="166"/>
      <c r="AX2" s="166"/>
      <c r="AY2" s="166"/>
      <c r="AZ2" s="166"/>
      <c r="BA2" s="166"/>
      <c r="BB2" s="166"/>
      <c r="BC2" s="166"/>
      <c r="BD2" s="166"/>
      <c r="BE2" s="166"/>
      <c r="BF2" s="166"/>
      <c r="BG2" s="166"/>
      <c r="BH2" s="166"/>
      <c r="BI2" s="166"/>
      <c r="BJ2" s="166"/>
      <c r="BK2" s="166"/>
      <c r="BL2" s="166"/>
      <c r="BM2" s="166"/>
      <c r="BN2" s="166"/>
      <c r="BO2" s="166"/>
      <c r="BP2" s="166"/>
      <c r="BQ2" s="166"/>
      <c r="BR2" s="166"/>
      <c r="BS2" s="166"/>
      <c r="BT2" s="166"/>
      <c r="BU2" s="166"/>
      <c r="BV2" s="166"/>
      <c r="BW2" s="166"/>
      <c r="BX2" s="166"/>
      <c r="BY2" s="166"/>
      <c r="BZ2" s="166"/>
      <c r="CA2" s="166"/>
      <c r="CB2" s="166"/>
      <c r="CC2" s="166"/>
      <c r="CD2" s="166"/>
      <c r="CE2" s="166"/>
      <c r="CF2" s="166"/>
      <c r="CG2" s="166"/>
      <c r="CH2" s="166"/>
      <c r="CI2" s="166"/>
      <c r="CJ2" s="166"/>
      <c r="CK2" s="166"/>
      <c r="CL2" s="166"/>
      <c r="CM2" s="166"/>
      <c r="CN2" s="166"/>
      <c r="CO2" s="166"/>
      <c r="CP2" s="166"/>
      <c r="CQ2" s="166"/>
      <c r="CR2" s="166"/>
      <c r="CS2" s="166"/>
      <c r="CT2" s="166"/>
      <c r="CU2" s="166"/>
      <c r="CV2" s="166"/>
      <c r="CW2" s="166"/>
      <c r="CX2" s="166"/>
      <c r="CY2" s="166"/>
      <c r="CZ2" s="166"/>
      <c r="DA2" s="166"/>
      <c r="DB2" s="166"/>
      <c r="DC2" s="166"/>
      <c r="DD2" s="166"/>
      <c r="DE2" s="166"/>
      <c r="DF2" s="166"/>
      <c r="DG2" s="166"/>
      <c r="DH2" s="166"/>
      <c r="DI2" s="166"/>
      <c r="DJ2" s="166"/>
      <c r="DK2" s="166"/>
      <c r="DL2" s="166"/>
      <c r="DM2" s="166"/>
      <c r="DN2" s="166"/>
      <c r="DO2" s="166"/>
      <c r="DP2" s="166"/>
      <c r="DQ2" s="166"/>
      <c r="DR2" s="166"/>
      <c r="DS2" s="166"/>
      <c r="DT2" s="166"/>
      <c r="DU2" s="166"/>
      <c r="DV2" s="166"/>
      <c r="DW2" s="166"/>
      <c r="DX2" s="166"/>
      <c r="DY2" s="166"/>
      <c r="DZ2" s="166"/>
      <c r="EA2" s="166"/>
      <c r="EB2" s="166"/>
      <c r="EC2" s="166"/>
      <c r="ED2" s="166"/>
      <c r="EE2" s="166"/>
      <c r="EF2" s="166"/>
      <c r="EG2" s="166"/>
      <c r="EH2" s="166"/>
      <c r="EI2" s="166"/>
      <c r="EJ2" s="166"/>
      <c r="EK2" s="166"/>
      <c r="EL2" s="166"/>
      <c r="EM2" s="166"/>
      <c r="EN2" s="166"/>
      <c r="EO2" s="166"/>
      <c r="EP2" s="166"/>
      <c r="EQ2" s="166"/>
      <c r="ER2" s="166"/>
      <c r="ES2" s="166"/>
      <c r="ET2" s="166"/>
      <c r="EU2" s="166"/>
      <c r="EV2" s="166"/>
      <c r="EW2" s="166"/>
      <c r="EX2" s="166"/>
      <c r="EY2" s="166"/>
      <c r="EZ2" s="166"/>
      <c r="FA2" s="166"/>
      <c r="FB2" s="166"/>
      <c r="FC2" s="166"/>
      <c r="FD2" s="166"/>
      <c r="FE2" s="166"/>
      <c r="FF2" s="166"/>
      <c r="FG2" s="166"/>
      <c r="FH2" s="166"/>
      <c r="FI2" s="166"/>
      <c r="FJ2" s="166"/>
      <c r="FK2" s="166"/>
      <c r="FL2" s="166"/>
      <c r="FM2" s="166"/>
      <c r="FN2" s="166"/>
      <c r="FO2" s="166"/>
      <c r="FP2" s="166"/>
      <c r="FQ2" s="166"/>
      <c r="FR2" s="166"/>
      <c r="FS2" s="166"/>
      <c r="FT2" s="166"/>
      <c r="FU2" s="166"/>
      <c r="FV2" s="166"/>
      <c r="FW2" s="166"/>
      <c r="FX2" s="166"/>
      <c r="FY2" s="166"/>
      <c r="FZ2" s="166"/>
      <c r="GA2" s="166"/>
      <c r="GB2" s="166"/>
      <c r="GC2" s="166"/>
      <c r="GD2" s="166"/>
      <c r="GE2" s="166"/>
      <c r="GF2" s="166"/>
      <c r="GG2" s="166"/>
      <c r="GH2" s="166"/>
      <c r="GI2" s="166"/>
      <c r="GJ2" s="166"/>
      <c r="GK2" s="166"/>
      <c r="GL2" s="166"/>
      <c r="GM2" s="166"/>
      <c r="GN2" s="166"/>
      <c r="GO2" s="166"/>
      <c r="GP2" s="166"/>
      <c r="GQ2" s="166"/>
      <c r="GR2" s="166"/>
      <c r="GS2" s="166"/>
      <c r="GT2" s="166"/>
      <c r="GU2" s="166"/>
      <c r="GV2" s="166"/>
      <c r="GW2" s="166"/>
      <c r="GX2" s="166"/>
      <c r="GY2" s="166"/>
      <c r="GZ2" s="166"/>
      <c r="HA2" s="166"/>
      <c r="HB2" s="166"/>
      <c r="HC2" s="166"/>
      <c r="HD2" s="166"/>
      <c r="HE2" s="166"/>
      <c r="HF2" s="166"/>
      <c r="HG2" s="166"/>
      <c r="HH2" s="166"/>
      <c r="HI2" s="166"/>
      <c r="HJ2" s="166"/>
      <c r="HK2" s="166"/>
      <c r="HL2" s="166"/>
      <c r="HM2" s="166"/>
      <c r="HN2" s="166"/>
      <c r="HO2" s="166"/>
      <c r="HP2" s="166"/>
      <c r="HQ2" s="166"/>
      <c r="HR2" s="166"/>
      <c r="HS2" s="166"/>
      <c r="HT2" s="166"/>
      <c r="HU2" s="166"/>
      <c r="HV2" s="166"/>
      <c r="HW2" s="166"/>
      <c r="HX2" s="166"/>
      <c r="HY2" s="166"/>
      <c r="HZ2" s="166"/>
      <c r="IA2" s="166"/>
      <c r="IB2" s="166"/>
      <c r="IC2" s="166"/>
      <c r="ID2" s="166"/>
      <c r="IE2" s="166"/>
      <c r="IF2" s="166"/>
    </row>
    <row r="3" spans="1:240" s="384" customFormat="1" ht="16.149999999999999" customHeight="1"/>
    <row r="4" spans="1:240" s="171" customFormat="1" ht="48.75" customHeight="1">
      <c r="A4" s="1154" t="s">
        <v>3452</v>
      </c>
      <c r="B4" s="1154"/>
      <c r="C4" s="1154"/>
      <c r="D4" s="1154"/>
      <c r="E4" s="1154"/>
      <c r="F4" s="1154"/>
      <c r="G4" s="1154"/>
      <c r="H4" s="1154"/>
      <c r="I4" s="1154"/>
      <c r="J4" s="1154"/>
      <c r="K4" s="1154"/>
      <c r="L4" s="170"/>
    </row>
    <row r="5" spans="1:240" s="171" customFormat="1" ht="6.75" customHeight="1">
      <c r="A5" s="172"/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0"/>
    </row>
    <row r="6" spans="1:240" s="171" customFormat="1" ht="23.25" customHeight="1">
      <c r="A6" s="1149" t="s">
        <v>505</v>
      </c>
      <c r="B6" s="1149"/>
      <c r="C6" s="1149"/>
      <c r="D6" s="1149"/>
      <c r="E6" s="1149"/>
      <c r="F6" s="1149"/>
      <c r="G6" s="1149"/>
      <c r="H6" s="1149"/>
      <c r="I6" s="1149"/>
      <c r="J6" s="1149"/>
      <c r="K6" s="1149"/>
      <c r="L6" s="170"/>
    </row>
    <row r="7" spans="1:240" s="385" customFormat="1" ht="5.25" customHeight="1"/>
    <row r="8" spans="1:240" s="171" customFormat="1" ht="20.25">
      <c r="A8" s="1153" t="s">
        <v>5339</v>
      </c>
      <c r="B8" s="1153"/>
      <c r="C8" s="1153"/>
      <c r="D8" s="1153"/>
      <c r="E8" s="1153"/>
      <c r="F8" s="1153"/>
      <c r="G8" s="1153"/>
      <c r="H8" s="1153"/>
      <c r="I8" s="1153"/>
      <c r="J8" s="1153"/>
      <c r="K8" s="1153"/>
    </row>
    <row r="9" spans="1:240" s="173" customFormat="1" ht="6" customHeight="1">
      <c r="L9" s="174"/>
    </row>
    <row r="10" spans="1:240" ht="50.1" customHeight="1">
      <c r="A10" s="1155" t="s">
        <v>206</v>
      </c>
      <c r="B10" s="1156"/>
      <c r="C10" s="1151" t="s">
        <v>217</v>
      </c>
      <c r="D10" s="1151"/>
      <c r="E10" s="1151" t="s">
        <v>209</v>
      </c>
      <c r="F10" s="1151"/>
      <c r="G10" s="1157" t="s">
        <v>2842</v>
      </c>
      <c r="H10" s="1158" t="s">
        <v>2087</v>
      </c>
      <c r="I10" s="1159" t="s">
        <v>5238</v>
      </c>
      <c r="J10" s="1159" t="s">
        <v>3406</v>
      </c>
      <c r="K10" s="1151" t="s">
        <v>200</v>
      </c>
    </row>
    <row r="11" spans="1:240" ht="50.1" customHeight="1">
      <c r="A11" s="953" t="s">
        <v>3451</v>
      </c>
      <c r="B11" s="952" t="s">
        <v>208</v>
      </c>
      <c r="C11" s="952" t="s">
        <v>207</v>
      </c>
      <c r="D11" s="952" t="s">
        <v>208</v>
      </c>
      <c r="E11" s="952" t="s">
        <v>207</v>
      </c>
      <c r="F11" s="952" t="s">
        <v>208</v>
      </c>
      <c r="G11" s="1157"/>
      <c r="H11" s="1158"/>
      <c r="I11" s="1159"/>
      <c r="J11" s="1159"/>
      <c r="K11" s="1151"/>
    </row>
    <row r="12" spans="1:240" s="179" customFormat="1" ht="13.5" customHeight="1">
      <c r="A12" s="177">
        <v>1</v>
      </c>
      <c r="B12" s="177" t="s">
        <v>117</v>
      </c>
      <c r="C12" s="177" t="s">
        <v>43</v>
      </c>
      <c r="D12" s="177" t="s">
        <v>44</v>
      </c>
      <c r="E12" s="177" t="s">
        <v>45</v>
      </c>
      <c r="F12" s="177" t="s">
        <v>119</v>
      </c>
      <c r="G12" s="177" t="s">
        <v>120</v>
      </c>
      <c r="H12" s="177" t="s">
        <v>121</v>
      </c>
      <c r="I12" s="177" t="s">
        <v>120</v>
      </c>
      <c r="J12" s="177" t="s">
        <v>121</v>
      </c>
      <c r="K12" s="177" t="s">
        <v>122</v>
      </c>
      <c r="L12" s="178"/>
    </row>
    <row r="13" spans="1:240" s="298" customFormat="1" ht="23.25" customHeight="1">
      <c r="A13" s="386" t="s">
        <v>2873</v>
      </c>
      <c r="B13" s="387"/>
      <c r="C13" s="387"/>
      <c r="D13" s="387"/>
      <c r="E13" s="387"/>
      <c r="F13" s="387"/>
      <c r="G13" s="387"/>
      <c r="H13" s="387"/>
      <c r="I13" s="387"/>
      <c r="J13" s="387"/>
      <c r="K13" s="388"/>
      <c r="L13" s="297"/>
    </row>
    <row r="14" spans="1:240" s="176" customFormat="1" ht="32.1" customHeight="1">
      <c r="A14" s="182">
        <v>76</v>
      </c>
      <c r="B14" s="215" t="s">
        <v>458</v>
      </c>
      <c r="C14" s="184" t="s">
        <v>325</v>
      </c>
      <c r="D14" s="215" t="s">
        <v>3558</v>
      </c>
      <c r="E14" s="186" t="s">
        <v>3730</v>
      </c>
      <c r="F14" s="300" t="s">
        <v>3847</v>
      </c>
      <c r="G14" s="187">
        <v>1</v>
      </c>
      <c r="H14" s="186">
        <v>1</v>
      </c>
      <c r="I14" s="186" t="s">
        <v>202</v>
      </c>
      <c r="J14" s="186" t="s">
        <v>46</v>
      </c>
      <c r="K14" s="189">
        <v>790</v>
      </c>
      <c r="L14" s="299"/>
    </row>
    <row r="15" spans="1:240" s="176" customFormat="1" ht="32.1" customHeight="1">
      <c r="A15" s="182" t="s">
        <v>152</v>
      </c>
      <c r="B15" s="215" t="s">
        <v>2958</v>
      </c>
      <c r="C15" s="184" t="s">
        <v>296</v>
      </c>
      <c r="D15" s="215" t="s">
        <v>3568</v>
      </c>
      <c r="E15" s="186" t="s">
        <v>3730</v>
      </c>
      <c r="F15" s="300" t="s">
        <v>3847</v>
      </c>
      <c r="G15" s="187">
        <v>1</v>
      </c>
      <c r="H15" s="186">
        <v>1</v>
      </c>
      <c r="I15" s="186" t="s">
        <v>202</v>
      </c>
      <c r="J15" s="186" t="s">
        <v>4315</v>
      </c>
      <c r="K15" s="189">
        <v>790</v>
      </c>
      <c r="L15" s="299"/>
      <c r="M15" s="948"/>
    </row>
    <row r="16" spans="1:240" s="302" customFormat="1" ht="32.1" customHeight="1">
      <c r="A16" s="182">
        <v>76</v>
      </c>
      <c r="B16" s="215" t="s">
        <v>458</v>
      </c>
      <c r="C16" s="184" t="s">
        <v>325</v>
      </c>
      <c r="D16" s="215" t="s">
        <v>3558</v>
      </c>
      <c r="E16" s="186" t="s">
        <v>3730</v>
      </c>
      <c r="F16" s="300" t="s">
        <v>3847</v>
      </c>
      <c r="G16" s="187">
        <v>1</v>
      </c>
      <c r="H16" s="186">
        <v>1</v>
      </c>
      <c r="I16" s="186" t="s">
        <v>202</v>
      </c>
      <c r="J16" s="186" t="s">
        <v>4288</v>
      </c>
      <c r="K16" s="189">
        <v>1350</v>
      </c>
      <c r="L16" s="301"/>
      <c r="M16" s="949"/>
    </row>
    <row r="17" spans="1:12" s="302" customFormat="1" ht="32.1" customHeight="1">
      <c r="A17" s="182" t="s">
        <v>152</v>
      </c>
      <c r="B17" s="215" t="s">
        <v>2958</v>
      </c>
      <c r="C17" s="184" t="s">
        <v>296</v>
      </c>
      <c r="D17" s="215" t="s">
        <v>3568</v>
      </c>
      <c r="E17" s="186" t="s">
        <v>3730</v>
      </c>
      <c r="F17" s="300" t="s">
        <v>3847</v>
      </c>
      <c r="G17" s="187">
        <v>1</v>
      </c>
      <c r="H17" s="186">
        <v>1</v>
      </c>
      <c r="I17" s="186" t="s">
        <v>202</v>
      </c>
      <c r="J17" s="186" t="s">
        <v>4288</v>
      </c>
      <c r="K17" s="189">
        <v>1350</v>
      </c>
      <c r="L17" s="299"/>
    </row>
    <row r="18" spans="1:12" s="298" customFormat="1" ht="23.25" customHeight="1">
      <c r="A18" s="386" t="s">
        <v>2874</v>
      </c>
      <c r="B18" s="387"/>
      <c r="C18" s="387"/>
      <c r="D18" s="387"/>
      <c r="E18" s="387"/>
      <c r="F18" s="387"/>
      <c r="G18" s="387"/>
      <c r="H18" s="387"/>
      <c r="I18" s="387"/>
      <c r="J18" s="387"/>
      <c r="K18" s="388"/>
      <c r="L18" s="297"/>
    </row>
    <row r="19" spans="1:12" s="176" customFormat="1" ht="32.1" customHeight="1">
      <c r="A19" s="258" t="s">
        <v>117</v>
      </c>
      <c r="B19" s="259" t="s">
        <v>3409</v>
      </c>
      <c r="C19" s="184" t="s">
        <v>258</v>
      </c>
      <c r="D19" s="215" t="s">
        <v>3550</v>
      </c>
      <c r="E19" s="186" t="s">
        <v>3731</v>
      </c>
      <c r="F19" s="300" t="s">
        <v>3848</v>
      </c>
      <c r="G19" s="187">
        <v>1.4</v>
      </c>
      <c r="H19" s="186" t="s">
        <v>41</v>
      </c>
      <c r="I19" s="186" t="s">
        <v>202</v>
      </c>
      <c r="J19" s="186" t="s">
        <v>5239</v>
      </c>
      <c r="K19" s="189">
        <v>556</v>
      </c>
      <c r="L19" s="303"/>
    </row>
    <row r="20" spans="1:12" s="176" customFormat="1" ht="32.1" customHeight="1">
      <c r="A20" s="258" t="s">
        <v>130</v>
      </c>
      <c r="B20" s="259" t="s">
        <v>4327</v>
      </c>
      <c r="C20" s="184" t="s">
        <v>4328</v>
      </c>
      <c r="D20" s="215" t="s">
        <v>4329</v>
      </c>
      <c r="E20" s="186" t="s">
        <v>3731</v>
      </c>
      <c r="F20" s="300" t="s">
        <v>3848</v>
      </c>
      <c r="G20" s="187">
        <v>1.4</v>
      </c>
      <c r="H20" s="186" t="s">
        <v>41</v>
      </c>
      <c r="I20" s="186" t="s">
        <v>202</v>
      </c>
      <c r="J20" s="186" t="s">
        <v>4574</v>
      </c>
      <c r="K20" s="189">
        <v>496</v>
      </c>
      <c r="L20" s="303"/>
    </row>
    <row r="21" spans="1:12" s="176" customFormat="1" ht="32.1" customHeight="1">
      <c r="A21" s="182" t="s">
        <v>148</v>
      </c>
      <c r="B21" s="183" t="s">
        <v>417</v>
      </c>
      <c r="C21" s="184" t="s">
        <v>290</v>
      </c>
      <c r="D21" s="215" t="s">
        <v>3560</v>
      </c>
      <c r="E21" s="186" t="s">
        <v>3731</v>
      </c>
      <c r="F21" s="300" t="s">
        <v>3848</v>
      </c>
      <c r="G21" s="187">
        <v>1.4</v>
      </c>
      <c r="H21" s="186" t="s">
        <v>41</v>
      </c>
      <c r="I21" s="186" t="s">
        <v>202</v>
      </c>
      <c r="J21" s="186" t="s">
        <v>4575</v>
      </c>
      <c r="K21" s="189">
        <v>589</v>
      </c>
      <c r="L21" s="303"/>
    </row>
    <row r="22" spans="1:12" s="176" customFormat="1" ht="32.1" customHeight="1">
      <c r="A22" s="182" t="s">
        <v>158</v>
      </c>
      <c r="B22" s="183" t="s">
        <v>437</v>
      </c>
      <c r="C22" s="184" t="s">
        <v>305</v>
      </c>
      <c r="D22" s="215" t="s">
        <v>3561</v>
      </c>
      <c r="E22" s="186" t="s">
        <v>3731</v>
      </c>
      <c r="F22" s="300" t="s">
        <v>3848</v>
      </c>
      <c r="G22" s="187">
        <v>1.6</v>
      </c>
      <c r="H22" s="186">
        <v>1</v>
      </c>
      <c r="I22" s="186" t="s">
        <v>202</v>
      </c>
      <c r="J22" s="186" t="s">
        <v>4575</v>
      </c>
      <c r="K22" s="189">
        <v>459</v>
      </c>
      <c r="L22" s="303"/>
    </row>
    <row r="23" spans="1:12" s="176" customFormat="1" ht="32.1" customHeight="1">
      <c r="A23" s="182" t="s">
        <v>159</v>
      </c>
      <c r="B23" s="183" t="s">
        <v>442</v>
      </c>
      <c r="C23" s="184" t="s">
        <v>308</v>
      </c>
      <c r="D23" s="215" t="s">
        <v>3552</v>
      </c>
      <c r="E23" s="186" t="s">
        <v>3731</v>
      </c>
      <c r="F23" s="300" t="s">
        <v>3848</v>
      </c>
      <c r="G23" s="187">
        <v>0.9</v>
      </c>
      <c r="H23" s="188" t="s">
        <v>41</v>
      </c>
      <c r="I23" s="186" t="s">
        <v>202</v>
      </c>
      <c r="J23" s="186" t="s">
        <v>4575</v>
      </c>
      <c r="K23" s="189">
        <v>430</v>
      </c>
      <c r="L23" s="196"/>
    </row>
    <row r="24" spans="1:12" s="176" customFormat="1" ht="32.1" customHeight="1">
      <c r="A24" s="182">
        <v>84</v>
      </c>
      <c r="B24" s="183" t="s">
        <v>3015</v>
      </c>
      <c r="C24" s="184" t="s">
        <v>337</v>
      </c>
      <c r="D24" s="215" t="s">
        <v>3565</v>
      </c>
      <c r="E24" s="186" t="s">
        <v>3731</v>
      </c>
      <c r="F24" s="300" t="s">
        <v>3848</v>
      </c>
      <c r="G24" s="187">
        <v>1.1000000000000001</v>
      </c>
      <c r="H24" s="186" t="s">
        <v>41</v>
      </c>
      <c r="I24" s="186" t="s">
        <v>202</v>
      </c>
      <c r="J24" s="186" t="s">
        <v>4575</v>
      </c>
      <c r="K24" s="189">
        <v>473</v>
      </c>
      <c r="L24" s="304"/>
    </row>
    <row r="25" spans="1:12" s="176" customFormat="1" ht="32.1" customHeight="1">
      <c r="A25" s="182">
        <v>90</v>
      </c>
      <c r="B25" s="183" t="s">
        <v>3013</v>
      </c>
      <c r="C25" s="184" t="s">
        <v>272</v>
      </c>
      <c r="D25" s="215" t="s">
        <v>3563</v>
      </c>
      <c r="E25" s="186" t="s">
        <v>3731</v>
      </c>
      <c r="F25" s="300" t="s">
        <v>3848</v>
      </c>
      <c r="G25" s="187">
        <v>0.7</v>
      </c>
      <c r="H25" s="186" t="s">
        <v>41</v>
      </c>
      <c r="I25" s="186" t="s">
        <v>202</v>
      </c>
      <c r="J25" s="186" t="s">
        <v>4575</v>
      </c>
      <c r="K25" s="189">
        <v>495</v>
      </c>
      <c r="L25" s="304"/>
    </row>
    <row r="26" spans="1:12" s="176" customFormat="1" ht="32.1" customHeight="1">
      <c r="A26" s="182">
        <v>28</v>
      </c>
      <c r="B26" s="185" t="s">
        <v>3431</v>
      </c>
      <c r="C26" s="184" t="s">
        <v>917</v>
      </c>
      <c r="D26" s="215" t="s">
        <v>3647</v>
      </c>
      <c r="E26" s="186" t="s">
        <v>3731</v>
      </c>
      <c r="F26" s="300" t="s">
        <v>3848</v>
      </c>
      <c r="G26" s="187">
        <v>1.5</v>
      </c>
      <c r="H26" s="186" t="s">
        <v>41</v>
      </c>
      <c r="I26" s="186" t="s">
        <v>202</v>
      </c>
      <c r="J26" s="186" t="s">
        <v>4575</v>
      </c>
      <c r="K26" s="189">
        <v>421</v>
      </c>
      <c r="L26" s="196"/>
    </row>
    <row r="27" spans="1:12" s="176" customFormat="1" ht="65.25" customHeight="1">
      <c r="A27" s="182">
        <v>76</v>
      </c>
      <c r="B27" s="215" t="s">
        <v>458</v>
      </c>
      <c r="C27" s="191" t="s">
        <v>2875</v>
      </c>
      <c r="D27" s="192" t="s">
        <v>4576</v>
      </c>
      <c r="E27" s="186" t="s">
        <v>3731</v>
      </c>
      <c r="F27" s="300" t="s">
        <v>3848</v>
      </c>
      <c r="G27" s="187">
        <v>3</v>
      </c>
      <c r="H27" s="186" t="s">
        <v>41</v>
      </c>
      <c r="I27" s="186" t="s">
        <v>202</v>
      </c>
      <c r="J27" s="186" t="s">
        <v>4577</v>
      </c>
      <c r="K27" s="189">
        <v>450</v>
      </c>
      <c r="L27" s="303"/>
    </row>
    <row r="28" spans="1:12" s="176" customFormat="1" ht="65.25" customHeight="1">
      <c r="A28" s="182">
        <v>76</v>
      </c>
      <c r="B28" s="215" t="s">
        <v>458</v>
      </c>
      <c r="C28" s="191" t="s">
        <v>2876</v>
      </c>
      <c r="D28" s="192" t="s">
        <v>2877</v>
      </c>
      <c r="E28" s="186" t="s">
        <v>3731</v>
      </c>
      <c r="F28" s="300" t="s">
        <v>3848</v>
      </c>
      <c r="G28" s="187">
        <v>0.6</v>
      </c>
      <c r="H28" s="186" t="s">
        <v>41</v>
      </c>
      <c r="I28" s="186" t="s">
        <v>202</v>
      </c>
      <c r="J28" s="186" t="s">
        <v>4577</v>
      </c>
      <c r="K28" s="189">
        <v>50</v>
      </c>
      <c r="L28" s="303"/>
    </row>
    <row r="29" spans="1:12" s="176" customFormat="1" ht="65.25" customHeight="1">
      <c r="A29" s="182" t="s">
        <v>4578</v>
      </c>
      <c r="B29" s="215" t="s">
        <v>4579</v>
      </c>
      <c r="C29" s="191" t="s">
        <v>2875</v>
      </c>
      <c r="D29" s="192" t="s">
        <v>4576</v>
      </c>
      <c r="E29" s="186" t="s">
        <v>3731</v>
      </c>
      <c r="F29" s="300" t="s">
        <v>3848</v>
      </c>
      <c r="G29" s="187">
        <v>3</v>
      </c>
      <c r="H29" s="186" t="s">
        <v>41</v>
      </c>
      <c r="I29" s="186" t="s">
        <v>202</v>
      </c>
      <c r="J29" s="186" t="s">
        <v>4580</v>
      </c>
      <c r="K29" s="189">
        <v>450</v>
      </c>
      <c r="L29" s="303"/>
    </row>
    <row r="30" spans="1:12" s="176" customFormat="1" ht="65.25" customHeight="1">
      <c r="A30" s="182" t="s">
        <v>4578</v>
      </c>
      <c r="B30" s="215" t="s">
        <v>4579</v>
      </c>
      <c r="C30" s="191" t="s">
        <v>2876</v>
      </c>
      <c r="D30" s="192" t="s">
        <v>2877</v>
      </c>
      <c r="E30" s="186" t="s">
        <v>3731</v>
      </c>
      <c r="F30" s="300" t="s">
        <v>3848</v>
      </c>
      <c r="G30" s="187">
        <v>0.6</v>
      </c>
      <c r="H30" s="186" t="s">
        <v>41</v>
      </c>
      <c r="I30" s="186" t="s">
        <v>202</v>
      </c>
      <c r="J30" s="186" t="s">
        <v>4580</v>
      </c>
      <c r="K30" s="189">
        <v>50</v>
      </c>
      <c r="L30" s="303"/>
    </row>
    <row r="31" spans="1:12" s="176" customFormat="1" ht="65.25" customHeight="1">
      <c r="A31" s="182" t="s">
        <v>152</v>
      </c>
      <c r="B31" s="215" t="s">
        <v>2958</v>
      </c>
      <c r="C31" s="191" t="s">
        <v>2875</v>
      </c>
      <c r="D31" s="192" t="s">
        <v>4581</v>
      </c>
      <c r="E31" s="186" t="s">
        <v>3731</v>
      </c>
      <c r="F31" s="300" t="s">
        <v>3848</v>
      </c>
      <c r="G31" s="187">
        <v>3</v>
      </c>
      <c r="H31" s="186" t="s">
        <v>41</v>
      </c>
      <c r="I31" s="186" t="s">
        <v>202</v>
      </c>
      <c r="J31" s="186" t="s">
        <v>4573</v>
      </c>
      <c r="K31" s="189">
        <v>450</v>
      </c>
      <c r="L31" s="303"/>
    </row>
    <row r="32" spans="1:12" s="176" customFormat="1" ht="65.25" customHeight="1">
      <c r="A32" s="182" t="s">
        <v>152</v>
      </c>
      <c r="B32" s="215" t="s">
        <v>2958</v>
      </c>
      <c r="C32" s="191" t="s">
        <v>2876</v>
      </c>
      <c r="D32" s="192" t="s">
        <v>4582</v>
      </c>
      <c r="E32" s="186" t="s">
        <v>3731</v>
      </c>
      <c r="F32" s="300" t="s">
        <v>3848</v>
      </c>
      <c r="G32" s="187">
        <v>0.6</v>
      </c>
      <c r="H32" s="186" t="s">
        <v>41</v>
      </c>
      <c r="I32" s="186" t="s">
        <v>202</v>
      </c>
      <c r="J32" s="186" t="s">
        <v>4573</v>
      </c>
      <c r="K32" s="189">
        <v>50</v>
      </c>
      <c r="L32" s="303"/>
    </row>
    <row r="33" spans="1:12" s="176" customFormat="1" ht="32.1" customHeight="1">
      <c r="A33" s="182">
        <v>76</v>
      </c>
      <c r="B33" s="215" t="s">
        <v>458</v>
      </c>
      <c r="C33" s="184" t="s">
        <v>325</v>
      </c>
      <c r="D33" s="215" t="s">
        <v>3558</v>
      </c>
      <c r="E33" s="186" t="s">
        <v>3731</v>
      </c>
      <c r="F33" s="300" t="s">
        <v>3848</v>
      </c>
      <c r="G33" s="187">
        <v>1</v>
      </c>
      <c r="H33" s="186">
        <v>1</v>
      </c>
      <c r="I33" s="186" t="s">
        <v>202</v>
      </c>
      <c r="J33" s="186" t="s">
        <v>4583</v>
      </c>
      <c r="K33" s="189">
        <v>960</v>
      </c>
      <c r="L33" s="303"/>
    </row>
    <row r="34" spans="1:12" s="176" customFormat="1" ht="32.1" customHeight="1">
      <c r="A34" s="182" t="s">
        <v>152</v>
      </c>
      <c r="B34" s="215" t="s">
        <v>2958</v>
      </c>
      <c r="C34" s="184" t="s">
        <v>296</v>
      </c>
      <c r="D34" s="215" t="s">
        <v>3568</v>
      </c>
      <c r="E34" s="186" t="s">
        <v>3731</v>
      </c>
      <c r="F34" s="300" t="s">
        <v>3848</v>
      </c>
      <c r="G34" s="187">
        <v>1</v>
      </c>
      <c r="H34" s="186">
        <v>1</v>
      </c>
      <c r="I34" s="186" t="s">
        <v>202</v>
      </c>
      <c r="J34" s="186" t="s">
        <v>4573</v>
      </c>
      <c r="K34" s="189">
        <v>960</v>
      </c>
      <c r="L34" s="303"/>
    </row>
    <row r="35" spans="1:12" s="298" customFormat="1" ht="23.25" customHeight="1">
      <c r="A35" s="386" t="s">
        <v>2878</v>
      </c>
      <c r="B35" s="387"/>
      <c r="C35" s="387"/>
      <c r="D35" s="387"/>
      <c r="E35" s="387"/>
      <c r="F35" s="387"/>
      <c r="G35" s="387"/>
      <c r="H35" s="387"/>
      <c r="I35" s="387"/>
      <c r="J35" s="387"/>
      <c r="K35" s="388"/>
      <c r="L35" s="297"/>
    </row>
    <row r="36" spans="1:12" s="176" customFormat="1" ht="32.1" customHeight="1">
      <c r="A36" s="182">
        <v>76</v>
      </c>
      <c r="B36" s="215" t="s">
        <v>458</v>
      </c>
      <c r="C36" s="184" t="s">
        <v>5926</v>
      </c>
      <c r="D36" s="215" t="s">
        <v>3556</v>
      </c>
      <c r="E36" s="186" t="s">
        <v>3279</v>
      </c>
      <c r="F36" s="300" t="s">
        <v>3849</v>
      </c>
      <c r="G36" s="187">
        <v>1</v>
      </c>
      <c r="H36" s="186">
        <v>1</v>
      </c>
      <c r="I36" s="186" t="s">
        <v>202</v>
      </c>
      <c r="J36" s="186" t="s">
        <v>5249</v>
      </c>
      <c r="K36" s="189">
        <v>790</v>
      </c>
      <c r="L36" s="299"/>
    </row>
    <row r="37" spans="1:12" s="176" customFormat="1" ht="32.1" customHeight="1">
      <c r="A37" s="182">
        <v>76</v>
      </c>
      <c r="B37" s="215" t="s">
        <v>458</v>
      </c>
      <c r="C37" s="184" t="s">
        <v>5926</v>
      </c>
      <c r="D37" s="215" t="s">
        <v>3556</v>
      </c>
      <c r="E37" s="186" t="s">
        <v>3279</v>
      </c>
      <c r="F37" s="300" t="s">
        <v>3849</v>
      </c>
      <c r="G37" s="187">
        <v>1</v>
      </c>
      <c r="H37" s="186">
        <v>1</v>
      </c>
      <c r="I37" s="186" t="s">
        <v>202</v>
      </c>
      <c r="J37" s="186" t="s">
        <v>4288</v>
      </c>
      <c r="K37" s="189">
        <v>1350</v>
      </c>
      <c r="L37" s="299"/>
    </row>
    <row r="38" spans="1:12" s="176" customFormat="1" ht="32.1" customHeight="1">
      <c r="A38" s="182" t="s">
        <v>4578</v>
      </c>
      <c r="B38" s="215" t="s">
        <v>4584</v>
      </c>
      <c r="C38" s="184" t="s">
        <v>5926</v>
      </c>
      <c r="D38" s="215" t="s">
        <v>3556</v>
      </c>
      <c r="E38" s="186" t="s">
        <v>3279</v>
      </c>
      <c r="F38" s="300" t="s">
        <v>3849</v>
      </c>
      <c r="G38" s="187">
        <v>1</v>
      </c>
      <c r="H38" s="186">
        <v>1</v>
      </c>
      <c r="I38" s="186" t="s">
        <v>202</v>
      </c>
      <c r="J38" s="186" t="s">
        <v>5249</v>
      </c>
      <c r="K38" s="189">
        <v>790</v>
      </c>
      <c r="L38" s="299"/>
    </row>
    <row r="39" spans="1:12" s="176" customFormat="1" ht="32.1" customHeight="1">
      <c r="A39" s="182" t="s">
        <v>4578</v>
      </c>
      <c r="B39" s="215" t="s">
        <v>4584</v>
      </c>
      <c r="C39" s="184" t="s">
        <v>4589</v>
      </c>
      <c r="D39" s="215" t="s">
        <v>4585</v>
      </c>
      <c r="E39" s="186" t="s">
        <v>3279</v>
      </c>
      <c r="F39" s="300" t="s">
        <v>3849</v>
      </c>
      <c r="G39" s="187">
        <v>1</v>
      </c>
      <c r="H39" s="186">
        <v>1</v>
      </c>
      <c r="I39" s="186" t="s">
        <v>202</v>
      </c>
      <c r="J39" s="186" t="s">
        <v>5249</v>
      </c>
      <c r="K39" s="189">
        <v>790</v>
      </c>
      <c r="L39" s="299"/>
    </row>
    <row r="40" spans="1:12" s="176" customFormat="1" ht="32.1" customHeight="1">
      <c r="A40" s="182" t="s">
        <v>4578</v>
      </c>
      <c r="B40" s="215" t="s">
        <v>4584</v>
      </c>
      <c r="C40" s="184" t="s">
        <v>4589</v>
      </c>
      <c r="D40" s="215" t="s">
        <v>4585</v>
      </c>
      <c r="E40" s="186" t="s">
        <v>3279</v>
      </c>
      <c r="F40" s="300" t="s">
        <v>3849</v>
      </c>
      <c r="G40" s="187">
        <v>1</v>
      </c>
      <c r="H40" s="186">
        <v>1</v>
      </c>
      <c r="I40" s="186" t="s">
        <v>202</v>
      </c>
      <c r="J40" s="186" t="s">
        <v>4288</v>
      </c>
      <c r="K40" s="189">
        <v>1350</v>
      </c>
      <c r="L40" s="299"/>
    </row>
    <row r="41" spans="1:12" s="176" customFormat="1" ht="32.1" customHeight="1">
      <c r="A41" s="182">
        <v>76</v>
      </c>
      <c r="B41" s="215" t="s">
        <v>458</v>
      </c>
      <c r="C41" s="184" t="s">
        <v>325</v>
      </c>
      <c r="D41" s="215" t="s">
        <v>3558</v>
      </c>
      <c r="E41" s="186" t="s">
        <v>3279</v>
      </c>
      <c r="F41" s="300" t="s">
        <v>3849</v>
      </c>
      <c r="G41" s="187">
        <v>1</v>
      </c>
      <c r="H41" s="186">
        <v>1</v>
      </c>
      <c r="I41" s="186" t="s">
        <v>202</v>
      </c>
      <c r="J41" s="186" t="s">
        <v>46</v>
      </c>
      <c r="K41" s="189">
        <v>790</v>
      </c>
      <c r="L41" s="299"/>
    </row>
    <row r="42" spans="1:12" s="176" customFormat="1" ht="32.1" customHeight="1">
      <c r="A42" s="182">
        <v>76</v>
      </c>
      <c r="B42" s="215" t="s">
        <v>458</v>
      </c>
      <c r="C42" s="184" t="s">
        <v>325</v>
      </c>
      <c r="D42" s="215" t="s">
        <v>3558</v>
      </c>
      <c r="E42" s="186" t="s">
        <v>3279</v>
      </c>
      <c r="F42" s="300" t="s">
        <v>3849</v>
      </c>
      <c r="G42" s="187">
        <v>1</v>
      </c>
      <c r="H42" s="186">
        <v>1</v>
      </c>
      <c r="I42" s="186" t="s">
        <v>202</v>
      </c>
      <c r="J42" s="186" t="s">
        <v>4288</v>
      </c>
      <c r="K42" s="189">
        <v>1350</v>
      </c>
      <c r="L42" s="299"/>
    </row>
    <row r="43" spans="1:12" s="176" customFormat="1" ht="32.1" customHeight="1">
      <c r="A43" s="182">
        <v>206</v>
      </c>
      <c r="B43" s="215" t="s">
        <v>3445</v>
      </c>
      <c r="C43" s="184" t="s">
        <v>325</v>
      </c>
      <c r="D43" s="215" t="s">
        <v>3558</v>
      </c>
      <c r="E43" s="186" t="s">
        <v>3279</v>
      </c>
      <c r="F43" s="300" t="s">
        <v>3849</v>
      </c>
      <c r="G43" s="187">
        <v>1</v>
      </c>
      <c r="H43" s="186">
        <v>1</v>
      </c>
      <c r="I43" s="186" t="s">
        <v>202</v>
      </c>
      <c r="J43" s="186" t="s">
        <v>4280</v>
      </c>
      <c r="K43" s="189">
        <v>790</v>
      </c>
      <c r="L43" s="299"/>
    </row>
    <row r="44" spans="1:12" s="176" customFormat="1" ht="32.1" customHeight="1">
      <c r="A44" s="182">
        <v>206</v>
      </c>
      <c r="B44" s="215" t="s">
        <v>3445</v>
      </c>
      <c r="C44" s="184" t="s">
        <v>325</v>
      </c>
      <c r="D44" s="215" t="s">
        <v>3558</v>
      </c>
      <c r="E44" s="186" t="s">
        <v>3279</v>
      </c>
      <c r="F44" s="300" t="s">
        <v>3849</v>
      </c>
      <c r="G44" s="187">
        <v>1</v>
      </c>
      <c r="H44" s="186">
        <v>1</v>
      </c>
      <c r="I44" s="186" t="s">
        <v>202</v>
      </c>
      <c r="J44" s="186" t="s">
        <v>4288</v>
      </c>
      <c r="K44" s="189">
        <v>1350</v>
      </c>
      <c r="L44" s="299"/>
    </row>
    <row r="45" spans="1:12" s="176" customFormat="1" ht="32.1" customHeight="1">
      <c r="A45" s="182" t="s">
        <v>152</v>
      </c>
      <c r="B45" s="215" t="s">
        <v>2958</v>
      </c>
      <c r="C45" s="184" t="s">
        <v>296</v>
      </c>
      <c r="D45" s="215" t="s">
        <v>3568</v>
      </c>
      <c r="E45" s="186" t="s">
        <v>3279</v>
      </c>
      <c r="F45" s="300" t="s">
        <v>3849</v>
      </c>
      <c r="G45" s="187">
        <v>1</v>
      </c>
      <c r="H45" s="186">
        <v>1</v>
      </c>
      <c r="I45" s="186" t="s">
        <v>202</v>
      </c>
      <c r="J45" s="186" t="s">
        <v>4315</v>
      </c>
      <c r="K45" s="189">
        <v>790</v>
      </c>
      <c r="L45" s="299"/>
    </row>
    <row r="46" spans="1:12" s="176" customFormat="1" ht="32.1" customHeight="1">
      <c r="A46" s="182" t="s">
        <v>152</v>
      </c>
      <c r="B46" s="215" t="s">
        <v>2958</v>
      </c>
      <c r="C46" s="184" t="s">
        <v>296</v>
      </c>
      <c r="D46" s="215" t="s">
        <v>3568</v>
      </c>
      <c r="E46" s="186" t="s">
        <v>3279</v>
      </c>
      <c r="F46" s="300" t="s">
        <v>3849</v>
      </c>
      <c r="G46" s="187">
        <v>1</v>
      </c>
      <c r="H46" s="186">
        <v>1</v>
      </c>
      <c r="I46" s="186" t="s">
        <v>202</v>
      </c>
      <c r="J46" s="186" t="s">
        <v>4288</v>
      </c>
      <c r="K46" s="189">
        <v>1350</v>
      </c>
      <c r="L46" s="299"/>
    </row>
    <row r="47" spans="1:12" s="176" customFormat="1" ht="32.1" customHeight="1">
      <c r="A47" s="182">
        <v>206</v>
      </c>
      <c r="B47" s="215" t="s">
        <v>3445</v>
      </c>
      <c r="C47" s="184" t="s">
        <v>296</v>
      </c>
      <c r="D47" s="215" t="s">
        <v>3568</v>
      </c>
      <c r="E47" s="186" t="s">
        <v>3279</v>
      </c>
      <c r="F47" s="300" t="s">
        <v>3849</v>
      </c>
      <c r="G47" s="187">
        <v>1</v>
      </c>
      <c r="H47" s="186">
        <v>1</v>
      </c>
      <c r="I47" s="186" t="s">
        <v>202</v>
      </c>
      <c r="J47" s="186" t="s">
        <v>4280</v>
      </c>
      <c r="K47" s="189">
        <v>790</v>
      </c>
      <c r="L47" s="299"/>
    </row>
    <row r="48" spans="1:12" s="176" customFormat="1" ht="32.1" customHeight="1">
      <c r="A48" s="182">
        <v>206</v>
      </c>
      <c r="B48" s="215" t="s">
        <v>3445</v>
      </c>
      <c r="C48" s="184" t="s">
        <v>296</v>
      </c>
      <c r="D48" s="215" t="s">
        <v>3568</v>
      </c>
      <c r="E48" s="186" t="s">
        <v>3279</v>
      </c>
      <c r="F48" s="300" t="s">
        <v>3849</v>
      </c>
      <c r="G48" s="187">
        <v>1</v>
      </c>
      <c r="H48" s="186">
        <v>1</v>
      </c>
      <c r="I48" s="186" t="s">
        <v>202</v>
      </c>
      <c r="J48" s="186" t="s">
        <v>4288</v>
      </c>
      <c r="K48" s="189">
        <v>1350</v>
      </c>
      <c r="L48" s="299"/>
    </row>
    <row r="49" spans="1:12" s="298" customFormat="1" ht="23.25" customHeight="1">
      <c r="A49" s="386" t="s">
        <v>2879</v>
      </c>
      <c r="B49" s="387"/>
      <c r="C49" s="387"/>
      <c r="D49" s="387"/>
      <c r="E49" s="387"/>
      <c r="F49" s="387"/>
      <c r="G49" s="387"/>
      <c r="H49" s="387"/>
      <c r="I49" s="387"/>
      <c r="J49" s="387"/>
      <c r="K49" s="388"/>
      <c r="L49" s="297"/>
    </row>
    <row r="50" spans="1:12" s="302" customFormat="1" ht="32.1" customHeight="1">
      <c r="A50" s="182" t="s">
        <v>3422</v>
      </c>
      <c r="B50" s="183" t="s">
        <v>3421</v>
      </c>
      <c r="C50" s="184" t="s">
        <v>249</v>
      </c>
      <c r="D50" s="215" t="s">
        <v>3557</v>
      </c>
      <c r="E50" s="186" t="s">
        <v>3730</v>
      </c>
      <c r="F50" s="300" t="s">
        <v>3847</v>
      </c>
      <c r="G50" s="187">
        <v>1</v>
      </c>
      <c r="H50" s="186">
        <v>1</v>
      </c>
      <c r="I50" s="186" t="s">
        <v>203</v>
      </c>
      <c r="J50" s="186" t="s">
        <v>4295</v>
      </c>
      <c r="K50" s="189">
        <v>790</v>
      </c>
      <c r="L50" s="303"/>
    </row>
    <row r="51" spans="1:12" s="302" customFormat="1" ht="32.1" customHeight="1">
      <c r="A51" s="182" t="s">
        <v>3422</v>
      </c>
      <c r="B51" s="183" t="s">
        <v>3421</v>
      </c>
      <c r="C51" s="184" t="s">
        <v>351</v>
      </c>
      <c r="D51" s="215" t="s">
        <v>3559</v>
      </c>
      <c r="E51" s="186" t="s">
        <v>3730</v>
      </c>
      <c r="F51" s="300" t="s">
        <v>3847</v>
      </c>
      <c r="G51" s="187">
        <v>1</v>
      </c>
      <c r="H51" s="186">
        <v>1</v>
      </c>
      <c r="I51" s="186" t="s">
        <v>203</v>
      </c>
      <c r="J51" s="186" t="s">
        <v>47</v>
      </c>
      <c r="K51" s="189">
        <v>790</v>
      </c>
      <c r="L51" s="303"/>
    </row>
    <row r="52" spans="1:12" s="302" customFormat="1" ht="32.1" customHeight="1">
      <c r="A52" s="182" t="s">
        <v>152</v>
      </c>
      <c r="B52" s="215" t="s">
        <v>2958</v>
      </c>
      <c r="C52" s="184" t="s">
        <v>296</v>
      </c>
      <c r="D52" s="215" t="s">
        <v>3568</v>
      </c>
      <c r="E52" s="186" t="s">
        <v>3730</v>
      </c>
      <c r="F52" s="300" t="s">
        <v>3847</v>
      </c>
      <c r="G52" s="187">
        <v>1</v>
      </c>
      <c r="H52" s="186">
        <v>1</v>
      </c>
      <c r="I52" s="186" t="s">
        <v>203</v>
      </c>
      <c r="J52" s="186" t="s">
        <v>4330</v>
      </c>
      <c r="K52" s="189">
        <v>790</v>
      </c>
      <c r="L52" s="303"/>
    </row>
    <row r="53" spans="1:12" s="302" customFormat="1" ht="32.1" customHeight="1">
      <c r="A53" s="258" t="s">
        <v>148</v>
      </c>
      <c r="B53" s="259" t="s">
        <v>3417</v>
      </c>
      <c r="C53" s="184" t="s">
        <v>290</v>
      </c>
      <c r="D53" s="215" t="s">
        <v>3560</v>
      </c>
      <c r="E53" s="186" t="s">
        <v>3730</v>
      </c>
      <c r="F53" s="300" t="s">
        <v>3847</v>
      </c>
      <c r="G53" s="187">
        <v>1.6</v>
      </c>
      <c r="H53" s="186">
        <v>1</v>
      </c>
      <c r="I53" s="186" t="s">
        <v>203</v>
      </c>
      <c r="J53" s="186" t="s">
        <v>4294</v>
      </c>
      <c r="K53" s="189">
        <v>768</v>
      </c>
      <c r="L53" s="299"/>
    </row>
    <row r="54" spans="1:12" s="302" customFormat="1" ht="32.1" customHeight="1">
      <c r="A54" s="258" t="s">
        <v>135</v>
      </c>
      <c r="B54" s="259" t="s">
        <v>3416</v>
      </c>
      <c r="C54" s="184" t="s">
        <v>348</v>
      </c>
      <c r="D54" s="215" t="s">
        <v>3562</v>
      </c>
      <c r="E54" s="186" t="s">
        <v>3730</v>
      </c>
      <c r="F54" s="300" t="s">
        <v>3847</v>
      </c>
      <c r="G54" s="187">
        <v>1.6</v>
      </c>
      <c r="H54" s="186">
        <v>1</v>
      </c>
      <c r="I54" s="186" t="s">
        <v>203</v>
      </c>
      <c r="J54" s="186" t="s">
        <v>4294</v>
      </c>
      <c r="K54" s="189">
        <v>768</v>
      </c>
      <c r="L54" s="299"/>
    </row>
    <row r="55" spans="1:12" s="302" customFormat="1" ht="32.1" customHeight="1">
      <c r="A55" s="258" t="s">
        <v>134</v>
      </c>
      <c r="B55" s="259" t="s">
        <v>3415</v>
      </c>
      <c r="C55" s="184" t="s">
        <v>345</v>
      </c>
      <c r="D55" s="215" t="s">
        <v>3564</v>
      </c>
      <c r="E55" s="186" t="s">
        <v>3730</v>
      </c>
      <c r="F55" s="300" t="s">
        <v>3847</v>
      </c>
      <c r="G55" s="187">
        <v>0.7</v>
      </c>
      <c r="H55" s="186">
        <v>1</v>
      </c>
      <c r="I55" s="186" t="s">
        <v>203</v>
      </c>
      <c r="J55" s="186" t="s">
        <v>4294</v>
      </c>
      <c r="K55" s="189">
        <v>768</v>
      </c>
      <c r="L55" s="299"/>
    </row>
    <row r="56" spans="1:12" s="302" customFormat="1" ht="32.1" customHeight="1">
      <c r="A56" s="258" t="s">
        <v>218</v>
      </c>
      <c r="B56" s="259" t="s">
        <v>3425</v>
      </c>
      <c r="C56" s="184" t="s">
        <v>334</v>
      </c>
      <c r="D56" s="215" t="s">
        <v>3567</v>
      </c>
      <c r="E56" s="186" t="s">
        <v>3730</v>
      </c>
      <c r="F56" s="300" t="s">
        <v>3847</v>
      </c>
      <c r="G56" s="187">
        <v>0.8</v>
      </c>
      <c r="H56" s="186">
        <v>1</v>
      </c>
      <c r="I56" s="186" t="s">
        <v>203</v>
      </c>
      <c r="J56" s="186" t="s">
        <v>4294</v>
      </c>
      <c r="K56" s="189">
        <v>768</v>
      </c>
      <c r="L56" s="299"/>
    </row>
    <row r="57" spans="1:12" s="302" customFormat="1" ht="32.1" customHeight="1">
      <c r="A57" s="258" t="s">
        <v>158</v>
      </c>
      <c r="B57" s="259" t="s">
        <v>3419</v>
      </c>
      <c r="C57" s="184" t="s">
        <v>305</v>
      </c>
      <c r="D57" s="215" t="s">
        <v>3561</v>
      </c>
      <c r="E57" s="186" t="s">
        <v>3730</v>
      </c>
      <c r="F57" s="300" t="s">
        <v>3847</v>
      </c>
      <c r="G57" s="187">
        <v>1.76</v>
      </c>
      <c r="H57" s="186">
        <v>1</v>
      </c>
      <c r="I57" s="186" t="s">
        <v>203</v>
      </c>
      <c r="J57" s="186" t="s">
        <v>4294</v>
      </c>
      <c r="K57" s="189">
        <v>768</v>
      </c>
      <c r="L57" s="299"/>
    </row>
    <row r="58" spans="1:12" s="302" customFormat="1" ht="32.1" customHeight="1">
      <c r="A58" s="258" t="s">
        <v>159</v>
      </c>
      <c r="B58" s="259" t="s">
        <v>3420</v>
      </c>
      <c r="C58" s="184" t="s">
        <v>308</v>
      </c>
      <c r="D58" s="215" t="s">
        <v>3552</v>
      </c>
      <c r="E58" s="186" t="s">
        <v>3730</v>
      </c>
      <c r="F58" s="300" t="s">
        <v>3847</v>
      </c>
      <c r="G58" s="187">
        <v>1</v>
      </c>
      <c r="H58" s="186">
        <v>1</v>
      </c>
      <c r="I58" s="186" t="s">
        <v>203</v>
      </c>
      <c r="J58" s="186" t="s">
        <v>4294</v>
      </c>
      <c r="K58" s="189">
        <v>768</v>
      </c>
      <c r="L58" s="299"/>
    </row>
    <row r="59" spans="1:12" s="302" customFormat="1" ht="32.1" customHeight="1">
      <c r="A59" s="258" t="s">
        <v>133</v>
      </c>
      <c r="B59" s="259" t="s">
        <v>3414</v>
      </c>
      <c r="C59" s="184" t="s">
        <v>359</v>
      </c>
      <c r="D59" s="215" t="s">
        <v>3566</v>
      </c>
      <c r="E59" s="186" t="s">
        <v>3730</v>
      </c>
      <c r="F59" s="300" t="s">
        <v>3847</v>
      </c>
      <c r="G59" s="187">
        <v>1</v>
      </c>
      <c r="H59" s="186">
        <v>1</v>
      </c>
      <c r="I59" s="186" t="s">
        <v>203</v>
      </c>
      <c r="J59" s="186" t="s">
        <v>4294</v>
      </c>
      <c r="K59" s="189">
        <v>768</v>
      </c>
      <c r="L59" s="299"/>
    </row>
    <row r="60" spans="1:12" s="302" customFormat="1" ht="32.1" customHeight="1">
      <c r="A60" s="258" t="s">
        <v>117</v>
      </c>
      <c r="B60" s="259" t="s">
        <v>3409</v>
      </c>
      <c r="C60" s="184" t="s">
        <v>258</v>
      </c>
      <c r="D60" s="215" t="s">
        <v>3550</v>
      </c>
      <c r="E60" s="186" t="s">
        <v>3730</v>
      </c>
      <c r="F60" s="300" t="s">
        <v>3847</v>
      </c>
      <c r="G60" s="187">
        <v>1.6</v>
      </c>
      <c r="H60" s="186">
        <v>1</v>
      </c>
      <c r="I60" s="186" t="s">
        <v>203</v>
      </c>
      <c r="J60" s="186" t="s">
        <v>4294</v>
      </c>
      <c r="K60" s="189">
        <v>768</v>
      </c>
      <c r="L60" s="299"/>
    </row>
    <row r="61" spans="1:12" s="302" customFormat="1" ht="32.1" customHeight="1">
      <c r="A61" s="258">
        <v>68</v>
      </c>
      <c r="B61" s="259" t="s">
        <v>3448</v>
      </c>
      <c r="C61" s="184" t="s">
        <v>362</v>
      </c>
      <c r="D61" s="215" t="s">
        <v>3648</v>
      </c>
      <c r="E61" s="186" t="s">
        <v>3730</v>
      </c>
      <c r="F61" s="300" t="s">
        <v>3847</v>
      </c>
      <c r="G61" s="187">
        <v>1</v>
      </c>
      <c r="H61" s="186">
        <v>1</v>
      </c>
      <c r="I61" s="186" t="s">
        <v>203</v>
      </c>
      <c r="J61" s="186" t="s">
        <v>4308</v>
      </c>
      <c r="K61" s="189">
        <v>515</v>
      </c>
      <c r="L61" s="299"/>
    </row>
    <row r="62" spans="1:12" s="302" customFormat="1" ht="32.1" customHeight="1">
      <c r="A62" s="182">
        <v>69</v>
      </c>
      <c r="B62" s="300" t="s">
        <v>3449</v>
      </c>
      <c r="C62" s="184" t="s">
        <v>362</v>
      </c>
      <c r="D62" s="215" t="s">
        <v>3648</v>
      </c>
      <c r="E62" s="186" t="s">
        <v>3730</v>
      </c>
      <c r="F62" s="300" t="s">
        <v>3847</v>
      </c>
      <c r="G62" s="187">
        <v>1</v>
      </c>
      <c r="H62" s="186">
        <v>1</v>
      </c>
      <c r="I62" s="186" t="s">
        <v>203</v>
      </c>
      <c r="J62" s="186" t="s">
        <v>4308</v>
      </c>
      <c r="K62" s="189">
        <v>515</v>
      </c>
      <c r="L62" s="303"/>
    </row>
    <row r="63" spans="1:12" s="302" customFormat="1" ht="32.1" customHeight="1">
      <c r="A63" s="182">
        <v>208</v>
      </c>
      <c r="B63" s="300" t="s">
        <v>3450</v>
      </c>
      <c r="C63" s="184" t="s">
        <v>2666</v>
      </c>
      <c r="D63" s="215" t="s">
        <v>3649</v>
      </c>
      <c r="E63" s="186" t="s">
        <v>3730</v>
      </c>
      <c r="F63" s="300" t="s">
        <v>3847</v>
      </c>
      <c r="G63" s="187">
        <v>1</v>
      </c>
      <c r="H63" s="186">
        <v>1</v>
      </c>
      <c r="I63" s="186" t="s">
        <v>203</v>
      </c>
      <c r="J63" s="186" t="s">
        <v>4308</v>
      </c>
      <c r="K63" s="189">
        <v>515</v>
      </c>
      <c r="L63" s="299"/>
    </row>
    <row r="64" spans="1:12" s="176" customFormat="1" ht="32.1" customHeight="1">
      <c r="A64" s="258" t="s">
        <v>3426</v>
      </c>
      <c r="B64" s="259" t="s">
        <v>3447</v>
      </c>
      <c r="C64" s="184" t="s">
        <v>355</v>
      </c>
      <c r="D64" s="215" t="s">
        <v>3630</v>
      </c>
      <c r="E64" s="186" t="s">
        <v>3730</v>
      </c>
      <c r="F64" s="300" t="s">
        <v>3847</v>
      </c>
      <c r="G64" s="187">
        <v>2.1</v>
      </c>
      <c r="H64" s="186">
        <v>2</v>
      </c>
      <c r="I64" s="186" t="s">
        <v>203</v>
      </c>
      <c r="J64" s="186" t="s">
        <v>4294</v>
      </c>
      <c r="K64" s="189">
        <v>808.85</v>
      </c>
      <c r="L64" s="303"/>
    </row>
    <row r="65" spans="1:240" s="298" customFormat="1" ht="23.25" customHeight="1">
      <c r="A65" s="386" t="s">
        <v>2880</v>
      </c>
      <c r="B65" s="387"/>
      <c r="C65" s="387"/>
      <c r="D65" s="387"/>
      <c r="E65" s="387"/>
      <c r="F65" s="387"/>
      <c r="G65" s="387"/>
      <c r="H65" s="387"/>
      <c r="I65" s="387"/>
      <c r="J65" s="387"/>
      <c r="K65" s="388"/>
      <c r="L65" s="297"/>
    </row>
    <row r="66" spans="1:240" s="193" customFormat="1" ht="32.1" customHeight="1">
      <c r="A66" s="182" t="s">
        <v>3422</v>
      </c>
      <c r="B66" s="183" t="s">
        <v>3421</v>
      </c>
      <c r="C66" s="184" t="s">
        <v>249</v>
      </c>
      <c r="D66" s="215" t="s">
        <v>3557</v>
      </c>
      <c r="E66" s="186" t="s">
        <v>3279</v>
      </c>
      <c r="F66" s="300" t="s">
        <v>3849</v>
      </c>
      <c r="G66" s="187">
        <v>1</v>
      </c>
      <c r="H66" s="186">
        <v>1</v>
      </c>
      <c r="I66" s="186" t="s">
        <v>203</v>
      </c>
      <c r="J66" s="186" t="s">
        <v>4295</v>
      </c>
      <c r="K66" s="189">
        <v>790</v>
      </c>
      <c r="L66" s="303"/>
    </row>
    <row r="67" spans="1:240" s="193" customFormat="1" ht="32.1" customHeight="1">
      <c r="A67" s="182" t="s">
        <v>3422</v>
      </c>
      <c r="B67" s="183" t="s">
        <v>3421</v>
      </c>
      <c r="C67" s="184" t="s">
        <v>351</v>
      </c>
      <c r="D67" s="215" t="s">
        <v>3559</v>
      </c>
      <c r="E67" s="186" t="s">
        <v>3279</v>
      </c>
      <c r="F67" s="300" t="s">
        <v>3849</v>
      </c>
      <c r="G67" s="187">
        <v>1</v>
      </c>
      <c r="H67" s="186">
        <v>1</v>
      </c>
      <c r="I67" s="186" t="s">
        <v>203</v>
      </c>
      <c r="J67" s="186" t="s">
        <v>47</v>
      </c>
      <c r="K67" s="189">
        <v>790</v>
      </c>
      <c r="L67" s="303"/>
    </row>
    <row r="68" spans="1:240" s="193" customFormat="1" ht="32.1" customHeight="1">
      <c r="A68" s="182" t="s">
        <v>152</v>
      </c>
      <c r="B68" s="215" t="s">
        <v>2958</v>
      </c>
      <c r="C68" s="184" t="s">
        <v>296</v>
      </c>
      <c r="D68" s="215" t="s">
        <v>3568</v>
      </c>
      <c r="E68" s="186" t="s">
        <v>3279</v>
      </c>
      <c r="F68" s="300" t="s">
        <v>3849</v>
      </c>
      <c r="G68" s="187">
        <v>1</v>
      </c>
      <c r="H68" s="186">
        <v>1</v>
      </c>
      <c r="I68" s="186" t="s">
        <v>203</v>
      </c>
      <c r="J68" s="186" t="s">
        <v>4330</v>
      </c>
      <c r="K68" s="189">
        <v>790</v>
      </c>
      <c r="L68" s="303"/>
    </row>
    <row r="69" spans="1:240" s="193" customFormat="1" ht="32.1" customHeight="1">
      <c r="A69" s="258" t="s">
        <v>148</v>
      </c>
      <c r="B69" s="259" t="s">
        <v>3417</v>
      </c>
      <c r="C69" s="184" t="s">
        <v>290</v>
      </c>
      <c r="D69" s="215" t="s">
        <v>3560</v>
      </c>
      <c r="E69" s="186" t="s">
        <v>3279</v>
      </c>
      <c r="F69" s="300" t="s">
        <v>3849</v>
      </c>
      <c r="G69" s="187">
        <v>1.6</v>
      </c>
      <c r="H69" s="186">
        <v>1</v>
      </c>
      <c r="I69" s="186" t="s">
        <v>203</v>
      </c>
      <c r="J69" s="186" t="s">
        <v>4294</v>
      </c>
      <c r="K69" s="189">
        <v>768</v>
      </c>
      <c r="L69" s="303"/>
    </row>
    <row r="70" spans="1:240" s="193" customFormat="1" ht="32.1" customHeight="1">
      <c r="A70" s="258" t="s">
        <v>135</v>
      </c>
      <c r="B70" s="259" t="s">
        <v>3416</v>
      </c>
      <c r="C70" s="184" t="s">
        <v>348</v>
      </c>
      <c r="D70" s="215" t="s">
        <v>3562</v>
      </c>
      <c r="E70" s="186" t="s">
        <v>3279</v>
      </c>
      <c r="F70" s="300" t="s">
        <v>3849</v>
      </c>
      <c r="G70" s="187">
        <v>1.6</v>
      </c>
      <c r="H70" s="186">
        <v>1</v>
      </c>
      <c r="I70" s="186" t="s">
        <v>203</v>
      </c>
      <c r="J70" s="186" t="s">
        <v>4294</v>
      </c>
      <c r="K70" s="189">
        <v>768</v>
      </c>
      <c r="L70" s="303"/>
    </row>
    <row r="71" spans="1:240" s="193" customFormat="1" ht="32.1" customHeight="1">
      <c r="A71" s="258" t="s">
        <v>134</v>
      </c>
      <c r="B71" s="259" t="s">
        <v>3415</v>
      </c>
      <c r="C71" s="184" t="s">
        <v>345</v>
      </c>
      <c r="D71" s="215" t="s">
        <v>3564</v>
      </c>
      <c r="E71" s="186" t="s">
        <v>3279</v>
      </c>
      <c r="F71" s="300" t="s">
        <v>3849</v>
      </c>
      <c r="G71" s="187">
        <v>0.7</v>
      </c>
      <c r="H71" s="186">
        <v>1</v>
      </c>
      <c r="I71" s="186" t="s">
        <v>203</v>
      </c>
      <c r="J71" s="186" t="s">
        <v>4294</v>
      </c>
      <c r="K71" s="189">
        <v>768</v>
      </c>
      <c r="L71" s="303"/>
    </row>
    <row r="72" spans="1:240" s="302" customFormat="1" ht="32.1" customHeight="1">
      <c r="A72" s="258" t="s">
        <v>218</v>
      </c>
      <c r="B72" s="259" t="s">
        <v>3425</v>
      </c>
      <c r="C72" s="184" t="s">
        <v>334</v>
      </c>
      <c r="D72" s="215" t="s">
        <v>3567</v>
      </c>
      <c r="E72" s="186" t="s">
        <v>3279</v>
      </c>
      <c r="F72" s="300" t="s">
        <v>3849</v>
      </c>
      <c r="G72" s="187">
        <v>0.8</v>
      </c>
      <c r="H72" s="186">
        <v>1</v>
      </c>
      <c r="I72" s="186" t="s">
        <v>203</v>
      </c>
      <c r="J72" s="186" t="s">
        <v>4294</v>
      </c>
      <c r="K72" s="189">
        <v>768</v>
      </c>
      <c r="L72" s="305"/>
    </row>
    <row r="73" spans="1:240" s="306" customFormat="1" ht="32.1" customHeight="1">
      <c r="A73" s="258" t="s">
        <v>158</v>
      </c>
      <c r="B73" s="259" t="s">
        <v>3419</v>
      </c>
      <c r="C73" s="184" t="s">
        <v>305</v>
      </c>
      <c r="D73" s="215" t="s">
        <v>3561</v>
      </c>
      <c r="E73" s="186" t="s">
        <v>3279</v>
      </c>
      <c r="F73" s="300" t="s">
        <v>3849</v>
      </c>
      <c r="G73" s="187">
        <v>1.21</v>
      </c>
      <c r="H73" s="186">
        <v>1</v>
      </c>
      <c r="I73" s="186" t="s">
        <v>203</v>
      </c>
      <c r="J73" s="186" t="s">
        <v>4294</v>
      </c>
      <c r="K73" s="189">
        <v>768</v>
      </c>
      <c r="L73" s="303"/>
      <c r="M73" s="194"/>
      <c r="N73" s="194"/>
      <c r="O73" s="194"/>
      <c r="P73" s="194"/>
      <c r="Q73" s="194"/>
      <c r="R73" s="194"/>
      <c r="S73" s="194"/>
      <c r="T73" s="194"/>
      <c r="U73" s="194"/>
      <c r="V73" s="194"/>
      <c r="W73" s="194"/>
      <c r="X73" s="194"/>
      <c r="Y73" s="194"/>
      <c r="Z73" s="194"/>
      <c r="AA73" s="194"/>
      <c r="AB73" s="194"/>
      <c r="AC73" s="194"/>
      <c r="AD73" s="194"/>
      <c r="AE73" s="194"/>
      <c r="AF73" s="194"/>
      <c r="AG73" s="194"/>
      <c r="AH73" s="194"/>
      <c r="AI73" s="194"/>
      <c r="AJ73" s="194"/>
      <c r="AK73" s="194"/>
      <c r="AL73" s="194"/>
      <c r="AM73" s="194"/>
      <c r="AN73" s="194"/>
      <c r="AO73" s="194"/>
      <c r="AP73" s="194"/>
      <c r="AQ73" s="194"/>
      <c r="AR73" s="194"/>
      <c r="AS73" s="194"/>
      <c r="AT73" s="194"/>
      <c r="AU73" s="194"/>
      <c r="AV73" s="194"/>
      <c r="AW73" s="194"/>
      <c r="AX73" s="194"/>
      <c r="AY73" s="194"/>
      <c r="AZ73" s="194"/>
      <c r="BA73" s="194"/>
      <c r="BB73" s="194"/>
      <c r="BC73" s="194"/>
      <c r="BD73" s="194"/>
      <c r="BE73" s="194"/>
      <c r="BF73" s="194"/>
      <c r="BG73" s="194"/>
      <c r="BH73" s="194"/>
      <c r="BI73" s="194"/>
      <c r="BJ73" s="194"/>
      <c r="BK73" s="194"/>
      <c r="BL73" s="194"/>
      <c r="BM73" s="194"/>
      <c r="BN73" s="194"/>
      <c r="BO73" s="194"/>
      <c r="BP73" s="194"/>
      <c r="BQ73" s="194"/>
      <c r="BR73" s="194"/>
      <c r="BS73" s="194"/>
      <c r="BT73" s="194"/>
      <c r="BU73" s="194"/>
      <c r="BV73" s="194"/>
      <c r="BW73" s="194"/>
      <c r="BX73" s="194"/>
      <c r="BY73" s="194"/>
      <c r="BZ73" s="194"/>
      <c r="CA73" s="194"/>
      <c r="CB73" s="194"/>
      <c r="CC73" s="194"/>
      <c r="CD73" s="194"/>
      <c r="CE73" s="194"/>
      <c r="CF73" s="194"/>
      <c r="CG73" s="194"/>
      <c r="CH73" s="194"/>
      <c r="CI73" s="194"/>
      <c r="CJ73" s="194"/>
      <c r="CK73" s="194"/>
      <c r="CL73" s="194"/>
      <c r="CM73" s="194"/>
      <c r="CN73" s="194"/>
      <c r="CO73" s="194"/>
      <c r="CP73" s="194"/>
      <c r="CQ73" s="194"/>
      <c r="CR73" s="194"/>
      <c r="CS73" s="194"/>
      <c r="CT73" s="194"/>
      <c r="CU73" s="194"/>
      <c r="CV73" s="194"/>
      <c r="CW73" s="194"/>
      <c r="CX73" s="194"/>
      <c r="CY73" s="194"/>
      <c r="CZ73" s="194"/>
      <c r="DA73" s="194"/>
      <c r="DB73" s="194"/>
      <c r="DC73" s="194"/>
      <c r="DD73" s="194"/>
      <c r="DE73" s="194"/>
      <c r="DF73" s="194"/>
      <c r="DG73" s="194"/>
      <c r="DH73" s="194"/>
      <c r="DI73" s="194"/>
      <c r="DJ73" s="194"/>
      <c r="DK73" s="194"/>
      <c r="DL73" s="194"/>
      <c r="DM73" s="194"/>
      <c r="DN73" s="194"/>
      <c r="DO73" s="194"/>
      <c r="DP73" s="194"/>
      <c r="DQ73" s="194"/>
      <c r="DR73" s="194"/>
      <c r="DS73" s="194"/>
      <c r="DT73" s="194"/>
      <c r="DU73" s="194"/>
      <c r="DV73" s="194"/>
      <c r="DW73" s="194"/>
      <c r="DX73" s="194"/>
      <c r="DY73" s="194"/>
      <c r="DZ73" s="194"/>
      <c r="EA73" s="194"/>
      <c r="EB73" s="194"/>
      <c r="EC73" s="194"/>
      <c r="ED73" s="194"/>
      <c r="EE73" s="194"/>
      <c r="EF73" s="194"/>
      <c r="EG73" s="194"/>
      <c r="EH73" s="194"/>
      <c r="EI73" s="194"/>
      <c r="EJ73" s="194"/>
      <c r="EK73" s="194"/>
      <c r="EL73" s="194"/>
      <c r="EM73" s="194"/>
      <c r="EN73" s="194"/>
      <c r="EO73" s="194"/>
      <c r="EP73" s="194"/>
      <c r="EQ73" s="194"/>
      <c r="ER73" s="194"/>
      <c r="ES73" s="194"/>
      <c r="ET73" s="194"/>
      <c r="EU73" s="194"/>
      <c r="EV73" s="194"/>
      <c r="EW73" s="194"/>
      <c r="EX73" s="194"/>
      <c r="EY73" s="194"/>
      <c r="EZ73" s="194"/>
      <c r="FA73" s="194"/>
      <c r="FB73" s="194"/>
      <c r="FC73" s="194"/>
      <c r="FD73" s="194"/>
      <c r="FE73" s="194"/>
      <c r="FF73" s="194"/>
      <c r="FG73" s="194"/>
      <c r="FH73" s="194"/>
      <c r="FI73" s="194"/>
      <c r="FJ73" s="194"/>
      <c r="FK73" s="194"/>
      <c r="FL73" s="194"/>
      <c r="FM73" s="194"/>
      <c r="FN73" s="194"/>
      <c r="FO73" s="194"/>
      <c r="FP73" s="194"/>
      <c r="FQ73" s="194"/>
      <c r="FR73" s="194"/>
      <c r="FS73" s="194"/>
      <c r="FT73" s="194"/>
      <c r="FU73" s="194"/>
      <c r="FV73" s="194"/>
      <c r="FW73" s="194"/>
      <c r="FX73" s="194"/>
      <c r="FY73" s="194"/>
      <c r="FZ73" s="194"/>
      <c r="GA73" s="194"/>
      <c r="GB73" s="194"/>
      <c r="GC73" s="194"/>
      <c r="GD73" s="194"/>
      <c r="GE73" s="194"/>
      <c r="GF73" s="194"/>
      <c r="GG73" s="194"/>
      <c r="GH73" s="194"/>
      <c r="GI73" s="194"/>
      <c r="GJ73" s="194"/>
      <c r="GK73" s="194"/>
      <c r="GL73" s="194"/>
      <c r="GM73" s="194"/>
      <c r="GN73" s="194"/>
      <c r="GO73" s="194"/>
      <c r="GP73" s="194"/>
      <c r="GQ73" s="194"/>
      <c r="GR73" s="194"/>
      <c r="GS73" s="194"/>
      <c r="GT73" s="194"/>
      <c r="GU73" s="194"/>
      <c r="GV73" s="194"/>
      <c r="GW73" s="194"/>
      <c r="GX73" s="194"/>
      <c r="GY73" s="194"/>
      <c r="GZ73" s="194"/>
      <c r="HA73" s="194"/>
      <c r="HB73" s="194"/>
      <c r="HC73" s="194"/>
      <c r="HD73" s="194"/>
      <c r="HE73" s="194"/>
      <c r="HF73" s="194"/>
      <c r="HG73" s="194"/>
      <c r="HH73" s="194"/>
      <c r="HI73" s="194"/>
      <c r="HJ73" s="194"/>
      <c r="HK73" s="194"/>
      <c r="HL73" s="194"/>
      <c r="HM73" s="194"/>
      <c r="HN73" s="194"/>
      <c r="HO73" s="194"/>
      <c r="HP73" s="194"/>
      <c r="HQ73" s="194"/>
      <c r="HR73" s="194"/>
      <c r="HS73" s="194"/>
      <c r="HT73" s="194"/>
      <c r="HU73" s="194"/>
      <c r="HV73" s="194"/>
      <c r="HW73" s="194"/>
      <c r="HX73" s="194"/>
      <c r="HY73" s="194"/>
      <c r="HZ73" s="194"/>
      <c r="IA73" s="194"/>
      <c r="IB73" s="194"/>
      <c r="IC73" s="194"/>
      <c r="ID73" s="194"/>
      <c r="IE73" s="194"/>
      <c r="IF73" s="194"/>
    </row>
    <row r="74" spans="1:240" s="306" customFormat="1" ht="32.1" customHeight="1">
      <c r="A74" s="258" t="s">
        <v>159</v>
      </c>
      <c r="B74" s="259" t="s">
        <v>3420</v>
      </c>
      <c r="C74" s="184" t="s">
        <v>308</v>
      </c>
      <c r="D74" s="215" t="s">
        <v>3552</v>
      </c>
      <c r="E74" s="186" t="s">
        <v>3279</v>
      </c>
      <c r="F74" s="300" t="s">
        <v>3849</v>
      </c>
      <c r="G74" s="187">
        <v>1</v>
      </c>
      <c r="H74" s="186">
        <v>1</v>
      </c>
      <c r="I74" s="186" t="s">
        <v>203</v>
      </c>
      <c r="J74" s="186" t="s">
        <v>4294</v>
      </c>
      <c r="K74" s="189">
        <v>768</v>
      </c>
      <c r="L74" s="303"/>
      <c r="M74" s="193"/>
      <c r="N74" s="193"/>
      <c r="O74" s="193"/>
      <c r="P74" s="193"/>
      <c r="Q74" s="193"/>
      <c r="R74" s="193"/>
      <c r="S74" s="193"/>
      <c r="T74" s="193"/>
      <c r="U74" s="193"/>
      <c r="V74" s="193"/>
      <c r="W74" s="193"/>
      <c r="X74" s="193"/>
      <c r="Y74" s="193"/>
      <c r="Z74" s="193"/>
      <c r="AA74" s="193"/>
      <c r="AB74" s="193"/>
      <c r="AC74" s="193"/>
      <c r="AD74" s="193"/>
      <c r="AE74" s="193"/>
      <c r="AF74" s="193"/>
      <c r="AG74" s="193"/>
      <c r="AH74" s="193"/>
      <c r="AI74" s="193"/>
      <c r="AJ74" s="193"/>
      <c r="AK74" s="193"/>
      <c r="AL74" s="193"/>
      <c r="AM74" s="193"/>
      <c r="AN74" s="193"/>
      <c r="AO74" s="193"/>
      <c r="AP74" s="193"/>
      <c r="AQ74" s="193"/>
      <c r="AR74" s="193"/>
      <c r="AS74" s="193"/>
      <c r="AT74" s="193"/>
      <c r="AU74" s="193"/>
      <c r="AV74" s="193"/>
      <c r="AW74" s="193"/>
      <c r="AX74" s="193"/>
      <c r="AY74" s="193"/>
      <c r="AZ74" s="193"/>
      <c r="BA74" s="193"/>
      <c r="BB74" s="193"/>
      <c r="BC74" s="193"/>
      <c r="BD74" s="193"/>
      <c r="BE74" s="193"/>
      <c r="BF74" s="193"/>
      <c r="BG74" s="193"/>
      <c r="BH74" s="193"/>
      <c r="BI74" s="193"/>
      <c r="BJ74" s="193"/>
      <c r="BK74" s="193"/>
      <c r="BL74" s="193"/>
      <c r="BM74" s="193"/>
      <c r="BN74" s="193"/>
      <c r="BO74" s="193"/>
      <c r="BP74" s="193"/>
      <c r="BQ74" s="193"/>
      <c r="BR74" s="193"/>
      <c r="BS74" s="193"/>
      <c r="BT74" s="193"/>
      <c r="BU74" s="193"/>
      <c r="BV74" s="193"/>
      <c r="BW74" s="193"/>
      <c r="BX74" s="193"/>
      <c r="BY74" s="193"/>
      <c r="BZ74" s="193"/>
      <c r="CA74" s="193"/>
      <c r="CB74" s="193"/>
      <c r="CC74" s="193"/>
      <c r="CD74" s="193"/>
      <c r="CE74" s="193"/>
      <c r="CF74" s="193"/>
      <c r="CG74" s="193"/>
      <c r="CH74" s="193"/>
      <c r="CI74" s="193"/>
      <c r="CJ74" s="193"/>
      <c r="CK74" s="193"/>
      <c r="CL74" s="193"/>
      <c r="CM74" s="193"/>
      <c r="CN74" s="193"/>
      <c r="CO74" s="193"/>
      <c r="CP74" s="193"/>
      <c r="CQ74" s="193"/>
      <c r="CR74" s="193"/>
      <c r="CS74" s="193"/>
      <c r="CT74" s="193"/>
      <c r="CU74" s="193"/>
      <c r="CV74" s="193"/>
      <c r="CW74" s="193"/>
      <c r="CX74" s="193"/>
      <c r="CY74" s="193"/>
      <c r="CZ74" s="193"/>
      <c r="DA74" s="193"/>
      <c r="DB74" s="193"/>
      <c r="DC74" s="193"/>
      <c r="DD74" s="193"/>
      <c r="DE74" s="193"/>
      <c r="DF74" s="193"/>
      <c r="DG74" s="193"/>
      <c r="DH74" s="193"/>
      <c r="DI74" s="193"/>
      <c r="DJ74" s="193"/>
      <c r="DK74" s="193"/>
      <c r="DL74" s="193"/>
      <c r="DM74" s="193"/>
      <c r="DN74" s="193"/>
      <c r="DO74" s="193"/>
      <c r="DP74" s="193"/>
      <c r="DQ74" s="193"/>
      <c r="DR74" s="193"/>
      <c r="DS74" s="193"/>
      <c r="DT74" s="193"/>
      <c r="DU74" s="193"/>
      <c r="DV74" s="193"/>
      <c r="DW74" s="193"/>
      <c r="DX74" s="193"/>
      <c r="DY74" s="193"/>
      <c r="DZ74" s="193"/>
      <c r="EA74" s="193"/>
      <c r="EB74" s="193"/>
      <c r="EC74" s="193"/>
      <c r="ED74" s="193"/>
      <c r="EE74" s="193"/>
      <c r="EF74" s="193"/>
      <c r="EG74" s="193"/>
      <c r="EH74" s="193"/>
      <c r="EI74" s="193"/>
      <c r="EJ74" s="193"/>
      <c r="EK74" s="193"/>
      <c r="EL74" s="193"/>
      <c r="EM74" s="193"/>
      <c r="EN74" s="193"/>
      <c r="EO74" s="193"/>
      <c r="EP74" s="193"/>
      <c r="EQ74" s="193"/>
      <c r="ER74" s="193"/>
      <c r="ES74" s="193"/>
      <c r="ET74" s="193"/>
      <c r="EU74" s="193"/>
      <c r="EV74" s="193"/>
      <c r="EW74" s="193"/>
      <c r="EX74" s="193"/>
      <c r="EY74" s="193"/>
      <c r="EZ74" s="193"/>
      <c r="FA74" s="193"/>
      <c r="FB74" s="193"/>
      <c r="FC74" s="193"/>
      <c r="FD74" s="193"/>
      <c r="FE74" s="193"/>
      <c r="FF74" s="193"/>
      <c r="FG74" s="193"/>
      <c r="FH74" s="193"/>
      <c r="FI74" s="193"/>
      <c r="FJ74" s="193"/>
      <c r="FK74" s="193"/>
      <c r="FL74" s="193"/>
      <c r="FM74" s="193"/>
      <c r="FN74" s="193"/>
      <c r="FO74" s="193"/>
      <c r="FP74" s="193"/>
      <c r="FQ74" s="193"/>
      <c r="FR74" s="193"/>
      <c r="FS74" s="193"/>
      <c r="FT74" s="193"/>
      <c r="FU74" s="193"/>
      <c r="FV74" s="193"/>
      <c r="FW74" s="193"/>
      <c r="FX74" s="193"/>
      <c r="FY74" s="193"/>
      <c r="FZ74" s="193"/>
      <c r="GA74" s="193"/>
      <c r="GB74" s="193"/>
      <c r="GC74" s="193"/>
      <c r="GD74" s="193"/>
      <c r="GE74" s="193"/>
      <c r="GF74" s="193"/>
      <c r="GG74" s="193"/>
      <c r="GH74" s="193"/>
      <c r="GI74" s="193"/>
      <c r="GJ74" s="193"/>
      <c r="GK74" s="193"/>
      <c r="GL74" s="193"/>
      <c r="GM74" s="193"/>
      <c r="GN74" s="193"/>
      <c r="GO74" s="193"/>
      <c r="GP74" s="193"/>
      <c r="GQ74" s="193"/>
      <c r="GR74" s="193"/>
      <c r="GS74" s="193"/>
      <c r="GT74" s="193"/>
      <c r="GU74" s="193"/>
      <c r="GV74" s="193"/>
      <c r="GW74" s="193"/>
      <c r="GX74" s="193"/>
      <c r="GY74" s="193"/>
      <c r="GZ74" s="193"/>
      <c r="HA74" s="193"/>
      <c r="HB74" s="193"/>
      <c r="HC74" s="193"/>
      <c r="HD74" s="193"/>
      <c r="HE74" s="193"/>
      <c r="HF74" s="193"/>
      <c r="HG74" s="193"/>
      <c r="HH74" s="193"/>
      <c r="HI74" s="193"/>
      <c r="HJ74" s="193"/>
      <c r="HK74" s="193"/>
      <c r="HL74" s="193"/>
      <c r="HM74" s="193"/>
      <c r="HN74" s="193"/>
      <c r="HO74" s="193"/>
      <c r="HP74" s="193"/>
      <c r="HQ74" s="193"/>
      <c r="HR74" s="193"/>
      <c r="HS74" s="193"/>
      <c r="HT74" s="193"/>
      <c r="HU74" s="193"/>
      <c r="HV74" s="193"/>
      <c r="HW74" s="193"/>
      <c r="HX74" s="193"/>
      <c r="HY74" s="193"/>
      <c r="HZ74" s="193"/>
      <c r="IA74" s="193"/>
      <c r="IB74" s="193"/>
      <c r="IC74" s="193"/>
      <c r="ID74" s="193"/>
      <c r="IE74" s="193"/>
      <c r="IF74" s="193"/>
    </row>
    <row r="75" spans="1:240" s="193" customFormat="1" ht="32.1" customHeight="1">
      <c r="A75" s="258" t="s">
        <v>133</v>
      </c>
      <c r="B75" s="259" t="s">
        <v>3414</v>
      </c>
      <c r="C75" s="184" t="s">
        <v>359</v>
      </c>
      <c r="D75" s="215" t="s">
        <v>3566</v>
      </c>
      <c r="E75" s="186" t="s">
        <v>3279</v>
      </c>
      <c r="F75" s="300" t="s">
        <v>3849</v>
      </c>
      <c r="G75" s="187">
        <v>1</v>
      </c>
      <c r="H75" s="186">
        <v>1</v>
      </c>
      <c r="I75" s="186" t="s">
        <v>203</v>
      </c>
      <c r="J75" s="186" t="s">
        <v>4294</v>
      </c>
      <c r="K75" s="189">
        <v>768</v>
      </c>
      <c r="L75" s="303"/>
    </row>
    <row r="76" spans="1:240" s="307" customFormat="1" ht="32.1" customHeight="1">
      <c r="A76" s="258" t="s">
        <v>117</v>
      </c>
      <c r="B76" s="259" t="s">
        <v>3409</v>
      </c>
      <c r="C76" s="184" t="s">
        <v>258</v>
      </c>
      <c r="D76" s="215" t="s">
        <v>3550</v>
      </c>
      <c r="E76" s="186" t="s">
        <v>3279</v>
      </c>
      <c r="F76" s="300" t="s">
        <v>3849</v>
      </c>
      <c r="G76" s="187">
        <v>1.6</v>
      </c>
      <c r="H76" s="186">
        <v>1</v>
      </c>
      <c r="I76" s="186" t="s">
        <v>203</v>
      </c>
      <c r="J76" s="186" t="s">
        <v>4294</v>
      </c>
      <c r="K76" s="189">
        <v>768</v>
      </c>
      <c r="L76" s="303"/>
    </row>
    <row r="77" spans="1:240" s="302" customFormat="1" ht="32.1" customHeight="1">
      <c r="A77" s="258">
        <v>68</v>
      </c>
      <c r="B77" s="259" t="s">
        <v>3448</v>
      </c>
      <c r="C77" s="184" t="s">
        <v>362</v>
      </c>
      <c r="D77" s="215" t="s">
        <v>3648</v>
      </c>
      <c r="E77" s="186" t="s">
        <v>3279</v>
      </c>
      <c r="F77" s="300" t="s">
        <v>3849</v>
      </c>
      <c r="G77" s="187">
        <v>1</v>
      </c>
      <c r="H77" s="186">
        <v>1</v>
      </c>
      <c r="I77" s="186" t="s">
        <v>203</v>
      </c>
      <c r="J77" s="186" t="s">
        <v>4308</v>
      </c>
      <c r="K77" s="189">
        <v>515</v>
      </c>
      <c r="L77" s="303"/>
    </row>
    <row r="78" spans="1:240" s="302" customFormat="1" ht="32.1" customHeight="1">
      <c r="A78" s="182">
        <v>69</v>
      </c>
      <c r="B78" s="300" t="s">
        <v>3449</v>
      </c>
      <c r="C78" s="184" t="s">
        <v>362</v>
      </c>
      <c r="D78" s="215" t="s">
        <v>3648</v>
      </c>
      <c r="E78" s="186" t="s">
        <v>3279</v>
      </c>
      <c r="F78" s="300" t="s">
        <v>3849</v>
      </c>
      <c r="G78" s="187">
        <v>1</v>
      </c>
      <c r="H78" s="186">
        <v>1</v>
      </c>
      <c r="I78" s="186" t="s">
        <v>203</v>
      </c>
      <c r="J78" s="186" t="s">
        <v>4308</v>
      </c>
      <c r="K78" s="189">
        <v>515</v>
      </c>
      <c r="L78" s="303"/>
    </row>
    <row r="79" spans="1:240" s="302" customFormat="1" ht="32.1" customHeight="1">
      <c r="A79" s="182">
        <v>208</v>
      </c>
      <c r="B79" s="300" t="s">
        <v>3450</v>
      </c>
      <c r="C79" s="184" t="s">
        <v>2666</v>
      </c>
      <c r="D79" s="215" t="s">
        <v>3649</v>
      </c>
      <c r="E79" s="186" t="s">
        <v>3279</v>
      </c>
      <c r="F79" s="300" t="s">
        <v>3849</v>
      </c>
      <c r="G79" s="187">
        <v>1</v>
      </c>
      <c r="H79" s="186">
        <v>1</v>
      </c>
      <c r="I79" s="186" t="s">
        <v>203</v>
      </c>
      <c r="J79" s="186" t="s">
        <v>4308</v>
      </c>
      <c r="K79" s="189">
        <v>515</v>
      </c>
      <c r="L79" s="299"/>
    </row>
    <row r="80" spans="1:240" s="307" customFormat="1" ht="32.1" customHeight="1">
      <c r="A80" s="258" t="s">
        <v>3426</v>
      </c>
      <c r="B80" s="259" t="s">
        <v>3447</v>
      </c>
      <c r="C80" s="184" t="s">
        <v>355</v>
      </c>
      <c r="D80" s="215" t="s">
        <v>3630</v>
      </c>
      <c r="E80" s="186" t="s">
        <v>3279</v>
      </c>
      <c r="F80" s="300" t="s">
        <v>3849</v>
      </c>
      <c r="G80" s="187">
        <v>2.1</v>
      </c>
      <c r="H80" s="186">
        <v>2</v>
      </c>
      <c r="I80" s="186" t="s">
        <v>203</v>
      </c>
      <c r="J80" s="186" t="s">
        <v>4294</v>
      </c>
      <c r="K80" s="189">
        <v>808.85</v>
      </c>
      <c r="L80" s="303"/>
    </row>
    <row r="81" spans="1:12" s="302" customFormat="1" ht="3.75" customHeight="1">
      <c r="A81" s="195"/>
      <c r="B81" s="196"/>
      <c r="C81" s="197"/>
      <c r="D81" s="198"/>
      <c r="E81" s="199"/>
      <c r="F81" s="200"/>
      <c r="G81" s="200"/>
      <c r="H81" s="201"/>
      <c r="I81" s="199"/>
      <c r="J81" s="199"/>
      <c r="K81" s="199"/>
      <c r="L81" s="305"/>
    </row>
    <row r="82" spans="1:12" s="176" customFormat="1" ht="16.5" customHeight="1">
      <c r="A82" s="202">
        <v>1</v>
      </c>
      <c r="B82" s="203" t="s">
        <v>205</v>
      </c>
      <c r="C82" s="204"/>
      <c r="D82" s="193"/>
      <c r="E82" s="193"/>
      <c r="F82" s="207"/>
      <c r="G82" s="193"/>
      <c r="H82" s="193"/>
      <c r="I82" s="193"/>
      <c r="J82" s="194"/>
      <c r="K82" s="194"/>
      <c r="L82" s="205"/>
    </row>
    <row r="83" spans="1:12" s="176" customFormat="1" ht="16.5" customHeight="1">
      <c r="A83" s="208" t="s">
        <v>164</v>
      </c>
      <c r="B83" s="203" t="s">
        <v>3446</v>
      </c>
      <c r="C83" s="204"/>
      <c r="D83" s="193"/>
      <c r="E83" s="193"/>
      <c r="F83" s="207"/>
      <c r="G83" s="193"/>
      <c r="H83" s="193"/>
      <c r="I83" s="193"/>
      <c r="J83" s="194"/>
      <c r="K83" s="194"/>
      <c r="L83" s="205"/>
    </row>
    <row r="84" spans="1:12" s="176" customFormat="1" ht="12" customHeight="1">
      <c r="A84" s="193"/>
      <c r="B84" s="193"/>
      <c r="C84" s="193"/>
      <c r="D84" s="210"/>
      <c r="E84" s="210"/>
      <c r="F84" s="210"/>
      <c r="G84" s="193"/>
      <c r="H84" s="193"/>
      <c r="I84" s="193"/>
      <c r="J84" s="211"/>
      <c r="K84" s="205"/>
      <c r="L84" s="194"/>
    </row>
    <row r="85" spans="1:12" s="176" customFormat="1" ht="8.25" customHeight="1">
      <c r="A85" s="193"/>
      <c r="B85" s="193"/>
      <c r="C85" s="193"/>
      <c r="D85" s="193"/>
      <c r="E85" s="194"/>
      <c r="F85" s="193"/>
      <c r="G85" s="193"/>
      <c r="H85" s="193"/>
      <c r="I85" s="193"/>
      <c r="J85" s="193"/>
      <c r="K85" s="193"/>
      <c r="L85" s="303"/>
    </row>
    <row r="86" spans="1:12" s="176" customFormat="1" ht="14.25">
      <c r="A86" s="193"/>
      <c r="B86" s="193"/>
      <c r="C86" s="193"/>
      <c r="D86" s="193"/>
      <c r="E86" s="194"/>
      <c r="F86" s="193"/>
      <c r="G86" s="193"/>
      <c r="H86" s="193"/>
      <c r="I86" s="193"/>
      <c r="J86" s="193"/>
      <c r="K86" s="193"/>
      <c r="L86" s="303"/>
    </row>
    <row r="87" spans="1:12" s="176" customFormat="1" ht="14.25">
      <c r="A87" s="193"/>
      <c r="B87" s="193"/>
      <c r="C87" s="193"/>
      <c r="D87" s="193"/>
      <c r="E87" s="194"/>
      <c r="F87" s="193"/>
      <c r="G87" s="193"/>
      <c r="H87" s="193"/>
      <c r="I87" s="193"/>
      <c r="J87" s="193"/>
      <c r="K87" s="193"/>
      <c r="L87" s="190"/>
    </row>
    <row r="88" spans="1:12" s="176" customFormat="1" ht="14.25">
      <c r="A88" s="193"/>
      <c r="B88" s="193"/>
      <c r="C88" s="193"/>
      <c r="D88" s="193"/>
      <c r="E88" s="194"/>
      <c r="F88" s="193"/>
      <c r="G88" s="193"/>
      <c r="H88" s="193"/>
      <c r="I88" s="193"/>
      <c r="J88" s="193"/>
      <c r="K88" s="193"/>
      <c r="L88" s="190"/>
    </row>
    <row r="89" spans="1:12" s="176" customFormat="1" ht="14.25">
      <c r="A89" s="193"/>
      <c r="B89" s="193"/>
      <c r="C89" s="193"/>
      <c r="D89" s="193"/>
      <c r="E89" s="194"/>
      <c r="F89" s="193"/>
      <c r="G89" s="193"/>
      <c r="H89" s="193"/>
      <c r="I89" s="193"/>
      <c r="J89" s="193"/>
      <c r="K89" s="193"/>
      <c r="L89" s="190"/>
    </row>
    <row r="90" spans="1:12" s="176" customFormat="1" ht="14.25">
      <c r="A90" s="193"/>
      <c r="B90" s="193"/>
      <c r="C90" s="193"/>
      <c r="D90" s="193"/>
      <c r="E90" s="194"/>
      <c r="F90" s="193"/>
      <c r="G90" s="193"/>
      <c r="H90" s="193"/>
      <c r="I90" s="193"/>
      <c r="J90" s="193"/>
      <c r="K90" s="193"/>
      <c r="L90" s="190"/>
    </row>
    <row r="91" spans="1:12" s="176" customFormat="1" ht="14.25">
      <c r="A91" s="193"/>
      <c r="B91" s="193"/>
      <c r="C91" s="193"/>
      <c r="D91" s="193"/>
      <c r="E91" s="194"/>
      <c r="F91" s="193"/>
      <c r="G91" s="193"/>
      <c r="H91" s="193"/>
      <c r="I91" s="193"/>
      <c r="J91" s="193"/>
      <c r="K91" s="193"/>
      <c r="L91" s="190"/>
    </row>
    <row r="92" spans="1:12" s="176" customFormat="1" ht="14.25">
      <c r="A92" s="193"/>
      <c r="B92" s="193"/>
      <c r="C92" s="193"/>
      <c r="D92" s="193"/>
      <c r="E92" s="194"/>
      <c r="F92" s="193"/>
      <c r="G92" s="193"/>
      <c r="H92" s="193"/>
      <c r="I92" s="193"/>
      <c r="J92" s="193"/>
      <c r="K92" s="193"/>
      <c r="L92" s="190"/>
    </row>
    <row r="93" spans="1:12" s="176" customFormat="1" ht="14.25">
      <c r="A93" s="193"/>
      <c r="B93" s="193"/>
      <c r="C93" s="193"/>
      <c r="D93" s="193"/>
      <c r="E93" s="194"/>
      <c r="F93" s="193"/>
      <c r="G93" s="193"/>
      <c r="H93" s="193"/>
      <c r="I93" s="193"/>
      <c r="J93" s="193"/>
      <c r="K93" s="193"/>
      <c r="L93" s="190"/>
    </row>
    <row r="94" spans="1:12" s="176" customFormat="1" ht="14.25">
      <c r="A94" s="193"/>
      <c r="B94" s="193"/>
      <c r="C94" s="193"/>
      <c r="D94" s="193"/>
      <c r="E94" s="194"/>
      <c r="F94" s="193"/>
      <c r="G94" s="193"/>
      <c r="H94" s="193"/>
      <c r="I94" s="193"/>
      <c r="J94" s="193"/>
      <c r="K94" s="193"/>
      <c r="L94" s="190"/>
    </row>
    <row r="95" spans="1:12" s="176" customFormat="1" ht="14.25">
      <c r="A95" s="193"/>
      <c r="B95" s="193"/>
      <c r="C95" s="193"/>
      <c r="D95" s="193"/>
      <c r="E95" s="194"/>
      <c r="F95" s="193"/>
      <c r="G95" s="193"/>
      <c r="H95" s="193"/>
      <c r="I95" s="193"/>
      <c r="J95" s="193"/>
      <c r="K95" s="193"/>
      <c r="L95" s="190"/>
    </row>
    <row r="96" spans="1:12" s="176" customFormat="1" ht="14.25">
      <c r="A96" s="193"/>
      <c r="B96" s="193"/>
      <c r="C96" s="193"/>
      <c r="D96" s="193"/>
      <c r="E96" s="194"/>
      <c r="F96" s="193"/>
      <c r="G96" s="193"/>
      <c r="H96" s="193"/>
      <c r="I96" s="193"/>
      <c r="J96" s="193"/>
      <c r="K96" s="193"/>
      <c r="L96" s="190"/>
    </row>
    <row r="97" spans="1:12" s="176" customFormat="1" ht="14.25">
      <c r="A97" s="193"/>
      <c r="B97" s="193"/>
      <c r="C97" s="193"/>
      <c r="D97" s="193"/>
      <c r="E97" s="194"/>
      <c r="F97" s="193"/>
      <c r="G97" s="193"/>
      <c r="H97" s="193"/>
      <c r="I97" s="193"/>
      <c r="J97" s="193"/>
      <c r="K97" s="193"/>
      <c r="L97" s="190"/>
    </row>
    <row r="98" spans="1:12" s="176" customFormat="1" ht="14.25">
      <c r="A98" s="193"/>
      <c r="B98" s="193"/>
      <c r="C98" s="193"/>
      <c r="D98" s="193"/>
      <c r="E98" s="194"/>
      <c r="F98" s="193"/>
      <c r="G98" s="193"/>
      <c r="H98" s="193"/>
      <c r="I98" s="193"/>
      <c r="J98" s="193"/>
      <c r="K98" s="193"/>
      <c r="L98" s="190"/>
    </row>
    <row r="99" spans="1:12" s="176" customFormat="1" ht="14.25">
      <c r="A99" s="193"/>
      <c r="B99" s="193"/>
      <c r="C99" s="193"/>
      <c r="D99" s="193"/>
      <c r="E99" s="194"/>
      <c r="F99" s="193"/>
      <c r="G99" s="193"/>
      <c r="H99" s="193"/>
      <c r="I99" s="193"/>
      <c r="J99" s="193"/>
      <c r="K99" s="193"/>
      <c r="L99" s="190"/>
    </row>
    <row r="100" spans="1:12" s="176" customFormat="1" ht="14.25">
      <c r="E100" s="212"/>
      <c r="L100" s="175"/>
    </row>
    <row r="101" spans="1:12" s="176" customFormat="1" ht="14.25">
      <c r="E101" s="212"/>
      <c r="L101" s="175"/>
    </row>
    <row r="102" spans="1:12" s="176" customFormat="1" ht="14.25">
      <c r="E102" s="212"/>
      <c r="L102" s="175"/>
    </row>
    <row r="103" spans="1:12" s="176" customFormat="1" ht="14.25">
      <c r="E103" s="212"/>
      <c r="L103" s="175"/>
    </row>
    <row r="104" spans="1:12" s="176" customFormat="1" ht="14.25">
      <c r="E104" s="212"/>
      <c r="L104" s="175"/>
    </row>
    <row r="105" spans="1:12" s="176" customFormat="1" ht="14.25">
      <c r="E105" s="212"/>
      <c r="L105" s="175"/>
    </row>
    <row r="106" spans="1:12" s="176" customFormat="1" ht="14.25">
      <c r="E106" s="212"/>
      <c r="L106" s="175"/>
    </row>
    <row r="107" spans="1:12" s="176" customFormat="1" ht="14.25">
      <c r="E107" s="212"/>
      <c r="L107" s="175"/>
    </row>
    <row r="108" spans="1:12" s="176" customFormat="1" ht="14.25">
      <c r="E108" s="212"/>
      <c r="L108" s="175"/>
    </row>
    <row r="109" spans="1:12" s="176" customFormat="1" ht="14.25">
      <c r="E109" s="212"/>
      <c r="L109" s="175"/>
    </row>
    <row r="110" spans="1:12" s="176" customFormat="1" ht="14.25">
      <c r="E110" s="212"/>
      <c r="L110" s="175"/>
    </row>
    <row r="111" spans="1:12" s="176" customFormat="1" ht="14.25">
      <c r="E111" s="212"/>
      <c r="L111" s="175"/>
    </row>
    <row r="112" spans="1:12" s="176" customFormat="1" ht="14.25">
      <c r="E112" s="212"/>
      <c r="L112" s="175"/>
    </row>
    <row r="113" spans="5:12" s="176" customFormat="1" ht="14.25">
      <c r="E113" s="212"/>
      <c r="L113" s="175"/>
    </row>
    <row r="114" spans="5:12" s="176" customFormat="1" ht="14.25">
      <c r="E114" s="212"/>
      <c r="L114" s="175"/>
    </row>
    <row r="115" spans="5:12" s="176" customFormat="1" ht="14.25">
      <c r="E115" s="212"/>
      <c r="L115" s="175"/>
    </row>
    <row r="116" spans="5:12" s="176" customFormat="1" ht="14.25">
      <c r="E116" s="212"/>
      <c r="L116" s="175"/>
    </row>
    <row r="117" spans="5:12" s="176" customFormat="1" ht="14.25">
      <c r="E117" s="212"/>
      <c r="L117" s="175"/>
    </row>
    <row r="118" spans="5:12" s="176" customFormat="1" ht="14.25">
      <c r="E118" s="212"/>
      <c r="L118" s="175"/>
    </row>
    <row r="119" spans="5:12" s="176" customFormat="1" ht="14.25">
      <c r="E119" s="212"/>
      <c r="L119" s="175"/>
    </row>
    <row r="120" spans="5:12" s="176" customFormat="1" ht="14.25">
      <c r="E120" s="212"/>
      <c r="L120" s="175"/>
    </row>
    <row r="121" spans="5:12" s="176" customFormat="1" ht="14.25">
      <c r="E121" s="212"/>
      <c r="L121" s="175"/>
    </row>
    <row r="122" spans="5:12" s="176" customFormat="1" ht="14.25">
      <c r="E122" s="212"/>
      <c r="L122" s="175"/>
    </row>
    <row r="123" spans="5:12" s="176" customFormat="1" ht="14.25">
      <c r="E123" s="212"/>
      <c r="L123" s="175"/>
    </row>
    <row r="124" spans="5:12" s="176" customFormat="1" ht="14.25">
      <c r="E124" s="212"/>
      <c r="L124" s="175"/>
    </row>
    <row r="125" spans="5:12" s="176" customFormat="1" ht="14.25">
      <c r="E125" s="212"/>
      <c r="L125" s="175"/>
    </row>
    <row r="126" spans="5:12" s="176" customFormat="1" ht="14.25">
      <c r="E126" s="212"/>
      <c r="L126" s="175"/>
    </row>
    <row r="127" spans="5:12" s="176" customFormat="1" ht="14.25">
      <c r="E127" s="212"/>
      <c r="L127" s="175"/>
    </row>
    <row r="128" spans="5:12" s="176" customFormat="1" ht="14.25">
      <c r="E128" s="212"/>
      <c r="L128" s="175"/>
    </row>
    <row r="129" spans="5:12" s="176" customFormat="1" ht="14.25">
      <c r="E129" s="212"/>
      <c r="L129" s="175"/>
    </row>
    <row r="130" spans="5:12" s="176" customFormat="1" ht="14.25">
      <c r="E130" s="212"/>
      <c r="L130" s="175"/>
    </row>
    <row r="131" spans="5:12" s="176" customFormat="1" ht="14.25">
      <c r="E131" s="212"/>
      <c r="L131" s="175"/>
    </row>
    <row r="132" spans="5:12" s="176" customFormat="1" ht="14.25">
      <c r="E132" s="212"/>
      <c r="L132" s="175"/>
    </row>
    <row r="133" spans="5:12" s="176" customFormat="1" ht="14.25">
      <c r="E133" s="212"/>
      <c r="L133" s="175"/>
    </row>
    <row r="134" spans="5:12" s="176" customFormat="1" ht="14.25">
      <c r="E134" s="212"/>
      <c r="L134" s="175"/>
    </row>
    <row r="135" spans="5:12" s="176" customFormat="1" ht="14.25">
      <c r="E135" s="212"/>
      <c r="L135" s="175"/>
    </row>
    <row r="136" spans="5:12" s="176" customFormat="1" ht="14.25">
      <c r="E136" s="212"/>
      <c r="L136" s="175"/>
    </row>
    <row r="137" spans="5:12" s="176" customFormat="1" ht="14.25">
      <c r="E137" s="212"/>
      <c r="L137" s="175"/>
    </row>
    <row r="138" spans="5:12" s="176" customFormat="1" ht="14.25">
      <c r="E138" s="212"/>
      <c r="L138" s="175"/>
    </row>
    <row r="139" spans="5:12" s="176" customFormat="1" ht="14.25">
      <c r="E139" s="212"/>
      <c r="L139" s="175"/>
    </row>
    <row r="140" spans="5:12" s="176" customFormat="1" ht="14.25">
      <c r="E140" s="212"/>
      <c r="L140" s="175"/>
    </row>
    <row r="141" spans="5:12" s="176" customFormat="1" ht="14.25">
      <c r="E141" s="212"/>
      <c r="L141" s="175"/>
    </row>
    <row r="142" spans="5:12" s="176" customFormat="1" ht="14.25">
      <c r="E142" s="212"/>
      <c r="L142" s="175"/>
    </row>
    <row r="143" spans="5:12" s="176" customFormat="1" ht="14.25">
      <c r="E143" s="212"/>
      <c r="L143" s="175"/>
    </row>
    <row r="144" spans="5:12" s="176" customFormat="1" ht="14.25">
      <c r="E144" s="212"/>
      <c r="L144" s="175"/>
    </row>
    <row r="145" spans="5:12" s="176" customFormat="1" ht="14.25">
      <c r="E145" s="212"/>
      <c r="L145" s="175"/>
    </row>
    <row r="146" spans="5:12" s="176" customFormat="1" ht="14.25">
      <c r="E146" s="212"/>
      <c r="L146" s="175"/>
    </row>
    <row r="147" spans="5:12" s="176" customFormat="1" ht="14.25">
      <c r="E147" s="212"/>
      <c r="L147" s="175"/>
    </row>
    <row r="148" spans="5:12" s="176" customFormat="1" ht="14.25">
      <c r="E148" s="212"/>
      <c r="L148" s="175"/>
    </row>
    <row r="149" spans="5:12" s="176" customFormat="1" ht="14.25">
      <c r="E149" s="212"/>
      <c r="L149" s="175"/>
    </row>
    <row r="150" spans="5:12" s="176" customFormat="1" ht="14.25">
      <c r="E150" s="212"/>
      <c r="L150" s="175"/>
    </row>
    <row r="151" spans="5:12" s="176" customFormat="1" ht="14.25">
      <c r="E151" s="212"/>
      <c r="L151" s="175"/>
    </row>
    <row r="152" spans="5:12" s="176" customFormat="1" ht="14.25">
      <c r="E152" s="212"/>
      <c r="L152" s="175"/>
    </row>
    <row r="153" spans="5:12" s="176" customFormat="1" ht="14.25">
      <c r="E153" s="212"/>
      <c r="L153" s="175"/>
    </row>
    <row r="154" spans="5:12" s="176" customFormat="1" ht="14.25">
      <c r="E154" s="212"/>
      <c r="L154" s="175"/>
    </row>
    <row r="155" spans="5:12" s="176" customFormat="1" ht="14.25">
      <c r="E155" s="212"/>
      <c r="L155" s="175"/>
    </row>
    <row r="156" spans="5:12" s="176" customFormat="1" ht="14.25">
      <c r="E156" s="212"/>
      <c r="L156" s="175"/>
    </row>
    <row r="157" spans="5:12" s="176" customFormat="1" ht="14.25">
      <c r="E157" s="212"/>
      <c r="L157" s="175"/>
    </row>
    <row r="158" spans="5:12" s="176" customFormat="1" ht="14.25">
      <c r="E158" s="212"/>
      <c r="L158" s="175"/>
    </row>
    <row r="159" spans="5:12" s="176" customFormat="1" ht="14.25">
      <c r="E159" s="212"/>
      <c r="L159" s="175"/>
    </row>
    <row r="160" spans="5:12" s="176" customFormat="1" ht="14.25">
      <c r="E160" s="212"/>
      <c r="L160" s="175"/>
    </row>
    <row r="161" spans="5:12" s="176" customFormat="1" ht="14.25">
      <c r="E161" s="212"/>
      <c r="L161" s="175"/>
    </row>
    <row r="162" spans="5:12" s="176" customFormat="1" ht="14.25">
      <c r="E162" s="212"/>
      <c r="L162" s="175"/>
    </row>
    <row r="163" spans="5:12" s="176" customFormat="1" ht="14.25">
      <c r="E163" s="212"/>
      <c r="L163" s="175"/>
    </row>
    <row r="164" spans="5:12" s="176" customFormat="1" ht="14.25">
      <c r="E164" s="212"/>
      <c r="L164" s="175"/>
    </row>
    <row r="165" spans="5:12" s="176" customFormat="1" ht="14.25">
      <c r="E165" s="212"/>
      <c r="L165" s="175"/>
    </row>
    <row r="166" spans="5:12" s="176" customFormat="1" ht="14.25">
      <c r="E166" s="212"/>
      <c r="L166" s="175"/>
    </row>
    <row r="167" spans="5:12" s="176" customFormat="1" ht="14.25">
      <c r="E167" s="212"/>
      <c r="L167" s="175"/>
    </row>
    <row r="168" spans="5:12" s="176" customFormat="1" ht="14.25">
      <c r="E168" s="212"/>
      <c r="L168" s="175"/>
    </row>
    <row r="169" spans="5:12" s="176" customFormat="1" ht="14.25">
      <c r="E169" s="212"/>
      <c r="L169" s="175"/>
    </row>
    <row r="170" spans="5:12" s="176" customFormat="1" ht="14.25">
      <c r="E170" s="212"/>
      <c r="L170" s="175"/>
    </row>
    <row r="171" spans="5:12" s="176" customFormat="1" ht="14.25">
      <c r="E171" s="212"/>
      <c r="L171" s="175"/>
    </row>
    <row r="172" spans="5:12" s="176" customFormat="1" ht="14.25">
      <c r="E172" s="212"/>
      <c r="L172" s="175"/>
    </row>
    <row r="173" spans="5:12" s="176" customFormat="1" ht="14.25">
      <c r="E173" s="212"/>
      <c r="L173" s="175"/>
    </row>
    <row r="174" spans="5:12" s="176" customFormat="1" ht="14.25">
      <c r="E174" s="212"/>
      <c r="L174" s="175"/>
    </row>
    <row r="175" spans="5:12" s="176" customFormat="1" ht="14.25">
      <c r="E175" s="212"/>
      <c r="L175" s="175"/>
    </row>
    <row r="176" spans="5:12" s="176" customFormat="1" ht="14.25">
      <c r="E176" s="212"/>
      <c r="L176" s="175"/>
    </row>
    <row r="177" spans="5:12" s="176" customFormat="1" ht="14.25">
      <c r="E177" s="212"/>
      <c r="L177" s="175"/>
    </row>
    <row r="178" spans="5:12" s="176" customFormat="1" ht="14.25">
      <c r="E178" s="212"/>
      <c r="L178" s="175"/>
    </row>
    <row r="179" spans="5:12" s="176" customFormat="1" ht="14.25">
      <c r="E179" s="212"/>
      <c r="L179" s="175"/>
    </row>
    <row r="180" spans="5:12" s="176" customFormat="1" ht="14.25">
      <c r="E180" s="212"/>
      <c r="L180" s="175"/>
    </row>
    <row r="181" spans="5:12" s="176" customFormat="1" ht="14.25">
      <c r="E181" s="212"/>
      <c r="L181" s="175"/>
    </row>
    <row r="182" spans="5:12" s="176" customFormat="1" ht="14.25">
      <c r="E182" s="212"/>
      <c r="L182" s="175"/>
    </row>
    <row r="183" spans="5:12" s="176" customFormat="1" ht="14.25">
      <c r="E183" s="212"/>
      <c r="L183" s="175"/>
    </row>
    <row r="184" spans="5:12" s="176" customFormat="1" ht="14.25">
      <c r="E184" s="212"/>
      <c r="L184" s="175"/>
    </row>
    <row r="185" spans="5:12" s="176" customFormat="1" ht="14.25">
      <c r="E185" s="212"/>
      <c r="L185" s="175"/>
    </row>
    <row r="186" spans="5:12" s="176" customFormat="1" ht="14.25">
      <c r="E186" s="212"/>
      <c r="L186" s="175"/>
    </row>
    <row r="187" spans="5:12" s="176" customFormat="1" ht="14.25">
      <c r="E187" s="212"/>
      <c r="L187" s="175"/>
    </row>
    <row r="188" spans="5:12" s="176" customFormat="1" ht="14.25">
      <c r="E188" s="212"/>
      <c r="L188" s="175"/>
    </row>
    <row r="189" spans="5:12" s="176" customFormat="1" ht="14.25">
      <c r="E189" s="212"/>
      <c r="L189" s="175"/>
    </row>
    <row r="190" spans="5:12" s="176" customFormat="1" ht="14.25">
      <c r="E190" s="212"/>
      <c r="L190" s="175"/>
    </row>
    <row r="191" spans="5:12" s="176" customFormat="1" ht="14.25">
      <c r="E191" s="212"/>
      <c r="L191" s="175"/>
    </row>
    <row r="192" spans="5:12" s="176" customFormat="1" ht="14.25">
      <c r="E192" s="212"/>
      <c r="L192" s="175"/>
    </row>
    <row r="193" spans="5:12" s="176" customFormat="1" ht="14.25">
      <c r="E193" s="212"/>
      <c r="L193" s="175"/>
    </row>
    <row r="194" spans="5:12" s="176" customFormat="1" ht="14.25">
      <c r="E194" s="212"/>
      <c r="L194" s="175"/>
    </row>
    <row r="195" spans="5:12" s="176" customFormat="1" ht="14.25">
      <c r="E195" s="212"/>
      <c r="L195" s="175"/>
    </row>
    <row r="196" spans="5:12" s="176" customFormat="1" ht="14.25">
      <c r="E196" s="212"/>
      <c r="L196" s="175"/>
    </row>
    <row r="197" spans="5:12" s="176" customFormat="1" ht="14.25">
      <c r="E197" s="212"/>
      <c r="L197" s="175"/>
    </row>
    <row r="198" spans="5:12" s="176" customFormat="1" ht="14.25">
      <c r="E198" s="212"/>
      <c r="L198" s="175"/>
    </row>
    <row r="199" spans="5:12" s="176" customFormat="1" ht="14.25">
      <c r="E199" s="212"/>
      <c r="L199" s="175"/>
    </row>
    <row r="200" spans="5:12" s="176" customFormat="1" ht="14.25">
      <c r="E200" s="212"/>
      <c r="L200" s="175"/>
    </row>
    <row r="201" spans="5:12" s="176" customFormat="1" ht="14.25">
      <c r="E201" s="212"/>
      <c r="L201" s="175"/>
    </row>
    <row r="202" spans="5:12" s="176" customFormat="1" ht="14.25">
      <c r="E202" s="212"/>
      <c r="L202" s="175"/>
    </row>
    <row r="203" spans="5:12" s="176" customFormat="1" ht="14.25">
      <c r="E203" s="212"/>
      <c r="L203" s="175"/>
    </row>
    <row r="204" spans="5:12" s="176" customFormat="1" ht="14.25">
      <c r="E204" s="212"/>
      <c r="L204" s="175"/>
    </row>
    <row r="205" spans="5:12" s="176" customFormat="1" ht="14.25">
      <c r="E205" s="212"/>
      <c r="L205" s="175"/>
    </row>
    <row r="206" spans="5:12" s="176" customFormat="1" ht="14.25">
      <c r="E206" s="212"/>
      <c r="L206" s="175"/>
    </row>
    <row r="207" spans="5:12" s="176" customFormat="1" ht="14.25">
      <c r="E207" s="212"/>
      <c r="L207" s="175"/>
    </row>
    <row r="208" spans="5:12" s="176" customFormat="1" ht="14.25">
      <c r="E208" s="212"/>
      <c r="L208" s="175"/>
    </row>
    <row r="209" spans="5:12" s="176" customFormat="1" ht="14.25">
      <c r="E209" s="212"/>
      <c r="L209" s="175"/>
    </row>
    <row r="210" spans="5:12" s="176" customFormat="1" ht="14.25">
      <c r="E210" s="212"/>
      <c r="L210" s="175"/>
    </row>
    <row r="211" spans="5:12" s="176" customFormat="1" ht="14.25">
      <c r="E211" s="212"/>
      <c r="L211" s="175"/>
    </row>
    <row r="212" spans="5:12" s="176" customFormat="1" ht="14.25">
      <c r="E212" s="212"/>
      <c r="L212" s="175"/>
    </row>
    <row r="213" spans="5:12" s="176" customFormat="1" ht="14.25">
      <c r="E213" s="212"/>
      <c r="L213" s="175"/>
    </row>
    <row r="214" spans="5:12" s="176" customFormat="1" ht="14.25">
      <c r="E214" s="212"/>
      <c r="L214" s="175"/>
    </row>
    <row r="215" spans="5:12" s="176" customFormat="1" ht="14.25">
      <c r="E215" s="212"/>
      <c r="L215" s="175"/>
    </row>
    <row r="216" spans="5:12" s="176" customFormat="1" ht="14.25">
      <c r="E216" s="212"/>
      <c r="L216" s="175"/>
    </row>
    <row r="217" spans="5:12" s="176" customFormat="1" ht="14.25">
      <c r="E217" s="212"/>
      <c r="L217" s="175"/>
    </row>
    <row r="218" spans="5:12" s="176" customFormat="1" ht="14.25">
      <c r="E218" s="212"/>
      <c r="L218" s="175"/>
    </row>
    <row r="219" spans="5:12" s="176" customFormat="1" ht="14.25">
      <c r="E219" s="212"/>
      <c r="L219" s="175"/>
    </row>
    <row r="220" spans="5:12" s="176" customFormat="1" ht="14.25">
      <c r="E220" s="212"/>
      <c r="L220" s="175"/>
    </row>
    <row r="221" spans="5:12" s="176" customFormat="1" ht="14.25">
      <c r="E221" s="212"/>
      <c r="L221" s="175"/>
    </row>
    <row r="222" spans="5:12" s="176" customFormat="1" ht="14.25">
      <c r="E222" s="212"/>
      <c r="L222" s="175"/>
    </row>
    <row r="223" spans="5:12" s="176" customFormat="1" ht="14.25">
      <c r="E223" s="212"/>
      <c r="L223" s="175"/>
    </row>
    <row r="224" spans="5:12" s="176" customFormat="1" ht="14.25">
      <c r="E224" s="212"/>
      <c r="L224" s="175"/>
    </row>
    <row r="225" spans="5:12" s="176" customFormat="1" ht="14.25">
      <c r="E225" s="212"/>
      <c r="L225" s="175"/>
    </row>
    <row r="226" spans="5:12" s="176" customFormat="1" ht="14.25">
      <c r="E226" s="212"/>
      <c r="L226" s="175"/>
    </row>
    <row r="227" spans="5:12" s="176" customFormat="1" ht="14.25">
      <c r="E227" s="212"/>
      <c r="L227" s="175"/>
    </row>
    <row r="228" spans="5:12" s="176" customFormat="1" ht="14.25">
      <c r="E228" s="212"/>
      <c r="L228" s="175"/>
    </row>
    <row r="229" spans="5:12" s="176" customFormat="1" ht="14.25">
      <c r="E229" s="212"/>
      <c r="L229" s="175"/>
    </row>
    <row r="230" spans="5:12" s="176" customFormat="1" ht="14.25">
      <c r="E230" s="212"/>
      <c r="L230" s="175"/>
    </row>
    <row r="231" spans="5:12" s="176" customFormat="1" ht="14.25">
      <c r="E231" s="212"/>
      <c r="L231" s="175"/>
    </row>
    <row r="232" spans="5:12" s="176" customFormat="1" ht="14.25">
      <c r="E232" s="212"/>
      <c r="L232" s="175"/>
    </row>
    <row r="233" spans="5:12" s="176" customFormat="1" ht="14.25">
      <c r="E233" s="212"/>
      <c r="L233" s="175"/>
    </row>
    <row r="234" spans="5:12" s="176" customFormat="1" ht="14.25">
      <c r="E234" s="212"/>
      <c r="L234" s="175"/>
    </row>
    <row r="235" spans="5:12" s="176" customFormat="1" ht="14.25">
      <c r="E235" s="212"/>
      <c r="L235" s="175"/>
    </row>
    <row r="236" spans="5:12" s="176" customFormat="1" ht="14.25">
      <c r="E236" s="212"/>
      <c r="L236" s="175"/>
    </row>
    <row r="237" spans="5:12" s="176" customFormat="1" ht="14.25">
      <c r="E237" s="212"/>
      <c r="L237" s="175"/>
    </row>
    <row r="238" spans="5:12" s="176" customFormat="1" ht="14.25">
      <c r="E238" s="212"/>
      <c r="L238" s="175"/>
    </row>
    <row r="239" spans="5:12" s="176" customFormat="1" ht="14.25">
      <c r="E239" s="212"/>
      <c r="L239" s="175"/>
    </row>
    <row r="240" spans="5:12" s="176" customFormat="1" ht="14.25">
      <c r="E240" s="212"/>
      <c r="L240" s="175"/>
    </row>
    <row r="241" spans="5:12" s="176" customFormat="1" ht="14.25">
      <c r="E241" s="212"/>
      <c r="L241" s="175"/>
    </row>
    <row r="242" spans="5:12" s="176" customFormat="1" ht="14.25">
      <c r="E242" s="212"/>
      <c r="L242" s="175"/>
    </row>
    <row r="243" spans="5:12" s="176" customFormat="1" ht="14.25">
      <c r="E243" s="212"/>
      <c r="L243" s="175"/>
    </row>
    <row r="244" spans="5:12" s="176" customFormat="1" ht="14.25">
      <c r="E244" s="212"/>
      <c r="L244" s="175"/>
    </row>
    <row r="245" spans="5:12" s="176" customFormat="1" ht="14.25">
      <c r="E245" s="212"/>
      <c r="L245" s="175"/>
    </row>
    <row r="246" spans="5:12" s="176" customFormat="1" ht="14.25">
      <c r="E246" s="212"/>
      <c r="L246" s="175"/>
    </row>
    <row r="247" spans="5:12" s="176" customFormat="1" ht="14.25">
      <c r="E247" s="212"/>
      <c r="L247" s="175"/>
    </row>
    <row r="248" spans="5:12" s="176" customFormat="1" ht="14.25">
      <c r="E248" s="212"/>
      <c r="L248" s="175"/>
    </row>
    <row r="249" spans="5:12" s="176" customFormat="1" ht="14.25">
      <c r="E249" s="212"/>
      <c r="L249" s="175"/>
    </row>
    <row r="250" spans="5:12" s="176" customFormat="1" ht="14.25">
      <c r="E250" s="212"/>
      <c r="L250" s="175"/>
    </row>
    <row r="251" spans="5:12" s="176" customFormat="1" ht="14.25">
      <c r="E251" s="212"/>
      <c r="L251" s="175"/>
    </row>
    <row r="252" spans="5:12" s="176" customFormat="1" ht="14.25">
      <c r="E252" s="212"/>
      <c r="L252" s="175"/>
    </row>
    <row r="253" spans="5:12" s="176" customFormat="1" ht="14.25">
      <c r="E253" s="212"/>
      <c r="L253" s="175"/>
    </row>
    <row r="254" spans="5:12" s="176" customFormat="1" ht="14.25">
      <c r="E254" s="212"/>
      <c r="L254" s="175"/>
    </row>
    <row r="255" spans="5:12" s="176" customFormat="1" ht="14.25">
      <c r="E255" s="212"/>
      <c r="L255" s="175"/>
    </row>
    <row r="256" spans="5:12" s="176" customFormat="1" ht="14.25">
      <c r="E256" s="212"/>
      <c r="L256" s="175"/>
    </row>
    <row r="257" spans="5:12" s="176" customFormat="1" ht="14.25">
      <c r="E257" s="212"/>
      <c r="L257" s="175"/>
    </row>
    <row r="258" spans="5:12" s="176" customFormat="1" ht="14.25">
      <c r="E258" s="212"/>
      <c r="L258" s="175"/>
    </row>
    <row r="259" spans="5:12" s="176" customFormat="1" ht="14.25">
      <c r="E259" s="212"/>
      <c r="L259" s="175"/>
    </row>
    <row r="260" spans="5:12" s="176" customFormat="1" ht="14.25">
      <c r="E260" s="212"/>
      <c r="L260" s="175"/>
    </row>
    <row r="261" spans="5:12" s="176" customFormat="1" ht="14.25">
      <c r="E261" s="212"/>
      <c r="L261" s="175"/>
    </row>
    <row r="262" spans="5:12" s="176" customFormat="1" ht="14.25">
      <c r="E262" s="212"/>
      <c r="L262" s="175"/>
    </row>
    <row r="263" spans="5:12" s="176" customFormat="1" ht="14.25">
      <c r="E263" s="212"/>
      <c r="L263" s="175"/>
    </row>
    <row r="264" spans="5:12" s="176" customFormat="1" ht="14.25">
      <c r="E264" s="212"/>
      <c r="L264" s="175"/>
    </row>
    <row r="265" spans="5:12" s="176" customFormat="1" ht="14.25">
      <c r="E265" s="212"/>
      <c r="L265" s="175"/>
    </row>
    <row r="266" spans="5:12" s="176" customFormat="1" ht="14.25">
      <c r="E266" s="212"/>
      <c r="L266" s="175"/>
    </row>
    <row r="267" spans="5:12" s="176" customFormat="1" ht="14.25">
      <c r="E267" s="212"/>
      <c r="L267" s="175"/>
    </row>
    <row r="268" spans="5:12" s="176" customFormat="1" ht="14.25">
      <c r="E268" s="212"/>
      <c r="L268" s="175"/>
    </row>
    <row r="269" spans="5:12" s="176" customFormat="1" ht="14.25">
      <c r="E269" s="212"/>
      <c r="L269" s="175"/>
    </row>
    <row r="270" spans="5:12" s="176" customFormat="1" ht="14.25">
      <c r="E270" s="212"/>
      <c r="L270" s="175"/>
    </row>
    <row r="271" spans="5:12" s="176" customFormat="1" ht="14.25">
      <c r="E271" s="212"/>
      <c r="L271" s="175"/>
    </row>
    <row r="272" spans="5:12" s="176" customFormat="1" ht="14.25">
      <c r="E272" s="212"/>
      <c r="L272" s="175"/>
    </row>
    <row r="273" spans="5:12" s="176" customFormat="1" ht="14.25">
      <c r="E273" s="212"/>
      <c r="L273" s="175"/>
    </row>
    <row r="274" spans="5:12" s="176" customFormat="1" ht="14.25">
      <c r="E274" s="212"/>
      <c r="L274" s="175"/>
    </row>
    <row r="275" spans="5:12" s="176" customFormat="1" ht="14.25">
      <c r="E275" s="212"/>
      <c r="L275" s="175"/>
    </row>
    <row r="276" spans="5:12" s="176" customFormat="1" ht="14.25">
      <c r="E276" s="212"/>
      <c r="L276" s="175"/>
    </row>
    <row r="277" spans="5:12" s="176" customFormat="1" ht="14.25">
      <c r="E277" s="212"/>
      <c r="L277" s="175"/>
    </row>
    <row r="278" spans="5:12" s="176" customFormat="1" ht="14.25">
      <c r="E278" s="212"/>
      <c r="L278" s="175"/>
    </row>
    <row r="279" spans="5:12" s="176" customFormat="1" ht="14.25">
      <c r="E279" s="212"/>
      <c r="L279" s="175"/>
    </row>
    <row r="280" spans="5:12" s="176" customFormat="1" ht="14.25">
      <c r="E280" s="212"/>
      <c r="L280" s="175"/>
    </row>
    <row r="281" spans="5:12" s="176" customFormat="1" ht="14.25">
      <c r="E281" s="212"/>
      <c r="L281" s="175"/>
    </row>
    <row r="282" spans="5:12" s="176" customFormat="1" ht="14.25">
      <c r="E282" s="212"/>
      <c r="L282" s="175"/>
    </row>
    <row r="283" spans="5:12" s="176" customFormat="1" ht="14.25">
      <c r="E283" s="212"/>
      <c r="L283" s="175"/>
    </row>
    <row r="284" spans="5:12" s="176" customFormat="1" ht="14.25">
      <c r="E284" s="212"/>
      <c r="L284" s="175"/>
    </row>
    <row r="285" spans="5:12" s="176" customFormat="1" ht="14.25">
      <c r="E285" s="212"/>
      <c r="L285" s="175"/>
    </row>
    <row r="286" spans="5:12" s="176" customFormat="1" ht="14.25">
      <c r="E286" s="212"/>
      <c r="L286" s="175"/>
    </row>
    <row r="287" spans="5:12" s="176" customFormat="1" ht="14.25">
      <c r="E287" s="212"/>
      <c r="L287" s="175"/>
    </row>
    <row r="288" spans="5:12" s="176" customFormat="1" ht="14.25">
      <c r="E288" s="212"/>
      <c r="L288" s="175"/>
    </row>
    <row r="289" spans="5:12" s="176" customFormat="1" ht="14.25">
      <c r="E289" s="212"/>
      <c r="L289" s="175"/>
    </row>
    <row r="290" spans="5:12" s="176" customFormat="1" ht="14.25">
      <c r="E290" s="212"/>
      <c r="L290" s="175"/>
    </row>
    <row r="291" spans="5:12" s="176" customFormat="1" ht="14.25">
      <c r="E291" s="212"/>
      <c r="L291" s="175"/>
    </row>
    <row r="292" spans="5:12" s="176" customFormat="1" ht="14.25">
      <c r="E292" s="212"/>
      <c r="L292" s="175"/>
    </row>
    <row r="293" spans="5:12" s="176" customFormat="1" ht="14.25">
      <c r="E293" s="212"/>
      <c r="L293" s="175"/>
    </row>
    <row r="294" spans="5:12" s="176" customFormat="1" ht="14.25">
      <c r="E294" s="212"/>
      <c r="L294" s="175"/>
    </row>
    <row r="295" spans="5:12" s="176" customFormat="1" ht="14.25">
      <c r="E295" s="212"/>
      <c r="L295" s="175"/>
    </row>
    <row r="296" spans="5:12" s="176" customFormat="1" ht="14.25">
      <c r="E296" s="212"/>
      <c r="L296" s="175"/>
    </row>
    <row r="297" spans="5:12" s="176" customFormat="1" ht="14.25">
      <c r="E297" s="212"/>
      <c r="L297" s="175"/>
    </row>
    <row r="298" spans="5:12" s="176" customFormat="1" ht="14.25">
      <c r="E298" s="212"/>
      <c r="L298" s="175"/>
    </row>
    <row r="299" spans="5:12" s="176" customFormat="1" ht="14.25">
      <c r="E299" s="212"/>
      <c r="L299" s="175"/>
    </row>
    <row r="300" spans="5:12" s="176" customFormat="1" ht="14.25">
      <c r="E300" s="212"/>
      <c r="L300" s="175"/>
    </row>
    <row r="301" spans="5:12" s="176" customFormat="1" ht="14.25">
      <c r="E301" s="212"/>
      <c r="L301" s="175"/>
    </row>
    <row r="302" spans="5:12" s="176" customFormat="1" ht="14.25">
      <c r="E302" s="212"/>
      <c r="L302" s="175"/>
    </row>
    <row r="303" spans="5:12" s="176" customFormat="1" ht="14.25">
      <c r="E303" s="212"/>
      <c r="L303" s="175"/>
    </row>
    <row r="304" spans="5:12" s="176" customFormat="1" ht="14.25">
      <c r="E304" s="212"/>
      <c r="L304" s="175"/>
    </row>
    <row r="305" spans="5:12" s="176" customFormat="1" ht="14.25">
      <c r="E305" s="212"/>
      <c r="L305" s="175"/>
    </row>
    <row r="306" spans="5:12" s="176" customFormat="1" ht="14.25">
      <c r="E306" s="212"/>
      <c r="L306" s="175"/>
    </row>
    <row r="307" spans="5:12" s="176" customFormat="1" ht="14.25">
      <c r="E307" s="212"/>
      <c r="L307" s="175"/>
    </row>
    <row r="308" spans="5:12" s="176" customFormat="1" ht="14.25">
      <c r="E308" s="212"/>
      <c r="L308" s="175"/>
    </row>
    <row r="309" spans="5:12" s="176" customFormat="1" ht="14.25">
      <c r="E309" s="212"/>
      <c r="L309" s="175"/>
    </row>
    <row r="310" spans="5:12" s="176" customFormat="1" ht="14.25">
      <c r="E310" s="212"/>
      <c r="L310" s="175"/>
    </row>
    <row r="311" spans="5:12" s="176" customFormat="1" ht="14.25">
      <c r="E311" s="212"/>
      <c r="L311" s="175"/>
    </row>
    <row r="312" spans="5:12" s="176" customFormat="1" ht="14.25">
      <c r="E312" s="212"/>
      <c r="L312" s="175"/>
    </row>
    <row r="313" spans="5:12" s="176" customFormat="1" ht="14.25">
      <c r="E313" s="212"/>
      <c r="L313" s="175"/>
    </row>
    <row r="314" spans="5:12" s="176" customFormat="1" ht="14.25">
      <c r="E314" s="212"/>
      <c r="L314" s="175"/>
    </row>
    <row r="315" spans="5:12" s="176" customFormat="1" ht="14.25">
      <c r="E315" s="212"/>
      <c r="L315" s="175"/>
    </row>
    <row r="316" spans="5:12" s="176" customFormat="1" ht="14.25">
      <c r="E316" s="212"/>
      <c r="L316" s="175"/>
    </row>
    <row r="317" spans="5:12" s="176" customFormat="1" ht="14.25">
      <c r="E317" s="212"/>
      <c r="L317" s="175"/>
    </row>
    <row r="318" spans="5:12" s="176" customFormat="1" ht="14.25">
      <c r="E318" s="212"/>
      <c r="L318" s="175"/>
    </row>
    <row r="319" spans="5:12" s="176" customFormat="1" ht="14.25">
      <c r="E319" s="212"/>
      <c r="L319" s="175"/>
    </row>
    <row r="320" spans="5:12" s="176" customFormat="1" ht="14.25">
      <c r="E320" s="212"/>
      <c r="L320" s="175"/>
    </row>
    <row r="321" spans="5:12" s="176" customFormat="1" ht="14.25">
      <c r="E321" s="212"/>
      <c r="L321" s="175"/>
    </row>
    <row r="322" spans="5:12" s="176" customFormat="1" ht="14.25">
      <c r="E322" s="212"/>
      <c r="L322" s="175"/>
    </row>
    <row r="323" spans="5:12" s="176" customFormat="1" ht="14.25">
      <c r="E323" s="212"/>
      <c r="L323" s="175"/>
    </row>
    <row r="324" spans="5:12" s="176" customFormat="1" ht="14.25">
      <c r="E324" s="212"/>
      <c r="L324" s="175"/>
    </row>
    <row r="325" spans="5:12" s="176" customFormat="1" ht="14.25">
      <c r="E325" s="212"/>
      <c r="L325" s="175"/>
    </row>
    <row r="326" spans="5:12" s="176" customFormat="1" ht="14.25">
      <c r="E326" s="212"/>
      <c r="L326" s="175"/>
    </row>
    <row r="327" spans="5:12" s="176" customFormat="1" ht="14.25">
      <c r="E327" s="212"/>
      <c r="L327" s="175"/>
    </row>
    <row r="328" spans="5:12" s="176" customFormat="1" ht="14.25">
      <c r="E328" s="212"/>
      <c r="L328" s="175"/>
    </row>
    <row r="329" spans="5:12" s="176" customFormat="1" ht="14.25">
      <c r="E329" s="212"/>
      <c r="L329" s="175"/>
    </row>
    <row r="330" spans="5:12" s="176" customFormat="1" ht="14.25">
      <c r="E330" s="212"/>
      <c r="L330" s="175"/>
    </row>
    <row r="331" spans="5:12" s="176" customFormat="1" ht="14.25">
      <c r="E331" s="212"/>
      <c r="L331" s="175"/>
    </row>
    <row r="332" spans="5:12" s="176" customFormat="1" ht="14.25">
      <c r="E332" s="212"/>
      <c r="L332" s="175"/>
    </row>
    <row r="333" spans="5:12" s="176" customFormat="1" ht="14.25">
      <c r="E333" s="212"/>
      <c r="L333" s="175"/>
    </row>
    <row r="334" spans="5:12" s="176" customFormat="1" ht="14.25">
      <c r="E334" s="212"/>
      <c r="L334" s="175"/>
    </row>
    <row r="335" spans="5:12" s="176" customFormat="1" ht="14.25">
      <c r="E335" s="212"/>
      <c r="L335" s="175"/>
    </row>
    <row r="336" spans="5:12" s="176" customFormat="1" ht="14.25">
      <c r="E336" s="212"/>
      <c r="L336" s="175"/>
    </row>
    <row r="337" spans="5:12" s="176" customFormat="1" ht="14.25">
      <c r="E337" s="212"/>
      <c r="L337" s="175"/>
    </row>
    <row r="338" spans="5:12" s="176" customFormat="1" ht="14.25">
      <c r="E338" s="212"/>
      <c r="L338" s="175"/>
    </row>
    <row r="339" spans="5:12" s="176" customFormat="1" ht="14.25">
      <c r="E339" s="212"/>
      <c r="L339" s="175"/>
    </row>
    <row r="340" spans="5:12" s="176" customFormat="1" ht="14.25">
      <c r="E340" s="212"/>
      <c r="L340" s="175"/>
    </row>
    <row r="341" spans="5:12" s="176" customFormat="1" ht="14.25">
      <c r="E341" s="212"/>
      <c r="L341" s="175"/>
    </row>
    <row r="342" spans="5:12" s="176" customFormat="1" ht="14.25">
      <c r="E342" s="212"/>
      <c r="L342" s="175"/>
    </row>
    <row r="343" spans="5:12" s="176" customFormat="1" ht="14.25">
      <c r="E343" s="212"/>
      <c r="L343" s="175"/>
    </row>
    <row r="344" spans="5:12" s="176" customFormat="1" ht="14.25">
      <c r="E344" s="212"/>
      <c r="L344" s="175"/>
    </row>
    <row r="345" spans="5:12" s="176" customFormat="1" ht="14.25">
      <c r="E345" s="212"/>
      <c r="L345" s="175"/>
    </row>
    <row r="346" spans="5:12" s="176" customFormat="1" ht="14.25">
      <c r="E346" s="212"/>
      <c r="L346" s="175"/>
    </row>
    <row r="347" spans="5:12" s="176" customFormat="1" ht="14.25">
      <c r="E347" s="212"/>
      <c r="L347" s="175"/>
    </row>
    <row r="348" spans="5:12" s="176" customFormat="1" ht="14.25">
      <c r="E348" s="212"/>
      <c r="L348" s="175"/>
    </row>
    <row r="349" spans="5:12" s="176" customFormat="1" ht="14.25">
      <c r="E349" s="212"/>
      <c r="L349" s="175"/>
    </row>
    <row r="350" spans="5:12" s="176" customFormat="1" ht="14.25">
      <c r="E350" s="212"/>
      <c r="L350" s="175"/>
    </row>
    <row r="351" spans="5:12" s="176" customFormat="1" ht="14.25">
      <c r="E351" s="212"/>
      <c r="L351" s="175"/>
    </row>
    <row r="352" spans="5:12" s="176" customFormat="1" ht="14.25">
      <c r="E352" s="212"/>
      <c r="L352" s="175"/>
    </row>
    <row r="353" spans="5:12" s="176" customFormat="1" ht="14.25">
      <c r="E353" s="212"/>
      <c r="L353" s="175"/>
    </row>
    <row r="354" spans="5:12" s="176" customFormat="1" ht="14.25">
      <c r="E354" s="212"/>
      <c r="L354" s="175"/>
    </row>
    <row r="355" spans="5:12" s="176" customFormat="1" ht="14.25">
      <c r="E355" s="212"/>
      <c r="L355" s="175"/>
    </row>
    <row r="356" spans="5:12" s="176" customFormat="1" ht="14.25">
      <c r="E356" s="212"/>
      <c r="L356" s="175"/>
    </row>
    <row r="357" spans="5:12" s="176" customFormat="1" ht="14.25">
      <c r="E357" s="212"/>
      <c r="L357" s="175"/>
    </row>
    <row r="358" spans="5:12" s="176" customFormat="1" ht="14.25">
      <c r="E358" s="212"/>
      <c r="L358" s="175"/>
    </row>
    <row r="359" spans="5:12" s="176" customFormat="1" ht="14.25">
      <c r="E359" s="212"/>
      <c r="L359" s="175"/>
    </row>
    <row r="360" spans="5:12" s="176" customFormat="1" ht="14.25">
      <c r="E360" s="212"/>
      <c r="L360" s="175"/>
    </row>
    <row r="361" spans="5:12" s="176" customFormat="1" ht="14.25">
      <c r="E361" s="212"/>
      <c r="L361" s="175"/>
    </row>
    <row r="362" spans="5:12" s="176" customFormat="1" ht="14.25">
      <c r="E362" s="212"/>
      <c r="L362" s="175"/>
    </row>
    <row r="363" spans="5:12" s="176" customFormat="1" ht="14.25">
      <c r="E363" s="212"/>
      <c r="L363" s="175"/>
    </row>
    <row r="364" spans="5:12" s="176" customFormat="1" ht="14.25">
      <c r="E364" s="212"/>
      <c r="L364" s="175"/>
    </row>
    <row r="365" spans="5:12" s="176" customFormat="1" ht="14.25">
      <c r="E365" s="212"/>
      <c r="L365" s="175"/>
    </row>
    <row r="366" spans="5:12" s="176" customFormat="1" ht="14.25">
      <c r="E366" s="212"/>
      <c r="L366" s="175"/>
    </row>
    <row r="367" spans="5:12" s="176" customFormat="1" ht="14.25">
      <c r="E367" s="212"/>
      <c r="L367" s="175"/>
    </row>
    <row r="368" spans="5:12" s="176" customFormat="1" ht="14.25">
      <c r="E368" s="212"/>
      <c r="L368" s="175"/>
    </row>
    <row r="369" spans="5:12" s="176" customFormat="1" ht="14.25">
      <c r="E369" s="212"/>
      <c r="L369" s="175"/>
    </row>
    <row r="370" spans="5:12" s="176" customFormat="1" ht="14.25">
      <c r="E370" s="212"/>
      <c r="L370" s="175"/>
    </row>
    <row r="371" spans="5:12" s="176" customFormat="1" ht="14.25">
      <c r="E371" s="212"/>
      <c r="L371" s="175"/>
    </row>
    <row r="372" spans="5:12" s="176" customFormat="1" ht="14.25">
      <c r="E372" s="212"/>
      <c r="L372" s="175"/>
    </row>
    <row r="373" spans="5:12" s="176" customFormat="1" ht="14.25">
      <c r="E373" s="212"/>
      <c r="L373" s="175"/>
    </row>
    <row r="374" spans="5:12" s="176" customFormat="1" ht="14.25">
      <c r="E374" s="212"/>
      <c r="L374" s="175"/>
    </row>
    <row r="375" spans="5:12" s="176" customFormat="1" ht="14.25">
      <c r="E375" s="212"/>
      <c r="L375" s="175"/>
    </row>
    <row r="376" spans="5:12" s="176" customFormat="1" ht="14.25">
      <c r="E376" s="212"/>
      <c r="L376" s="175"/>
    </row>
    <row r="377" spans="5:12" s="176" customFormat="1" ht="14.25">
      <c r="E377" s="212"/>
      <c r="L377" s="175"/>
    </row>
    <row r="378" spans="5:12" s="176" customFormat="1" ht="14.25">
      <c r="E378" s="212"/>
      <c r="L378" s="175"/>
    </row>
    <row r="379" spans="5:12" s="176" customFormat="1" ht="14.25">
      <c r="E379" s="212"/>
      <c r="L379" s="175"/>
    </row>
    <row r="380" spans="5:12" s="176" customFormat="1" ht="14.25">
      <c r="E380" s="212"/>
      <c r="L380" s="175"/>
    </row>
    <row r="381" spans="5:12" s="176" customFormat="1" ht="14.25">
      <c r="E381" s="212"/>
      <c r="L381" s="175"/>
    </row>
    <row r="382" spans="5:12" s="176" customFormat="1" ht="14.25">
      <c r="E382" s="212"/>
      <c r="L382" s="175"/>
    </row>
    <row r="383" spans="5:12" s="176" customFormat="1" ht="14.25">
      <c r="E383" s="212"/>
      <c r="L383" s="175"/>
    </row>
    <row r="384" spans="5:12" s="176" customFormat="1" ht="14.25">
      <c r="E384" s="212"/>
      <c r="L384" s="175"/>
    </row>
    <row r="385" spans="5:12" s="176" customFormat="1" ht="14.25">
      <c r="E385" s="212"/>
      <c r="L385" s="175"/>
    </row>
    <row r="386" spans="5:12" s="176" customFormat="1" ht="14.25">
      <c r="E386" s="212"/>
      <c r="L386" s="175"/>
    </row>
    <row r="387" spans="5:12" s="176" customFormat="1" ht="14.25">
      <c r="E387" s="212"/>
      <c r="L387" s="175"/>
    </row>
    <row r="388" spans="5:12" s="176" customFormat="1" ht="14.25">
      <c r="E388" s="212"/>
      <c r="L388" s="175"/>
    </row>
    <row r="389" spans="5:12" s="176" customFormat="1" ht="14.25">
      <c r="E389" s="212"/>
      <c r="L389" s="175"/>
    </row>
    <row r="390" spans="5:12" s="176" customFormat="1" ht="14.25">
      <c r="E390" s="212"/>
      <c r="L390" s="175"/>
    </row>
    <row r="391" spans="5:12" s="176" customFormat="1" ht="14.25">
      <c r="E391" s="212"/>
      <c r="L391" s="175"/>
    </row>
    <row r="392" spans="5:12" s="176" customFormat="1" ht="14.25">
      <c r="E392" s="212"/>
      <c r="L392" s="175"/>
    </row>
    <row r="393" spans="5:12" s="176" customFormat="1" ht="14.25">
      <c r="E393" s="212"/>
      <c r="L393" s="175"/>
    </row>
    <row r="394" spans="5:12" s="176" customFormat="1" ht="14.25">
      <c r="E394" s="212"/>
      <c r="L394" s="175"/>
    </row>
    <row r="395" spans="5:12" s="176" customFormat="1" ht="14.25">
      <c r="E395" s="212"/>
      <c r="L395" s="175"/>
    </row>
    <row r="396" spans="5:12" s="176" customFormat="1" ht="14.25">
      <c r="E396" s="212"/>
      <c r="L396" s="175"/>
    </row>
    <row r="397" spans="5:12" s="176" customFormat="1" ht="14.25">
      <c r="E397" s="212"/>
      <c r="L397" s="175"/>
    </row>
    <row r="398" spans="5:12" s="176" customFormat="1" ht="14.25">
      <c r="E398" s="212"/>
      <c r="L398" s="175"/>
    </row>
    <row r="399" spans="5:12" s="176" customFormat="1" ht="14.25">
      <c r="E399" s="212"/>
      <c r="L399" s="175"/>
    </row>
    <row r="400" spans="5:12" s="176" customFormat="1" ht="14.25">
      <c r="E400" s="212"/>
      <c r="L400" s="175"/>
    </row>
    <row r="401" spans="5:12" s="176" customFormat="1" ht="14.25">
      <c r="E401" s="212"/>
      <c r="L401" s="175"/>
    </row>
    <row r="402" spans="5:12" s="176" customFormat="1" ht="14.25">
      <c r="E402" s="212"/>
      <c r="L402" s="175"/>
    </row>
    <row r="403" spans="5:12" s="176" customFormat="1" ht="14.25">
      <c r="E403" s="212"/>
      <c r="L403" s="175"/>
    </row>
    <row r="404" spans="5:12" s="176" customFormat="1" ht="14.25">
      <c r="E404" s="212"/>
      <c r="L404" s="175"/>
    </row>
    <row r="405" spans="5:12" s="176" customFormat="1" ht="14.25">
      <c r="E405" s="212"/>
      <c r="L405" s="175"/>
    </row>
    <row r="406" spans="5:12" s="176" customFormat="1" ht="14.25">
      <c r="E406" s="212"/>
      <c r="L406" s="175"/>
    </row>
    <row r="407" spans="5:12" s="176" customFormat="1" ht="14.25">
      <c r="E407" s="212"/>
      <c r="L407" s="175"/>
    </row>
    <row r="408" spans="5:12" s="176" customFormat="1" ht="14.25">
      <c r="E408" s="212"/>
      <c r="L408" s="175"/>
    </row>
    <row r="409" spans="5:12" s="176" customFormat="1" ht="14.25">
      <c r="E409" s="212"/>
      <c r="L409" s="175"/>
    </row>
    <row r="410" spans="5:12" s="176" customFormat="1" ht="14.25">
      <c r="E410" s="212"/>
      <c r="L410" s="175"/>
    </row>
    <row r="411" spans="5:12" s="176" customFormat="1" ht="14.25">
      <c r="E411" s="212"/>
      <c r="L411" s="175"/>
    </row>
    <row r="412" spans="5:12" s="176" customFormat="1" ht="14.25">
      <c r="E412" s="212"/>
      <c r="L412" s="175"/>
    </row>
    <row r="413" spans="5:12" s="176" customFormat="1" ht="14.25">
      <c r="E413" s="212"/>
      <c r="L413" s="175"/>
    </row>
    <row r="414" spans="5:12" s="176" customFormat="1" ht="14.25">
      <c r="E414" s="212"/>
      <c r="L414" s="175"/>
    </row>
    <row r="415" spans="5:12" s="176" customFormat="1" ht="14.25">
      <c r="E415" s="212"/>
      <c r="L415" s="175"/>
    </row>
    <row r="416" spans="5:12" s="176" customFormat="1" ht="14.25">
      <c r="E416" s="212"/>
      <c r="L416" s="175"/>
    </row>
    <row r="417" spans="5:12" s="176" customFormat="1" ht="14.25">
      <c r="E417" s="212"/>
      <c r="L417" s="175"/>
    </row>
    <row r="418" spans="5:12" s="176" customFormat="1" ht="14.25">
      <c r="E418" s="212"/>
      <c r="L418" s="175"/>
    </row>
    <row r="419" spans="5:12" s="176" customFormat="1" ht="14.25">
      <c r="E419" s="212"/>
      <c r="L419" s="175"/>
    </row>
    <row r="420" spans="5:12" s="176" customFormat="1" ht="14.25">
      <c r="E420" s="212"/>
      <c r="L420" s="175"/>
    </row>
    <row r="421" spans="5:12" s="176" customFormat="1" ht="14.25">
      <c r="E421" s="212"/>
      <c r="L421" s="175"/>
    </row>
    <row r="422" spans="5:12" s="176" customFormat="1" ht="14.25">
      <c r="E422" s="212"/>
      <c r="L422" s="175"/>
    </row>
    <row r="423" spans="5:12" s="176" customFormat="1" ht="14.25">
      <c r="E423" s="212"/>
      <c r="L423" s="175"/>
    </row>
    <row r="424" spans="5:12" s="176" customFormat="1" ht="14.25">
      <c r="E424" s="212"/>
      <c r="L424" s="175"/>
    </row>
    <row r="425" spans="5:12" s="176" customFormat="1" ht="14.25">
      <c r="E425" s="212"/>
      <c r="L425" s="175"/>
    </row>
    <row r="426" spans="5:12" s="176" customFormat="1" ht="14.25">
      <c r="E426" s="212"/>
      <c r="L426" s="175"/>
    </row>
    <row r="427" spans="5:12" s="176" customFormat="1" ht="14.25">
      <c r="E427" s="212"/>
      <c r="L427" s="175"/>
    </row>
    <row r="428" spans="5:12" s="176" customFormat="1" ht="14.25">
      <c r="E428" s="212"/>
      <c r="L428" s="175"/>
    </row>
    <row r="429" spans="5:12" s="176" customFormat="1" ht="14.25">
      <c r="E429" s="212"/>
      <c r="L429" s="175"/>
    </row>
    <row r="430" spans="5:12" s="176" customFormat="1" ht="14.25">
      <c r="E430" s="212"/>
      <c r="L430" s="175"/>
    </row>
    <row r="431" spans="5:12" s="176" customFormat="1" ht="14.25">
      <c r="E431" s="212"/>
      <c r="L431" s="175"/>
    </row>
    <row r="432" spans="5:12" s="176" customFormat="1" ht="14.25">
      <c r="E432" s="212"/>
      <c r="L432" s="175"/>
    </row>
    <row r="433" spans="5:12" s="176" customFormat="1" ht="14.25">
      <c r="E433" s="212"/>
      <c r="L433" s="175"/>
    </row>
    <row r="434" spans="5:12" s="176" customFormat="1" ht="14.25">
      <c r="E434" s="212"/>
      <c r="L434" s="175"/>
    </row>
    <row r="435" spans="5:12" s="176" customFormat="1" ht="14.25">
      <c r="E435" s="212"/>
      <c r="L435" s="175"/>
    </row>
    <row r="436" spans="5:12" s="176" customFormat="1" ht="14.25">
      <c r="E436" s="212"/>
      <c r="L436" s="175"/>
    </row>
    <row r="437" spans="5:12" s="176" customFormat="1" ht="14.25">
      <c r="E437" s="212"/>
      <c r="L437" s="175"/>
    </row>
    <row r="438" spans="5:12" s="176" customFormat="1" ht="14.25">
      <c r="E438" s="212"/>
      <c r="L438" s="175"/>
    </row>
    <row r="439" spans="5:12" s="176" customFormat="1" ht="14.25">
      <c r="E439" s="212"/>
      <c r="L439" s="175"/>
    </row>
    <row r="440" spans="5:12" s="176" customFormat="1" ht="14.25">
      <c r="E440" s="212"/>
      <c r="L440" s="175"/>
    </row>
    <row r="441" spans="5:12" s="176" customFormat="1" ht="14.25">
      <c r="E441" s="212"/>
      <c r="L441" s="175"/>
    </row>
    <row r="442" spans="5:12" s="176" customFormat="1" ht="14.25">
      <c r="E442" s="212"/>
      <c r="L442" s="175"/>
    </row>
    <row r="443" spans="5:12" s="176" customFormat="1" ht="14.25">
      <c r="E443" s="212"/>
      <c r="L443" s="175"/>
    </row>
    <row r="444" spans="5:12" s="176" customFormat="1" ht="14.25">
      <c r="E444" s="212"/>
      <c r="L444" s="175"/>
    </row>
    <row r="445" spans="5:12" s="176" customFormat="1" ht="14.25">
      <c r="E445" s="212"/>
      <c r="L445" s="175"/>
    </row>
    <row r="446" spans="5:12" s="176" customFormat="1" ht="14.25">
      <c r="E446" s="212"/>
      <c r="L446" s="175"/>
    </row>
    <row r="447" spans="5:12" s="176" customFormat="1" ht="14.25">
      <c r="E447" s="212"/>
      <c r="L447" s="175"/>
    </row>
    <row r="448" spans="5:12" s="176" customFormat="1" ht="14.25">
      <c r="E448" s="212"/>
      <c r="L448" s="175"/>
    </row>
    <row r="449" spans="5:12" s="176" customFormat="1" ht="14.25">
      <c r="E449" s="212"/>
      <c r="L449" s="175"/>
    </row>
    <row r="450" spans="5:12" s="176" customFormat="1" ht="14.25">
      <c r="E450" s="212"/>
      <c r="L450" s="175"/>
    </row>
    <row r="451" spans="5:12" s="176" customFormat="1" ht="14.25">
      <c r="E451" s="212"/>
      <c r="L451" s="175"/>
    </row>
    <row r="452" spans="5:12" s="176" customFormat="1" ht="14.25">
      <c r="E452" s="212"/>
      <c r="L452" s="175"/>
    </row>
    <row r="453" spans="5:12" s="176" customFormat="1" ht="14.25">
      <c r="E453" s="212"/>
      <c r="L453" s="175"/>
    </row>
    <row r="454" spans="5:12" s="176" customFormat="1" ht="14.25">
      <c r="E454" s="212"/>
      <c r="L454" s="175"/>
    </row>
    <row r="455" spans="5:12" s="176" customFormat="1" ht="14.25">
      <c r="E455" s="212"/>
      <c r="L455" s="175"/>
    </row>
    <row r="456" spans="5:12" s="176" customFormat="1" ht="14.25">
      <c r="E456" s="212"/>
      <c r="L456" s="175"/>
    </row>
    <row r="457" spans="5:12" s="176" customFormat="1" ht="14.25">
      <c r="E457" s="212"/>
      <c r="L457" s="175"/>
    </row>
    <row r="458" spans="5:12" s="176" customFormat="1" ht="14.25">
      <c r="E458" s="212"/>
      <c r="L458" s="175"/>
    </row>
    <row r="459" spans="5:12" s="176" customFormat="1" ht="14.25">
      <c r="E459" s="212"/>
      <c r="L459" s="175"/>
    </row>
    <row r="460" spans="5:12" s="176" customFormat="1" ht="14.25">
      <c r="E460" s="212"/>
      <c r="L460" s="175"/>
    </row>
    <row r="461" spans="5:12" s="176" customFormat="1" ht="14.25">
      <c r="E461" s="212"/>
      <c r="L461" s="175"/>
    </row>
    <row r="462" spans="5:12" s="176" customFormat="1" ht="14.25">
      <c r="E462" s="212"/>
      <c r="L462" s="175"/>
    </row>
    <row r="463" spans="5:12" s="176" customFormat="1" ht="14.25">
      <c r="E463" s="212"/>
      <c r="L463" s="175"/>
    </row>
    <row r="464" spans="5:12" s="176" customFormat="1" ht="14.25">
      <c r="E464" s="212"/>
      <c r="L464" s="175"/>
    </row>
    <row r="465" spans="5:12" s="176" customFormat="1" ht="14.25">
      <c r="E465" s="212"/>
      <c r="L465" s="175"/>
    </row>
    <row r="466" spans="5:12" s="176" customFormat="1" ht="14.25">
      <c r="E466" s="212"/>
      <c r="L466" s="175"/>
    </row>
    <row r="467" spans="5:12" s="176" customFormat="1" ht="14.25">
      <c r="E467" s="212"/>
      <c r="L467" s="175"/>
    </row>
    <row r="468" spans="5:12" s="176" customFormat="1" ht="14.25">
      <c r="E468" s="212"/>
      <c r="L468" s="175"/>
    </row>
    <row r="469" spans="5:12" s="176" customFormat="1" ht="14.25">
      <c r="E469" s="212"/>
      <c r="L469" s="175"/>
    </row>
    <row r="470" spans="5:12" s="176" customFormat="1" ht="14.25">
      <c r="E470" s="212"/>
      <c r="L470" s="175"/>
    </row>
    <row r="471" spans="5:12" s="176" customFormat="1" ht="14.25">
      <c r="E471" s="212"/>
      <c r="L471" s="175"/>
    </row>
    <row r="472" spans="5:12" s="176" customFormat="1" ht="14.25">
      <c r="E472" s="212"/>
      <c r="L472" s="175"/>
    </row>
    <row r="473" spans="5:12" s="176" customFormat="1" ht="14.25">
      <c r="E473" s="212"/>
      <c r="L473" s="175"/>
    </row>
    <row r="474" spans="5:12" s="176" customFormat="1" ht="14.25">
      <c r="E474" s="212"/>
      <c r="L474" s="175"/>
    </row>
    <row r="475" spans="5:12" s="176" customFormat="1" ht="14.25">
      <c r="E475" s="212"/>
      <c r="L475" s="175"/>
    </row>
    <row r="476" spans="5:12" s="176" customFormat="1" ht="14.25">
      <c r="E476" s="212"/>
      <c r="L476" s="175"/>
    </row>
    <row r="477" spans="5:12" s="176" customFormat="1" ht="14.25">
      <c r="E477" s="212"/>
      <c r="L477" s="175"/>
    </row>
    <row r="478" spans="5:12" s="176" customFormat="1" ht="14.25">
      <c r="E478" s="212"/>
      <c r="L478" s="175"/>
    </row>
    <row r="479" spans="5:12" s="176" customFormat="1" ht="14.25">
      <c r="E479" s="212"/>
      <c r="L479" s="175"/>
    </row>
    <row r="480" spans="5:12" s="176" customFormat="1" ht="14.25">
      <c r="E480" s="212"/>
      <c r="L480" s="175"/>
    </row>
    <row r="481" spans="5:12" s="176" customFormat="1" ht="14.25">
      <c r="E481" s="212"/>
      <c r="L481" s="175"/>
    </row>
    <row r="482" spans="5:12" s="176" customFormat="1" ht="14.25">
      <c r="E482" s="212"/>
      <c r="L482" s="175"/>
    </row>
    <row r="483" spans="5:12" s="176" customFormat="1" ht="14.25">
      <c r="E483" s="212"/>
      <c r="L483" s="175"/>
    </row>
    <row r="484" spans="5:12" s="176" customFormat="1" ht="14.25">
      <c r="E484" s="212"/>
      <c r="L484" s="175"/>
    </row>
    <row r="485" spans="5:12" s="176" customFormat="1" ht="14.25">
      <c r="E485" s="212"/>
      <c r="L485" s="175"/>
    </row>
    <row r="486" spans="5:12" s="176" customFormat="1" ht="14.25">
      <c r="E486" s="212"/>
      <c r="L486" s="175"/>
    </row>
    <row r="487" spans="5:12" s="176" customFormat="1" ht="14.25">
      <c r="E487" s="212"/>
      <c r="L487" s="175"/>
    </row>
    <row r="488" spans="5:12" s="176" customFormat="1" ht="14.25">
      <c r="E488" s="212"/>
      <c r="L488" s="175"/>
    </row>
    <row r="489" spans="5:12" s="176" customFormat="1" ht="14.25">
      <c r="E489" s="212"/>
      <c r="L489" s="175"/>
    </row>
    <row r="490" spans="5:12" s="176" customFormat="1" ht="14.25">
      <c r="E490" s="212"/>
      <c r="L490" s="175"/>
    </row>
    <row r="491" spans="5:12" s="176" customFormat="1" ht="14.25">
      <c r="E491" s="212"/>
      <c r="L491" s="175"/>
    </row>
    <row r="492" spans="5:12" s="176" customFormat="1" ht="14.25">
      <c r="E492" s="212"/>
      <c r="L492" s="175"/>
    </row>
    <row r="493" spans="5:12" s="176" customFormat="1" ht="14.25">
      <c r="E493" s="212"/>
      <c r="L493" s="175"/>
    </row>
    <row r="494" spans="5:12" s="176" customFormat="1" ht="14.25">
      <c r="E494" s="212"/>
      <c r="L494" s="175"/>
    </row>
    <row r="495" spans="5:12" s="176" customFormat="1" ht="14.25">
      <c r="E495" s="212"/>
      <c r="L495" s="175"/>
    </row>
    <row r="496" spans="5:12" s="176" customFormat="1" ht="14.25">
      <c r="E496" s="212"/>
      <c r="L496" s="175"/>
    </row>
    <row r="497" spans="5:12" s="176" customFormat="1" ht="14.25">
      <c r="E497" s="212"/>
      <c r="L497" s="175"/>
    </row>
    <row r="498" spans="5:12" s="176" customFormat="1" ht="14.25">
      <c r="E498" s="212"/>
      <c r="L498" s="175"/>
    </row>
    <row r="499" spans="5:12" s="176" customFormat="1" ht="14.25">
      <c r="E499" s="212"/>
      <c r="L499" s="175"/>
    </row>
    <row r="500" spans="5:12" s="176" customFormat="1" ht="14.25">
      <c r="E500" s="212"/>
      <c r="L500" s="175"/>
    </row>
    <row r="501" spans="5:12" s="176" customFormat="1" ht="14.25">
      <c r="E501" s="212"/>
      <c r="L501" s="175"/>
    </row>
    <row r="502" spans="5:12" s="176" customFormat="1" ht="14.25">
      <c r="E502" s="212"/>
      <c r="L502" s="175"/>
    </row>
    <row r="503" spans="5:12" s="176" customFormat="1" ht="14.25">
      <c r="E503" s="212"/>
      <c r="L503" s="175"/>
    </row>
    <row r="504" spans="5:12" s="176" customFormat="1" ht="14.25">
      <c r="E504" s="212"/>
      <c r="L504" s="175"/>
    </row>
    <row r="505" spans="5:12" s="176" customFormat="1" ht="14.25">
      <c r="E505" s="212"/>
      <c r="L505" s="175"/>
    </row>
    <row r="506" spans="5:12" s="176" customFormat="1" ht="14.25">
      <c r="E506" s="212"/>
      <c r="L506" s="175"/>
    </row>
    <row r="507" spans="5:12" s="176" customFormat="1" ht="14.25">
      <c r="E507" s="212"/>
      <c r="L507" s="175"/>
    </row>
    <row r="508" spans="5:12" s="176" customFormat="1" ht="14.25">
      <c r="E508" s="212"/>
      <c r="L508" s="175"/>
    </row>
    <row r="509" spans="5:12" s="176" customFormat="1" ht="14.25">
      <c r="E509" s="212"/>
      <c r="L509" s="175"/>
    </row>
    <row r="510" spans="5:12" s="176" customFormat="1" ht="14.25">
      <c r="E510" s="212"/>
      <c r="L510" s="175"/>
    </row>
    <row r="511" spans="5:12" s="176" customFormat="1" ht="14.25">
      <c r="E511" s="212"/>
      <c r="L511" s="175"/>
    </row>
    <row r="512" spans="5:12" s="176" customFormat="1" ht="14.25">
      <c r="E512" s="212"/>
      <c r="L512" s="175"/>
    </row>
    <row r="513" spans="5:12" s="176" customFormat="1" ht="14.25">
      <c r="E513" s="212"/>
      <c r="L513" s="175"/>
    </row>
    <row r="514" spans="5:12" s="176" customFormat="1" ht="14.25">
      <c r="E514" s="212"/>
      <c r="L514" s="175"/>
    </row>
    <row r="515" spans="5:12" s="176" customFormat="1" ht="14.25">
      <c r="E515" s="212"/>
      <c r="L515" s="175"/>
    </row>
    <row r="516" spans="5:12" s="176" customFormat="1" ht="14.25">
      <c r="E516" s="212"/>
      <c r="L516" s="175"/>
    </row>
    <row r="517" spans="5:12" s="176" customFormat="1" ht="14.25">
      <c r="E517" s="212"/>
      <c r="L517" s="175"/>
    </row>
    <row r="518" spans="5:12" s="176" customFormat="1" ht="14.25">
      <c r="E518" s="212"/>
      <c r="L518" s="175"/>
    </row>
    <row r="519" spans="5:12" s="176" customFormat="1" ht="14.25">
      <c r="E519" s="212"/>
      <c r="L519" s="175"/>
    </row>
    <row r="520" spans="5:12" s="176" customFormat="1" ht="14.25">
      <c r="E520" s="212"/>
      <c r="L520" s="175"/>
    </row>
    <row r="521" spans="5:12" s="176" customFormat="1" ht="14.25">
      <c r="E521" s="212"/>
      <c r="L521" s="175"/>
    </row>
    <row r="522" spans="5:12" s="176" customFormat="1" ht="14.25">
      <c r="E522" s="212"/>
      <c r="L522" s="175"/>
    </row>
    <row r="523" spans="5:12" s="176" customFormat="1" ht="14.25">
      <c r="E523" s="212"/>
      <c r="L523" s="175"/>
    </row>
    <row r="524" spans="5:12" s="176" customFormat="1" ht="14.25">
      <c r="E524" s="212"/>
      <c r="L524" s="175"/>
    </row>
    <row r="525" spans="5:12" s="176" customFormat="1" ht="14.25">
      <c r="E525" s="212"/>
      <c r="L525" s="175"/>
    </row>
    <row r="526" spans="5:12" s="176" customFormat="1" ht="14.25">
      <c r="E526" s="212"/>
      <c r="L526" s="175"/>
    </row>
    <row r="527" spans="5:12" s="176" customFormat="1" ht="14.25">
      <c r="E527" s="212"/>
      <c r="L527" s="175"/>
    </row>
    <row r="528" spans="5:12" s="176" customFormat="1" ht="14.25">
      <c r="E528" s="212"/>
      <c r="L528" s="175"/>
    </row>
    <row r="529" spans="5:12" s="176" customFormat="1" ht="14.25">
      <c r="E529" s="212"/>
      <c r="L529" s="175"/>
    </row>
    <row r="530" spans="5:12" s="176" customFormat="1" ht="14.25">
      <c r="E530" s="212"/>
      <c r="L530" s="175"/>
    </row>
    <row r="531" spans="5:12" s="176" customFormat="1" ht="14.25">
      <c r="E531" s="212"/>
      <c r="L531" s="175"/>
    </row>
    <row r="532" spans="5:12" s="176" customFormat="1" ht="14.25">
      <c r="E532" s="212"/>
      <c r="L532" s="175"/>
    </row>
    <row r="533" spans="5:12" s="176" customFormat="1" ht="14.25">
      <c r="E533" s="212"/>
      <c r="L533" s="175"/>
    </row>
    <row r="534" spans="5:12" s="176" customFormat="1" ht="14.25">
      <c r="E534" s="212"/>
      <c r="L534" s="175"/>
    </row>
    <row r="535" spans="5:12" s="176" customFormat="1" ht="14.25">
      <c r="E535" s="212"/>
      <c r="L535" s="175"/>
    </row>
    <row r="536" spans="5:12" s="176" customFormat="1" ht="14.25">
      <c r="E536" s="212"/>
      <c r="L536" s="175"/>
    </row>
    <row r="537" spans="5:12" s="176" customFormat="1" ht="14.25">
      <c r="E537" s="212"/>
      <c r="L537" s="175"/>
    </row>
    <row r="538" spans="5:12" s="176" customFormat="1" ht="14.25">
      <c r="E538" s="212"/>
      <c r="L538" s="175"/>
    </row>
    <row r="539" spans="5:12" s="176" customFormat="1" ht="14.25">
      <c r="E539" s="212"/>
      <c r="L539" s="175"/>
    </row>
    <row r="540" spans="5:12" s="176" customFormat="1" ht="14.25">
      <c r="E540" s="212"/>
      <c r="L540" s="175"/>
    </row>
    <row r="541" spans="5:12" s="176" customFormat="1" ht="14.25">
      <c r="E541" s="212"/>
      <c r="L541" s="175"/>
    </row>
    <row r="542" spans="5:12" s="176" customFormat="1" ht="14.25">
      <c r="E542" s="212"/>
      <c r="L542" s="175"/>
    </row>
    <row r="543" spans="5:12" s="176" customFormat="1" ht="14.25">
      <c r="E543" s="212"/>
      <c r="L543" s="175"/>
    </row>
    <row r="544" spans="5:12" s="176" customFormat="1" ht="14.25">
      <c r="E544" s="212"/>
      <c r="L544" s="175"/>
    </row>
    <row r="545" spans="5:12" s="176" customFormat="1" ht="14.25">
      <c r="E545" s="212"/>
      <c r="L545" s="175"/>
    </row>
    <row r="546" spans="5:12" s="176" customFormat="1" ht="14.25">
      <c r="E546" s="212"/>
      <c r="L546" s="175"/>
    </row>
    <row r="547" spans="5:12" s="176" customFormat="1" ht="14.25">
      <c r="E547" s="212"/>
      <c r="L547" s="175"/>
    </row>
    <row r="548" spans="5:12" s="176" customFormat="1" ht="14.25">
      <c r="E548" s="212"/>
      <c r="L548" s="175"/>
    </row>
    <row r="549" spans="5:12" s="176" customFormat="1" ht="14.25">
      <c r="E549" s="212"/>
      <c r="L549" s="175"/>
    </row>
    <row r="550" spans="5:12" s="176" customFormat="1" ht="14.25">
      <c r="E550" s="212"/>
      <c r="L550" s="175"/>
    </row>
    <row r="551" spans="5:12" s="176" customFormat="1" ht="14.25">
      <c r="E551" s="212"/>
      <c r="L551" s="175"/>
    </row>
    <row r="552" spans="5:12" s="176" customFormat="1" ht="14.25">
      <c r="E552" s="212"/>
      <c r="L552" s="175"/>
    </row>
    <row r="553" spans="5:12" s="176" customFormat="1" ht="14.25">
      <c r="E553" s="212"/>
      <c r="L553" s="175"/>
    </row>
    <row r="554" spans="5:12" s="176" customFormat="1" ht="14.25">
      <c r="E554" s="212"/>
      <c r="L554" s="175"/>
    </row>
    <row r="555" spans="5:12" s="176" customFormat="1" ht="14.25">
      <c r="E555" s="212"/>
      <c r="L555" s="175"/>
    </row>
    <row r="556" spans="5:12" s="176" customFormat="1" ht="14.25">
      <c r="E556" s="212"/>
      <c r="L556" s="175"/>
    </row>
    <row r="557" spans="5:12" s="176" customFormat="1" ht="14.25">
      <c r="E557" s="212"/>
      <c r="L557" s="175"/>
    </row>
    <row r="558" spans="5:12" s="176" customFormat="1" ht="14.25">
      <c r="E558" s="212"/>
      <c r="L558" s="175"/>
    </row>
    <row r="559" spans="5:12" s="176" customFormat="1" ht="14.25">
      <c r="E559" s="212"/>
      <c r="L559" s="175"/>
    </row>
    <row r="560" spans="5:12" s="176" customFormat="1" ht="14.25">
      <c r="E560" s="212"/>
      <c r="L560" s="175"/>
    </row>
    <row r="561" spans="5:12" s="176" customFormat="1" ht="14.25">
      <c r="E561" s="212"/>
      <c r="L561" s="175"/>
    </row>
    <row r="562" spans="5:12" s="176" customFormat="1" ht="14.25">
      <c r="E562" s="212"/>
      <c r="L562" s="175"/>
    </row>
    <row r="563" spans="5:12" s="176" customFormat="1" ht="14.25">
      <c r="E563" s="212"/>
      <c r="L563" s="175"/>
    </row>
    <row r="564" spans="5:12" s="176" customFormat="1" ht="14.25">
      <c r="E564" s="212"/>
      <c r="L564" s="175"/>
    </row>
    <row r="565" spans="5:12" s="176" customFormat="1" ht="14.25">
      <c r="E565" s="212"/>
      <c r="L565" s="175"/>
    </row>
    <row r="566" spans="5:12" s="176" customFormat="1" ht="14.25">
      <c r="E566" s="212"/>
      <c r="L566" s="175"/>
    </row>
    <row r="567" spans="5:12" s="176" customFormat="1" ht="14.25">
      <c r="E567" s="212"/>
      <c r="L567" s="175"/>
    </row>
    <row r="568" spans="5:12" s="176" customFormat="1" ht="14.25">
      <c r="E568" s="212"/>
      <c r="L568" s="175"/>
    </row>
    <row r="569" spans="5:12" s="176" customFormat="1" ht="14.25">
      <c r="E569" s="212"/>
      <c r="L569" s="175"/>
    </row>
    <row r="570" spans="5:12" s="176" customFormat="1" ht="14.25">
      <c r="E570" s="212"/>
      <c r="L570" s="175"/>
    </row>
    <row r="571" spans="5:12" s="176" customFormat="1" ht="14.25">
      <c r="E571" s="212"/>
      <c r="L571" s="175"/>
    </row>
    <row r="572" spans="5:12" s="176" customFormat="1" ht="14.25">
      <c r="E572" s="212"/>
      <c r="L572" s="175"/>
    </row>
    <row r="573" spans="5:12" s="176" customFormat="1" ht="14.25">
      <c r="E573" s="212"/>
      <c r="L573" s="175"/>
    </row>
    <row r="574" spans="5:12" s="176" customFormat="1" ht="14.25">
      <c r="E574" s="212"/>
      <c r="L574" s="175"/>
    </row>
    <row r="575" spans="5:12" s="176" customFormat="1" ht="14.25">
      <c r="E575" s="212"/>
      <c r="L575" s="175"/>
    </row>
    <row r="576" spans="5:12" s="176" customFormat="1" ht="14.25">
      <c r="E576" s="212"/>
      <c r="L576" s="175"/>
    </row>
    <row r="577" spans="5:12" s="176" customFormat="1" ht="14.25">
      <c r="E577" s="212"/>
      <c r="L577" s="175"/>
    </row>
    <row r="578" spans="5:12" s="176" customFormat="1" ht="14.25">
      <c r="E578" s="212"/>
      <c r="L578" s="175"/>
    </row>
    <row r="579" spans="5:12" s="176" customFormat="1" ht="14.25">
      <c r="E579" s="212"/>
      <c r="L579" s="175"/>
    </row>
    <row r="580" spans="5:12" s="176" customFormat="1" ht="14.25">
      <c r="E580" s="212"/>
      <c r="L580" s="175"/>
    </row>
    <row r="581" spans="5:12" s="176" customFormat="1" ht="14.25">
      <c r="E581" s="212"/>
      <c r="L581" s="175"/>
    </row>
    <row r="582" spans="5:12" s="176" customFormat="1" ht="14.25">
      <c r="E582" s="212"/>
      <c r="L582" s="175"/>
    </row>
    <row r="583" spans="5:12" s="176" customFormat="1" ht="14.25">
      <c r="E583" s="212"/>
      <c r="L583" s="175"/>
    </row>
    <row r="584" spans="5:12" s="176" customFormat="1" ht="14.25">
      <c r="E584" s="212"/>
      <c r="L584" s="175"/>
    </row>
    <row r="585" spans="5:12" s="176" customFormat="1" ht="14.25">
      <c r="E585" s="212"/>
      <c r="L585" s="175"/>
    </row>
    <row r="586" spans="5:12" s="176" customFormat="1" ht="14.25">
      <c r="E586" s="212"/>
      <c r="L586" s="175"/>
    </row>
    <row r="587" spans="5:12" s="176" customFormat="1" ht="14.25">
      <c r="E587" s="212"/>
      <c r="L587" s="175"/>
    </row>
    <row r="588" spans="5:12" s="176" customFormat="1" ht="14.25">
      <c r="E588" s="212"/>
      <c r="L588" s="175"/>
    </row>
    <row r="589" spans="5:12" s="176" customFormat="1" ht="14.25">
      <c r="E589" s="212"/>
      <c r="L589" s="175"/>
    </row>
    <row r="590" spans="5:12" s="176" customFormat="1" ht="14.25">
      <c r="E590" s="212"/>
      <c r="L590" s="175"/>
    </row>
    <row r="591" spans="5:12" s="176" customFormat="1" ht="14.25">
      <c r="E591" s="212"/>
      <c r="L591" s="175"/>
    </row>
    <row r="592" spans="5:12" s="176" customFormat="1" ht="14.25">
      <c r="E592" s="212"/>
      <c r="L592" s="175"/>
    </row>
    <row r="593" spans="5:12" s="176" customFormat="1" ht="14.25">
      <c r="E593" s="212"/>
      <c r="L593" s="175"/>
    </row>
    <row r="594" spans="5:12" s="176" customFormat="1" ht="14.25">
      <c r="E594" s="212"/>
      <c r="L594" s="175"/>
    </row>
    <row r="595" spans="5:12" s="176" customFormat="1" ht="14.25">
      <c r="E595" s="212"/>
      <c r="L595" s="175"/>
    </row>
    <row r="596" spans="5:12" s="176" customFormat="1" ht="14.25">
      <c r="E596" s="212"/>
      <c r="L596" s="175"/>
    </row>
    <row r="597" spans="5:12" s="176" customFormat="1" ht="14.25">
      <c r="E597" s="212"/>
      <c r="L597" s="175"/>
    </row>
    <row r="598" spans="5:12" s="176" customFormat="1" ht="14.25">
      <c r="E598" s="212"/>
      <c r="L598" s="175"/>
    </row>
    <row r="599" spans="5:12" s="176" customFormat="1" ht="14.25">
      <c r="E599" s="212"/>
      <c r="L599" s="175"/>
    </row>
    <row r="600" spans="5:12" s="176" customFormat="1" ht="14.25">
      <c r="E600" s="212"/>
      <c r="L600" s="175"/>
    </row>
    <row r="601" spans="5:12" s="176" customFormat="1" ht="14.25">
      <c r="E601" s="212"/>
      <c r="L601" s="175"/>
    </row>
    <row r="602" spans="5:12" s="176" customFormat="1" ht="14.25">
      <c r="E602" s="212"/>
      <c r="L602" s="175"/>
    </row>
    <row r="603" spans="5:12" s="176" customFormat="1" ht="14.25">
      <c r="E603" s="212"/>
      <c r="L603" s="175"/>
    </row>
    <row r="604" spans="5:12" s="176" customFormat="1" ht="14.25">
      <c r="E604" s="212"/>
      <c r="L604" s="175"/>
    </row>
    <row r="605" spans="5:12" s="176" customFormat="1" ht="14.25">
      <c r="E605" s="212"/>
      <c r="L605" s="175"/>
    </row>
    <row r="606" spans="5:12" s="176" customFormat="1" ht="14.25">
      <c r="E606" s="212"/>
      <c r="L606" s="175"/>
    </row>
    <row r="607" spans="5:12" s="176" customFormat="1" ht="14.25">
      <c r="E607" s="212"/>
      <c r="L607" s="175"/>
    </row>
    <row r="608" spans="5:12" s="176" customFormat="1" ht="14.25">
      <c r="E608" s="212"/>
      <c r="L608" s="175"/>
    </row>
    <row r="609" spans="5:12" s="176" customFormat="1" ht="14.25">
      <c r="E609" s="212"/>
      <c r="L609" s="175"/>
    </row>
    <row r="610" spans="5:12" s="176" customFormat="1" ht="14.25">
      <c r="E610" s="212"/>
      <c r="L610" s="175"/>
    </row>
    <row r="611" spans="5:12" s="176" customFormat="1" ht="14.25">
      <c r="E611" s="212"/>
      <c r="L611" s="175"/>
    </row>
    <row r="612" spans="5:12" s="176" customFormat="1" ht="14.25">
      <c r="E612" s="212"/>
      <c r="L612" s="175"/>
    </row>
    <row r="613" spans="5:12" s="176" customFormat="1" ht="14.25">
      <c r="E613" s="212"/>
      <c r="L613" s="175"/>
    </row>
    <row r="614" spans="5:12" s="176" customFormat="1" ht="14.25">
      <c r="E614" s="212"/>
      <c r="L614" s="175"/>
    </row>
    <row r="615" spans="5:12" s="176" customFormat="1" ht="14.25">
      <c r="E615" s="212"/>
      <c r="L615" s="175"/>
    </row>
    <row r="616" spans="5:12" s="176" customFormat="1" ht="14.25">
      <c r="E616" s="212"/>
      <c r="L616" s="175"/>
    </row>
    <row r="617" spans="5:12" s="176" customFormat="1" ht="14.25">
      <c r="E617" s="212"/>
      <c r="L617" s="175"/>
    </row>
    <row r="618" spans="5:12" s="176" customFormat="1" ht="14.25">
      <c r="E618" s="212"/>
      <c r="L618" s="175"/>
    </row>
    <row r="619" spans="5:12" s="176" customFormat="1" ht="14.25">
      <c r="E619" s="212"/>
      <c r="L619" s="175"/>
    </row>
    <row r="620" spans="5:12" s="176" customFormat="1" ht="14.25">
      <c r="E620" s="212"/>
      <c r="L620" s="175"/>
    </row>
    <row r="621" spans="5:12" s="176" customFormat="1" ht="14.25">
      <c r="E621" s="212"/>
      <c r="L621" s="175"/>
    </row>
    <row r="622" spans="5:12" s="176" customFormat="1" ht="14.25">
      <c r="E622" s="212"/>
      <c r="L622" s="175"/>
    </row>
    <row r="623" spans="5:12" s="176" customFormat="1" ht="14.25">
      <c r="E623" s="212"/>
      <c r="L623" s="175"/>
    </row>
    <row r="624" spans="5:12" s="176" customFormat="1" ht="14.25">
      <c r="E624" s="212"/>
      <c r="L624" s="175"/>
    </row>
    <row r="625" spans="5:12" s="176" customFormat="1" ht="14.25">
      <c r="E625" s="212"/>
      <c r="L625" s="175"/>
    </row>
    <row r="626" spans="5:12" s="176" customFormat="1" ht="14.25">
      <c r="E626" s="212"/>
      <c r="L626" s="175"/>
    </row>
    <row r="627" spans="5:12" s="176" customFormat="1" ht="14.25">
      <c r="E627" s="212"/>
      <c r="L627" s="175"/>
    </row>
    <row r="628" spans="5:12" s="176" customFormat="1" ht="14.25">
      <c r="E628" s="212"/>
      <c r="L628" s="175"/>
    </row>
    <row r="629" spans="5:12" s="176" customFormat="1" ht="14.25">
      <c r="E629" s="212"/>
      <c r="L629" s="175"/>
    </row>
    <row r="630" spans="5:12" s="176" customFormat="1" ht="14.25">
      <c r="E630" s="212"/>
      <c r="L630" s="175"/>
    </row>
    <row r="631" spans="5:12" s="176" customFormat="1" ht="14.25">
      <c r="E631" s="212"/>
      <c r="L631" s="175"/>
    </row>
    <row r="632" spans="5:12" s="176" customFormat="1" ht="14.25">
      <c r="E632" s="212"/>
      <c r="L632" s="175"/>
    </row>
    <row r="633" spans="5:12" s="176" customFormat="1" ht="14.25">
      <c r="E633" s="212"/>
      <c r="L633" s="175"/>
    </row>
    <row r="634" spans="5:12" s="176" customFormat="1" ht="14.25">
      <c r="E634" s="212"/>
      <c r="L634" s="175"/>
    </row>
    <row r="635" spans="5:12" s="176" customFormat="1" ht="14.25">
      <c r="E635" s="212"/>
      <c r="L635" s="175"/>
    </row>
    <row r="636" spans="5:12" s="176" customFormat="1" ht="14.25">
      <c r="E636" s="212"/>
      <c r="L636" s="175"/>
    </row>
    <row r="637" spans="5:12" s="176" customFormat="1" ht="14.25">
      <c r="E637" s="212"/>
      <c r="L637" s="175"/>
    </row>
    <row r="638" spans="5:12" s="176" customFormat="1" ht="14.25">
      <c r="E638" s="212"/>
      <c r="L638" s="175"/>
    </row>
    <row r="639" spans="5:12" s="176" customFormat="1" ht="14.25">
      <c r="E639" s="212"/>
      <c r="L639" s="175"/>
    </row>
    <row r="640" spans="5:12" s="176" customFormat="1" ht="14.25">
      <c r="E640" s="212"/>
      <c r="L640" s="175"/>
    </row>
    <row r="641" spans="5:12" s="176" customFormat="1" ht="14.25">
      <c r="E641" s="212"/>
      <c r="L641" s="175"/>
    </row>
    <row r="642" spans="5:12" s="176" customFormat="1" ht="14.25">
      <c r="E642" s="212"/>
      <c r="L642" s="175"/>
    </row>
    <row r="643" spans="5:12" s="176" customFormat="1" ht="14.25">
      <c r="E643" s="212"/>
      <c r="L643" s="175"/>
    </row>
    <row r="644" spans="5:12" s="176" customFormat="1" ht="14.25">
      <c r="E644" s="212"/>
      <c r="L644" s="175"/>
    </row>
    <row r="645" spans="5:12" s="176" customFormat="1" ht="14.25">
      <c r="E645" s="212"/>
      <c r="L645" s="175"/>
    </row>
    <row r="646" spans="5:12" s="176" customFormat="1" ht="14.25">
      <c r="E646" s="212"/>
      <c r="L646" s="175"/>
    </row>
    <row r="647" spans="5:12" s="176" customFormat="1" ht="14.25">
      <c r="E647" s="212"/>
      <c r="L647" s="175"/>
    </row>
    <row r="648" spans="5:12" s="176" customFormat="1" ht="14.25">
      <c r="E648" s="212"/>
      <c r="L648" s="175"/>
    </row>
    <row r="649" spans="5:12" s="176" customFormat="1" ht="14.25">
      <c r="E649" s="212"/>
      <c r="L649" s="175"/>
    </row>
    <row r="650" spans="5:12" s="176" customFormat="1" ht="14.25">
      <c r="E650" s="212"/>
      <c r="L650" s="175"/>
    </row>
    <row r="651" spans="5:12" s="176" customFormat="1" ht="14.25">
      <c r="E651" s="212"/>
      <c r="L651" s="175"/>
    </row>
    <row r="652" spans="5:12" s="176" customFormat="1" ht="14.25">
      <c r="E652" s="212"/>
      <c r="L652" s="175"/>
    </row>
    <row r="653" spans="5:12" s="176" customFormat="1" ht="14.25">
      <c r="E653" s="212"/>
      <c r="L653" s="175"/>
    </row>
    <row r="654" spans="5:12" s="176" customFormat="1" ht="14.25">
      <c r="E654" s="212"/>
      <c r="L654" s="175"/>
    </row>
    <row r="655" spans="5:12" s="176" customFormat="1" ht="14.25">
      <c r="E655" s="212"/>
      <c r="L655" s="175"/>
    </row>
    <row r="656" spans="5:12" s="176" customFormat="1" ht="14.25">
      <c r="E656" s="212"/>
      <c r="L656" s="175"/>
    </row>
    <row r="657" spans="5:12" s="176" customFormat="1" ht="14.25">
      <c r="E657" s="212"/>
      <c r="L657" s="175"/>
    </row>
    <row r="658" spans="5:12" s="176" customFormat="1" ht="14.25">
      <c r="E658" s="212"/>
      <c r="L658" s="175"/>
    </row>
    <row r="659" spans="5:12" s="176" customFormat="1" ht="14.25">
      <c r="E659" s="212"/>
      <c r="L659" s="175"/>
    </row>
    <row r="660" spans="5:12" s="176" customFormat="1" ht="14.25">
      <c r="E660" s="212"/>
      <c r="L660" s="175"/>
    </row>
    <row r="661" spans="5:12" s="176" customFormat="1" ht="14.25">
      <c r="E661" s="212"/>
      <c r="L661" s="175"/>
    </row>
    <row r="662" spans="5:12" s="176" customFormat="1" ht="14.25">
      <c r="E662" s="212"/>
      <c r="L662" s="175"/>
    </row>
    <row r="663" spans="5:12" s="176" customFormat="1" ht="14.25">
      <c r="E663" s="212"/>
      <c r="L663" s="175"/>
    </row>
    <row r="664" spans="5:12" s="176" customFormat="1" ht="14.25">
      <c r="E664" s="212"/>
      <c r="L664" s="175"/>
    </row>
    <row r="665" spans="5:12" s="176" customFormat="1" ht="14.25">
      <c r="E665" s="212"/>
      <c r="L665" s="175"/>
    </row>
    <row r="666" spans="5:12" s="176" customFormat="1" ht="14.25">
      <c r="E666" s="212"/>
      <c r="L666" s="175"/>
    </row>
    <row r="667" spans="5:12" s="176" customFormat="1" ht="14.25">
      <c r="E667" s="212"/>
      <c r="L667" s="175"/>
    </row>
    <row r="668" spans="5:12" s="176" customFormat="1" ht="14.25">
      <c r="E668" s="212"/>
      <c r="L668" s="175"/>
    </row>
    <row r="669" spans="5:12" s="176" customFormat="1" ht="14.25">
      <c r="E669" s="212"/>
      <c r="L669" s="175"/>
    </row>
    <row r="670" spans="5:12" s="176" customFormat="1" ht="14.25">
      <c r="E670" s="212"/>
      <c r="L670" s="175"/>
    </row>
    <row r="671" spans="5:12" s="176" customFormat="1" ht="14.25">
      <c r="E671" s="212"/>
      <c r="L671" s="175"/>
    </row>
    <row r="672" spans="5:12" s="176" customFormat="1" ht="14.25">
      <c r="E672" s="212"/>
      <c r="L672" s="175"/>
    </row>
    <row r="673" spans="5:12" s="176" customFormat="1" ht="14.25">
      <c r="E673" s="212"/>
      <c r="L673" s="175"/>
    </row>
    <row r="674" spans="5:12" s="176" customFormat="1" ht="14.25">
      <c r="E674" s="212"/>
      <c r="L674" s="175"/>
    </row>
    <row r="675" spans="5:12" s="176" customFormat="1" ht="14.25">
      <c r="E675" s="212"/>
      <c r="L675" s="175"/>
    </row>
    <row r="676" spans="5:12" s="176" customFormat="1" ht="14.25">
      <c r="E676" s="212"/>
      <c r="L676" s="175"/>
    </row>
    <row r="677" spans="5:12" s="176" customFormat="1" ht="14.25">
      <c r="E677" s="212"/>
      <c r="L677" s="175"/>
    </row>
    <row r="678" spans="5:12" s="176" customFormat="1" ht="14.25">
      <c r="E678" s="212"/>
      <c r="L678" s="175"/>
    </row>
    <row r="679" spans="5:12" s="176" customFormat="1" ht="14.25">
      <c r="E679" s="212"/>
      <c r="L679" s="175"/>
    </row>
    <row r="680" spans="5:12" s="176" customFormat="1" ht="14.25">
      <c r="E680" s="212"/>
      <c r="L680" s="175"/>
    </row>
    <row r="681" spans="5:12" s="176" customFormat="1" ht="14.25">
      <c r="E681" s="212"/>
      <c r="L681" s="175"/>
    </row>
    <row r="682" spans="5:12" s="176" customFormat="1" ht="14.25">
      <c r="E682" s="212"/>
      <c r="L682" s="175"/>
    </row>
    <row r="683" spans="5:12" s="176" customFormat="1" ht="14.25">
      <c r="E683" s="212"/>
      <c r="L683" s="175"/>
    </row>
    <row r="684" spans="5:12" s="176" customFormat="1" ht="14.25">
      <c r="E684" s="212"/>
      <c r="L684" s="175"/>
    </row>
    <row r="685" spans="5:12" s="176" customFormat="1" ht="14.25">
      <c r="E685" s="212"/>
      <c r="L685" s="175"/>
    </row>
    <row r="686" spans="5:12" s="176" customFormat="1" ht="14.25">
      <c r="E686" s="212"/>
      <c r="L686" s="175"/>
    </row>
    <row r="687" spans="5:12" s="176" customFormat="1" ht="14.25">
      <c r="E687" s="212"/>
      <c r="L687" s="175"/>
    </row>
    <row r="688" spans="5:12" s="176" customFormat="1" ht="14.25">
      <c r="E688" s="212"/>
      <c r="L688" s="175"/>
    </row>
    <row r="689" spans="5:12" s="176" customFormat="1" ht="14.25">
      <c r="E689" s="212"/>
      <c r="L689" s="175"/>
    </row>
    <row r="690" spans="5:12" s="176" customFormat="1" ht="14.25">
      <c r="E690" s="212"/>
      <c r="L690" s="175"/>
    </row>
    <row r="691" spans="5:12" s="176" customFormat="1" ht="14.25">
      <c r="E691" s="212"/>
      <c r="L691" s="175"/>
    </row>
    <row r="692" spans="5:12" s="176" customFormat="1" ht="14.25">
      <c r="E692" s="212"/>
      <c r="L692" s="175"/>
    </row>
    <row r="693" spans="5:12" s="176" customFormat="1" ht="14.25">
      <c r="E693" s="212"/>
      <c r="L693" s="175"/>
    </row>
    <row r="694" spans="5:12" s="176" customFormat="1" ht="14.25">
      <c r="E694" s="212"/>
      <c r="L694" s="175"/>
    </row>
    <row r="695" spans="5:12" s="176" customFormat="1" ht="14.25">
      <c r="E695" s="212"/>
      <c r="L695" s="175"/>
    </row>
    <row r="696" spans="5:12" s="176" customFormat="1" ht="14.25">
      <c r="E696" s="212"/>
      <c r="L696" s="175"/>
    </row>
    <row r="697" spans="5:12" s="176" customFormat="1" ht="14.25">
      <c r="E697" s="212"/>
      <c r="L697" s="175"/>
    </row>
    <row r="698" spans="5:12" s="176" customFormat="1" ht="14.25">
      <c r="E698" s="212"/>
      <c r="L698" s="175"/>
    </row>
    <row r="699" spans="5:12" s="176" customFormat="1" ht="14.25">
      <c r="E699" s="212"/>
      <c r="L699" s="175"/>
    </row>
    <row r="700" spans="5:12" s="176" customFormat="1" ht="14.25">
      <c r="E700" s="212"/>
      <c r="L700" s="175"/>
    </row>
    <row r="701" spans="5:12" s="176" customFormat="1" ht="14.25">
      <c r="E701" s="212"/>
      <c r="L701" s="175"/>
    </row>
    <row r="702" spans="5:12" s="176" customFormat="1" ht="14.25">
      <c r="E702" s="212"/>
      <c r="L702" s="175"/>
    </row>
    <row r="703" spans="5:12" s="176" customFormat="1" ht="14.25">
      <c r="E703" s="212"/>
      <c r="L703" s="175"/>
    </row>
    <row r="704" spans="5:12" s="176" customFormat="1" ht="14.25">
      <c r="E704" s="212"/>
      <c r="L704" s="175"/>
    </row>
    <row r="705" spans="5:12" s="176" customFormat="1" ht="14.25">
      <c r="E705" s="212"/>
      <c r="L705" s="175"/>
    </row>
    <row r="706" spans="5:12" s="176" customFormat="1" ht="14.25">
      <c r="E706" s="212"/>
      <c r="L706" s="175"/>
    </row>
    <row r="707" spans="5:12" s="176" customFormat="1" ht="14.25">
      <c r="E707" s="212"/>
      <c r="L707" s="175"/>
    </row>
    <row r="708" spans="5:12" s="176" customFormat="1" ht="14.25">
      <c r="E708" s="212"/>
      <c r="L708" s="175"/>
    </row>
    <row r="709" spans="5:12" s="176" customFormat="1" ht="14.25">
      <c r="E709" s="212"/>
      <c r="L709" s="175"/>
    </row>
    <row r="710" spans="5:12" s="176" customFormat="1" ht="14.25">
      <c r="E710" s="212"/>
      <c r="L710" s="175"/>
    </row>
    <row r="711" spans="5:12" s="176" customFormat="1" ht="14.25">
      <c r="E711" s="212"/>
      <c r="L711" s="175"/>
    </row>
    <row r="712" spans="5:12" s="176" customFormat="1" ht="14.25">
      <c r="E712" s="212"/>
      <c r="L712" s="175"/>
    </row>
    <row r="713" spans="5:12" s="176" customFormat="1" ht="14.25">
      <c r="E713" s="212"/>
      <c r="L713" s="175"/>
    </row>
    <row r="714" spans="5:12" s="176" customFormat="1" ht="14.25">
      <c r="E714" s="212"/>
      <c r="L714" s="175"/>
    </row>
    <row r="715" spans="5:12" s="176" customFormat="1" ht="14.25">
      <c r="E715" s="212"/>
      <c r="L715" s="175"/>
    </row>
    <row r="716" spans="5:12" s="176" customFormat="1" ht="14.25">
      <c r="E716" s="212"/>
      <c r="L716" s="175"/>
    </row>
    <row r="717" spans="5:12" s="176" customFormat="1" ht="14.25">
      <c r="E717" s="212"/>
      <c r="L717" s="175"/>
    </row>
    <row r="718" spans="5:12" s="176" customFormat="1" ht="14.25">
      <c r="E718" s="212"/>
      <c r="L718" s="175"/>
    </row>
    <row r="719" spans="5:12" s="176" customFormat="1" ht="14.25">
      <c r="E719" s="212"/>
      <c r="L719" s="175"/>
    </row>
    <row r="720" spans="5:12" s="176" customFormat="1" ht="14.25">
      <c r="E720" s="212"/>
      <c r="L720" s="175"/>
    </row>
    <row r="721" spans="5:12" s="176" customFormat="1" ht="14.25">
      <c r="E721" s="212"/>
      <c r="L721" s="175"/>
    </row>
    <row r="722" spans="5:12" s="176" customFormat="1" ht="14.25">
      <c r="E722" s="212"/>
      <c r="L722" s="175"/>
    </row>
    <row r="723" spans="5:12" s="176" customFormat="1" ht="14.25">
      <c r="E723" s="212"/>
      <c r="L723" s="175"/>
    </row>
    <row r="724" spans="5:12" s="176" customFormat="1" ht="14.25">
      <c r="E724" s="212"/>
      <c r="L724" s="175"/>
    </row>
    <row r="725" spans="5:12" s="176" customFormat="1" ht="14.25">
      <c r="E725" s="212"/>
      <c r="L725" s="175"/>
    </row>
    <row r="726" spans="5:12" s="176" customFormat="1" ht="14.25">
      <c r="E726" s="212"/>
      <c r="L726" s="175"/>
    </row>
    <row r="727" spans="5:12" s="176" customFormat="1" ht="14.25">
      <c r="E727" s="212"/>
      <c r="L727" s="175"/>
    </row>
    <row r="728" spans="5:12" s="176" customFormat="1" ht="14.25">
      <c r="E728" s="212"/>
      <c r="L728" s="175"/>
    </row>
    <row r="729" spans="5:12" s="176" customFormat="1" ht="14.25">
      <c r="E729" s="212"/>
      <c r="L729" s="175"/>
    </row>
    <row r="730" spans="5:12" s="176" customFormat="1" ht="14.25">
      <c r="E730" s="212"/>
      <c r="L730" s="175"/>
    </row>
    <row r="731" spans="5:12" s="176" customFormat="1" ht="14.25">
      <c r="E731" s="212"/>
      <c r="L731" s="175"/>
    </row>
    <row r="732" spans="5:12" s="176" customFormat="1" ht="14.25">
      <c r="E732" s="212"/>
      <c r="L732" s="175"/>
    </row>
    <row r="733" spans="5:12" s="176" customFormat="1" ht="14.25">
      <c r="E733" s="212"/>
      <c r="L733" s="175"/>
    </row>
    <row r="734" spans="5:12" s="176" customFormat="1" ht="14.25">
      <c r="E734" s="212"/>
      <c r="L734" s="175"/>
    </row>
    <row r="735" spans="5:12" s="176" customFormat="1" ht="14.25">
      <c r="E735" s="212"/>
      <c r="L735" s="175"/>
    </row>
    <row r="736" spans="5:12" s="176" customFormat="1" ht="14.25">
      <c r="E736" s="212"/>
      <c r="L736" s="175"/>
    </row>
    <row r="737" spans="5:12" s="176" customFormat="1" ht="14.25">
      <c r="E737" s="212"/>
      <c r="L737" s="175"/>
    </row>
    <row r="738" spans="5:12" s="176" customFormat="1" ht="14.25">
      <c r="E738" s="212"/>
      <c r="L738" s="175"/>
    </row>
    <row r="739" spans="5:12" s="176" customFormat="1" ht="14.25">
      <c r="E739" s="212"/>
      <c r="L739" s="175"/>
    </row>
    <row r="740" spans="5:12" s="176" customFormat="1" ht="14.25">
      <c r="E740" s="212"/>
      <c r="L740" s="175"/>
    </row>
    <row r="741" spans="5:12" s="176" customFormat="1" ht="14.25">
      <c r="E741" s="212"/>
      <c r="L741" s="175"/>
    </row>
    <row r="742" spans="5:12" s="176" customFormat="1" ht="14.25">
      <c r="E742" s="212"/>
      <c r="L742" s="175"/>
    </row>
    <row r="743" spans="5:12" s="176" customFormat="1" ht="14.25">
      <c r="E743" s="212"/>
      <c r="L743" s="175"/>
    </row>
    <row r="744" spans="5:12" s="176" customFormat="1" ht="14.25">
      <c r="E744" s="212"/>
      <c r="L744" s="175"/>
    </row>
    <row r="745" spans="5:12" s="176" customFormat="1" ht="14.25">
      <c r="E745" s="212"/>
      <c r="L745" s="175"/>
    </row>
    <row r="746" spans="5:12" s="176" customFormat="1" ht="14.25">
      <c r="E746" s="212"/>
      <c r="L746" s="175"/>
    </row>
    <row r="747" spans="5:12" s="176" customFormat="1" ht="14.25">
      <c r="E747" s="212"/>
      <c r="L747" s="175"/>
    </row>
    <row r="748" spans="5:12" s="176" customFormat="1" ht="14.25">
      <c r="E748" s="212"/>
      <c r="L748" s="175"/>
    </row>
    <row r="749" spans="5:12" s="176" customFormat="1" ht="14.25">
      <c r="E749" s="212"/>
      <c r="L749" s="175"/>
    </row>
    <row r="750" spans="5:12" s="176" customFormat="1" ht="14.25">
      <c r="E750" s="212"/>
      <c r="L750" s="175"/>
    </row>
    <row r="751" spans="5:12" s="176" customFormat="1" ht="14.25">
      <c r="E751" s="212"/>
      <c r="L751" s="175"/>
    </row>
    <row r="752" spans="5:12" s="176" customFormat="1" ht="14.25">
      <c r="E752" s="212"/>
      <c r="L752" s="175"/>
    </row>
    <row r="753" spans="5:12" s="176" customFormat="1" ht="14.25">
      <c r="E753" s="212"/>
      <c r="L753" s="175"/>
    </row>
    <row r="754" spans="5:12" s="176" customFormat="1" ht="14.25">
      <c r="E754" s="212"/>
      <c r="L754" s="175"/>
    </row>
    <row r="755" spans="5:12" s="176" customFormat="1" ht="14.25">
      <c r="E755" s="212"/>
      <c r="L755" s="175"/>
    </row>
    <row r="756" spans="5:12" s="176" customFormat="1" ht="14.25">
      <c r="E756" s="212"/>
      <c r="L756" s="175"/>
    </row>
    <row r="757" spans="5:12" s="176" customFormat="1" ht="14.25">
      <c r="E757" s="212"/>
      <c r="L757" s="175"/>
    </row>
    <row r="758" spans="5:12" s="176" customFormat="1" ht="14.25">
      <c r="E758" s="212"/>
      <c r="L758" s="175"/>
    </row>
    <row r="759" spans="5:12" s="176" customFormat="1" ht="14.25">
      <c r="E759" s="212"/>
      <c r="L759" s="175"/>
    </row>
    <row r="760" spans="5:12" s="176" customFormat="1" ht="14.25">
      <c r="E760" s="212"/>
      <c r="L760" s="175"/>
    </row>
    <row r="761" spans="5:12" s="176" customFormat="1" ht="14.25">
      <c r="E761" s="212"/>
      <c r="L761" s="175"/>
    </row>
    <row r="762" spans="5:12" s="176" customFormat="1" ht="14.25">
      <c r="E762" s="212"/>
      <c r="L762" s="175"/>
    </row>
    <row r="763" spans="5:12" s="176" customFormat="1" ht="14.25">
      <c r="E763" s="212"/>
      <c r="L763" s="175"/>
    </row>
    <row r="764" spans="5:12" s="176" customFormat="1" ht="14.25">
      <c r="E764" s="212"/>
      <c r="L764" s="175"/>
    </row>
    <row r="765" spans="5:12" s="176" customFormat="1" ht="14.25">
      <c r="E765" s="212"/>
      <c r="L765" s="175"/>
    </row>
    <row r="766" spans="5:12" s="176" customFormat="1" ht="14.25">
      <c r="E766" s="212"/>
      <c r="L766" s="175"/>
    </row>
    <row r="767" spans="5:12" s="176" customFormat="1" ht="14.25">
      <c r="E767" s="212"/>
      <c r="L767" s="175"/>
    </row>
    <row r="768" spans="5:12" s="176" customFormat="1" ht="14.25">
      <c r="E768" s="212"/>
      <c r="L768" s="175"/>
    </row>
    <row r="769" spans="5:12" s="176" customFormat="1" ht="14.25">
      <c r="E769" s="212"/>
      <c r="L769" s="175"/>
    </row>
    <row r="770" spans="5:12" s="176" customFormat="1" ht="14.25">
      <c r="E770" s="212"/>
      <c r="L770" s="175"/>
    </row>
    <row r="771" spans="5:12" s="176" customFormat="1" ht="14.25">
      <c r="E771" s="212"/>
      <c r="L771" s="175"/>
    </row>
    <row r="772" spans="5:12" s="176" customFormat="1" ht="14.25">
      <c r="E772" s="212"/>
      <c r="L772" s="175"/>
    </row>
    <row r="773" spans="5:12" s="176" customFormat="1" ht="14.25">
      <c r="E773" s="212"/>
      <c r="L773" s="175"/>
    </row>
    <row r="774" spans="5:12" s="176" customFormat="1" ht="14.25">
      <c r="E774" s="212"/>
      <c r="L774" s="175"/>
    </row>
    <row r="775" spans="5:12" s="176" customFormat="1" ht="14.25">
      <c r="E775" s="212"/>
      <c r="L775" s="175"/>
    </row>
    <row r="776" spans="5:12" s="176" customFormat="1" ht="14.25">
      <c r="E776" s="212"/>
      <c r="L776" s="175"/>
    </row>
    <row r="777" spans="5:12" s="176" customFormat="1" ht="14.25">
      <c r="E777" s="212"/>
      <c r="L777" s="175"/>
    </row>
    <row r="778" spans="5:12" s="176" customFormat="1" ht="14.25">
      <c r="E778" s="212"/>
      <c r="L778" s="175"/>
    </row>
    <row r="779" spans="5:12" s="176" customFormat="1" ht="14.25">
      <c r="E779" s="212"/>
      <c r="L779" s="175"/>
    </row>
    <row r="780" spans="5:12" s="176" customFormat="1" ht="14.25">
      <c r="E780" s="212"/>
      <c r="L780" s="175"/>
    </row>
    <row r="781" spans="5:12" s="176" customFormat="1" ht="14.25">
      <c r="E781" s="212"/>
      <c r="L781" s="175"/>
    </row>
    <row r="782" spans="5:12" s="176" customFormat="1" ht="14.25">
      <c r="E782" s="212"/>
      <c r="L782" s="175"/>
    </row>
    <row r="783" spans="5:12" s="176" customFormat="1" ht="14.25">
      <c r="E783" s="212"/>
      <c r="L783" s="175"/>
    </row>
    <row r="784" spans="5:12" s="176" customFormat="1" ht="14.25">
      <c r="E784" s="212"/>
      <c r="L784" s="175"/>
    </row>
    <row r="785" spans="5:12" s="176" customFormat="1" ht="14.25">
      <c r="E785" s="212"/>
      <c r="L785" s="175"/>
    </row>
    <row r="786" spans="5:12" s="176" customFormat="1" ht="14.25">
      <c r="E786" s="212"/>
      <c r="L786" s="175"/>
    </row>
    <row r="787" spans="5:12" s="176" customFormat="1" ht="14.25">
      <c r="E787" s="212"/>
      <c r="L787" s="175"/>
    </row>
    <row r="788" spans="5:12" s="176" customFormat="1" ht="14.25">
      <c r="E788" s="212"/>
      <c r="L788" s="175"/>
    </row>
    <row r="789" spans="5:12" s="176" customFormat="1" ht="14.25">
      <c r="E789" s="212"/>
      <c r="L789" s="175"/>
    </row>
    <row r="790" spans="5:12" s="176" customFormat="1" ht="14.25">
      <c r="E790" s="212"/>
      <c r="L790" s="175"/>
    </row>
    <row r="791" spans="5:12" s="176" customFormat="1" ht="14.25">
      <c r="E791" s="212"/>
      <c r="L791" s="175"/>
    </row>
    <row r="792" spans="5:12" s="176" customFormat="1" ht="14.25">
      <c r="E792" s="212"/>
      <c r="L792" s="175"/>
    </row>
    <row r="793" spans="5:12" s="176" customFormat="1" ht="14.25">
      <c r="E793" s="212"/>
      <c r="L793" s="175"/>
    </row>
    <row r="794" spans="5:12" s="176" customFormat="1" ht="14.25">
      <c r="E794" s="212"/>
      <c r="L794" s="175"/>
    </row>
    <row r="795" spans="5:12" s="176" customFormat="1" ht="14.25">
      <c r="E795" s="212"/>
      <c r="L795" s="175"/>
    </row>
    <row r="796" spans="5:12" s="176" customFormat="1" ht="14.25">
      <c r="E796" s="212"/>
      <c r="L796" s="175"/>
    </row>
    <row r="797" spans="5:12" s="176" customFormat="1" ht="14.25">
      <c r="E797" s="212"/>
      <c r="L797" s="175"/>
    </row>
    <row r="798" spans="5:12" s="176" customFormat="1" ht="14.25">
      <c r="E798" s="212"/>
      <c r="L798" s="175"/>
    </row>
    <row r="799" spans="5:12" s="176" customFormat="1" ht="14.25">
      <c r="E799" s="212"/>
      <c r="L799" s="175"/>
    </row>
    <row r="800" spans="5:12" s="176" customFormat="1" ht="14.25">
      <c r="E800" s="212"/>
      <c r="L800" s="175"/>
    </row>
    <row r="801" spans="5:12" s="176" customFormat="1" ht="14.25">
      <c r="E801" s="212"/>
      <c r="L801" s="175"/>
    </row>
    <row r="802" spans="5:12" s="176" customFormat="1" ht="14.25">
      <c r="E802" s="212"/>
      <c r="L802" s="175"/>
    </row>
    <row r="803" spans="5:12" s="176" customFormat="1" ht="14.25">
      <c r="E803" s="212"/>
      <c r="L803" s="175"/>
    </row>
    <row r="804" spans="5:12" s="176" customFormat="1" ht="14.25">
      <c r="E804" s="212"/>
      <c r="L804" s="175"/>
    </row>
    <row r="805" spans="5:12" s="176" customFormat="1" ht="14.25">
      <c r="E805" s="212"/>
      <c r="L805" s="175"/>
    </row>
    <row r="806" spans="5:12" s="176" customFormat="1" ht="14.25">
      <c r="E806" s="212"/>
      <c r="L806" s="175"/>
    </row>
    <row r="807" spans="5:12" s="176" customFormat="1" ht="14.25">
      <c r="E807" s="212"/>
      <c r="L807" s="175"/>
    </row>
    <row r="808" spans="5:12" s="176" customFormat="1" ht="14.25">
      <c r="E808" s="212"/>
      <c r="L808" s="175"/>
    </row>
    <row r="809" spans="5:12" s="176" customFormat="1" ht="14.25">
      <c r="E809" s="212"/>
      <c r="L809" s="175"/>
    </row>
    <row r="810" spans="5:12" s="176" customFormat="1" ht="14.25">
      <c r="E810" s="212"/>
      <c r="L810" s="175"/>
    </row>
    <row r="811" spans="5:12" s="176" customFormat="1" ht="14.25">
      <c r="E811" s="212"/>
      <c r="L811" s="175"/>
    </row>
    <row r="812" spans="5:12" s="176" customFormat="1" ht="14.25">
      <c r="E812" s="212"/>
      <c r="L812" s="175"/>
    </row>
    <row r="813" spans="5:12" s="176" customFormat="1" ht="14.25">
      <c r="E813" s="212"/>
      <c r="L813" s="175"/>
    </row>
    <row r="814" spans="5:12" s="176" customFormat="1" ht="14.25">
      <c r="E814" s="212"/>
      <c r="L814" s="175"/>
    </row>
    <row r="815" spans="5:12" s="176" customFormat="1" ht="14.25">
      <c r="E815" s="212"/>
      <c r="L815" s="175"/>
    </row>
    <row r="816" spans="5:12" s="176" customFormat="1" ht="14.25">
      <c r="E816" s="212"/>
      <c r="L816" s="175"/>
    </row>
    <row r="817" spans="5:12" s="176" customFormat="1" ht="14.25">
      <c r="E817" s="212"/>
      <c r="L817" s="175"/>
    </row>
    <row r="818" spans="5:12" s="176" customFormat="1" ht="14.25">
      <c r="E818" s="212"/>
      <c r="L818" s="175"/>
    </row>
    <row r="819" spans="5:12" s="176" customFormat="1" ht="14.25">
      <c r="E819" s="212"/>
      <c r="L819" s="175"/>
    </row>
    <row r="820" spans="5:12" s="176" customFormat="1" ht="14.25">
      <c r="E820" s="212"/>
      <c r="L820" s="175"/>
    </row>
    <row r="821" spans="5:12" s="176" customFormat="1" ht="14.25">
      <c r="E821" s="212"/>
      <c r="L821" s="175"/>
    </row>
    <row r="822" spans="5:12" s="176" customFormat="1" ht="14.25">
      <c r="E822" s="212"/>
      <c r="L822" s="175"/>
    </row>
    <row r="823" spans="5:12" s="176" customFormat="1" ht="14.25">
      <c r="E823" s="212"/>
      <c r="L823" s="175"/>
    </row>
    <row r="824" spans="5:12" s="176" customFormat="1" ht="14.25">
      <c r="E824" s="212"/>
      <c r="L824" s="175"/>
    </row>
    <row r="825" spans="5:12" s="176" customFormat="1" ht="14.25">
      <c r="E825" s="212"/>
      <c r="L825" s="175"/>
    </row>
    <row r="826" spans="5:12" s="176" customFormat="1" ht="14.25">
      <c r="E826" s="212"/>
      <c r="L826" s="175"/>
    </row>
    <row r="827" spans="5:12" s="176" customFormat="1" ht="14.25">
      <c r="E827" s="212"/>
      <c r="L827" s="175"/>
    </row>
    <row r="828" spans="5:12" s="176" customFormat="1" ht="14.25">
      <c r="E828" s="212"/>
      <c r="L828" s="175"/>
    </row>
    <row r="829" spans="5:12" s="176" customFormat="1" ht="14.25">
      <c r="E829" s="212"/>
      <c r="L829" s="175"/>
    </row>
    <row r="830" spans="5:12" s="176" customFormat="1" ht="14.25">
      <c r="E830" s="212"/>
      <c r="L830" s="175"/>
    </row>
    <row r="831" spans="5:12" s="176" customFormat="1" ht="14.25">
      <c r="E831" s="212"/>
      <c r="L831" s="175"/>
    </row>
    <row r="832" spans="5:12" s="176" customFormat="1" ht="14.25">
      <c r="E832" s="212"/>
      <c r="L832" s="175"/>
    </row>
    <row r="833" spans="5:12" s="176" customFormat="1" ht="14.25">
      <c r="E833" s="212"/>
      <c r="L833" s="175"/>
    </row>
    <row r="834" spans="5:12" s="176" customFormat="1" ht="14.25">
      <c r="E834" s="212"/>
      <c r="L834" s="175"/>
    </row>
    <row r="835" spans="5:12" s="176" customFormat="1" ht="14.25">
      <c r="E835" s="212"/>
      <c r="L835" s="175"/>
    </row>
    <row r="836" spans="5:12" s="176" customFormat="1" ht="14.25">
      <c r="E836" s="212"/>
      <c r="L836" s="175"/>
    </row>
    <row r="837" spans="5:12" s="176" customFormat="1" ht="14.25">
      <c r="E837" s="212"/>
      <c r="L837" s="175"/>
    </row>
    <row r="838" spans="5:12" s="176" customFormat="1" ht="14.25">
      <c r="E838" s="212"/>
      <c r="L838" s="175"/>
    </row>
    <row r="839" spans="5:12" s="176" customFormat="1" ht="14.25">
      <c r="E839" s="212"/>
      <c r="L839" s="175"/>
    </row>
    <row r="840" spans="5:12" s="176" customFormat="1" ht="14.25">
      <c r="E840" s="212"/>
      <c r="L840" s="175"/>
    </row>
    <row r="841" spans="5:12" s="176" customFormat="1" ht="14.25">
      <c r="E841" s="212"/>
      <c r="L841" s="175"/>
    </row>
    <row r="842" spans="5:12" s="176" customFormat="1" ht="14.25">
      <c r="E842" s="212"/>
      <c r="L842" s="175"/>
    </row>
    <row r="843" spans="5:12" s="176" customFormat="1" ht="14.25">
      <c r="E843" s="212"/>
      <c r="L843" s="175"/>
    </row>
    <row r="844" spans="5:12" s="176" customFormat="1" ht="14.25">
      <c r="E844" s="212"/>
      <c r="L844" s="175"/>
    </row>
    <row r="845" spans="5:12" s="176" customFormat="1" ht="14.25">
      <c r="E845" s="212"/>
      <c r="L845" s="175"/>
    </row>
    <row r="846" spans="5:12" s="176" customFormat="1" ht="14.25">
      <c r="E846" s="212"/>
      <c r="L846" s="175"/>
    </row>
    <row r="847" spans="5:12" s="176" customFormat="1" ht="14.25">
      <c r="E847" s="212"/>
      <c r="L847" s="175"/>
    </row>
    <row r="848" spans="5:12" s="176" customFormat="1" ht="14.25">
      <c r="E848" s="212"/>
      <c r="L848" s="175"/>
    </row>
    <row r="849" spans="5:12" s="176" customFormat="1" ht="14.25">
      <c r="E849" s="212"/>
      <c r="L849" s="175"/>
    </row>
    <row r="850" spans="5:12" s="176" customFormat="1" ht="14.25">
      <c r="E850" s="212"/>
      <c r="L850" s="175"/>
    </row>
    <row r="851" spans="5:12" s="176" customFormat="1" ht="14.25">
      <c r="E851" s="212"/>
      <c r="L851" s="175"/>
    </row>
    <row r="852" spans="5:12" s="176" customFormat="1" ht="14.25">
      <c r="E852" s="212"/>
      <c r="L852" s="175"/>
    </row>
    <row r="853" spans="5:12" s="176" customFormat="1" ht="14.25">
      <c r="E853" s="212"/>
      <c r="L853" s="175"/>
    </row>
    <row r="854" spans="5:12" s="176" customFormat="1" ht="14.25">
      <c r="E854" s="212"/>
      <c r="L854" s="175"/>
    </row>
    <row r="855" spans="5:12" s="176" customFormat="1" ht="14.25">
      <c r="E855" s="212"/>
      <c r="L855" s="175"/>
    </row>
    <row r="856" spans="5:12" s="176" customFormat="1" ht="14.25">
      <c r="E856" s="212"/>
      <c r="L856" s="175"/>
    </row>
    <row r="857" spans="5:12" s="176" customFormat="1" ht="14.25">
      <c r="E857" s="212"/>
      <c r="L857" s="175"/>
    </row>
    <row r="858" spans="5:12" s="176" customFormat="1" ht="14.25">
      <c r="E858" s="212"/>
      <c r="L858" s="175"/>
    </row>
    <row r="859" spans="5:12" s="176" customFormat="1" ht="14.25">
      <c r="E859" s="212"/>
      <c r="L859" s="175"/>
    </row>
    <row r="860" spans="5:12" s="176" customFormat="1" ht="14.25">
      <c r="E860" s="212"/>
      <c r="L860" s="175"/>
    </row>
    <row r="861" spans="5:12" s="176" customFormat="1" ht="14.25">
      <c r="E861" s="212"/>
      <c r="L861" s="175"/>
    </row>
    <row r="862" spans="5:12" s="176" customFormat="1" ht="14.25">
      <c r="E862" s="212"/>
      <c r="L862" s="175"/>
    </row>
    <row r="863" spans="5:12" s="176" customFormat="1" ht="14.25">
      <c r="E863" s="212"/>
      <c r="L863" s="175"/>
    </row>
    <row r="864" spans="5:12" s="176" customFormat="1" ht="14.25">
      <c r="E864" s="212"/>
      <c r="L864" s="175"/>
    </row>
    <row r="865" spans="5:12" s="176" customFormat="1" ht="14.25">
      <c r="E865" s="212"/>
      <c r="L865" s="175"/>
    </row>
    <row r="866" spans="5:12" s="176" customFormat="1" ht="14.25">
      <c r="E866" s="212"/>
      <c r="L866" s="175"/>
    </row>
    <row r="867" spans="5:12" s="176" customFormat="1" ht="14.25">
      <c r="E867" s="212"/>
      <c r="L867" s="175"/>
    </row>
    <row r="868" spans="5:12" s="176" customFormat="1" ht="14.25">
      <c r="E868" s="212"/>
      <c r="L868" s="175"/>
    </row>
    <row r="869" spans="5:12" s="176" customFormat="1" ht="14.25">
      <c r="E869" s="212"/>
      <c r="L869" s="175"/>
    </row>
    <row r="870" spans="5:12" s="176" customFormat="1" ht="14.25">
      <c r="E870" s="212"/>
      <c r="L870" s="175"/>
    </row>
    <row r="871" spans="5:12" s="176" customFormat="1" ht="14.25">
      <c r="E871" s="212"/>
      <c r="L871" s="175"/>
    </row>
    <row r="872" spans="5:12" s="176" customFormat="1" ht="14.25">
      <c r="E872" s="212"/>
      <c r="L872" s="175"/>
    </row>
    <row r="873" spans="5:12" s="176" customFormat="1" ht="14.25">
      <c r="E873" s="212"/>
      <c r="L873" s="175"/>
    </row>
    <row r="874" spans="5:12" s="176" customFormat="1" ht="14.25">
      <c r="E874" s="212"/>
      <c r="L874" s="175"/>
    </row>
    <row r="875" spans="5:12" s="176" customFormat="1" ht="14.25">
      <c r="E875" s="212"/>
      <c r="L875" s="175"/>
    </row>
    <row r="876" spans="5:12" s="176" customFormat="1" ht="14.25">
      <c r="E876" s="212"/>
      <c r="L876" s="175"/>
    </row>
    <row r="877" spans="5:12" s="176" customFormat="1" ht="14.25">
      <c r="E877" s="212"/>
      <c r="L877" s="175"/>
    </row>
    <row r="878" spans="5:12" s="176" customFormat="1" ht="14.25">
      <c r="E878" s="212"/>
      <c r="L878" s="175"/>
    </row>
    <row r="879" spans="5:12" s="176" customFormat="1" ht="14.25">
      <c r="E879" s="212"/>
      <c r="L879" s="175"/>
    </row>
    <row r="880" spans="5:12" s="176" customFormat="1" ht="14.25">
      <c r="E880" s="212"/>
      <c r="L880" s="175"/>
    </row>
    <row r="881" spans="5:12" s="176" customFormat="1" ht="14.25">
      <c r="E881" s="212"/>
      <c r="L881" s="175"/>
    </row>
    <row r="882" spans="5:12" s="176" customFormat="1" ht="14.25">
      <c r="E882" s="212"/>
      <c r="L882" s="175"/>
    </row>
    <row r="883" spans="5:12" s="176" customFormat="1" ht="14.25">
      <c r="E883" s="212"/>
      <c r="L883" s="175"/>
    </row>
    <row r="884" spans="5:12" s="176" customFormat="1" ht="14.25">
      <c r="E884" s="212"/>
      <c r="L884" s="175"/>
    </row>
    <row r="885" spans="5:12" s="176" customFormat="1" ht="14.25">
      <c r="E885" s="212"/>
      <c r="L885" s="175"/>
    </row>
    <row r="886" spans="5:12" s="176" customFormat="1" ht="14.25">
      <c r="E886" s="212"/>
      <c r="L886" s="175"/>
    </row>
    <row r="887" spans="5:12" s="176" customFormat="1" ht="14.25">
      <c r="E887" s="212"/>
      <c r="L887" s="175"/>
    </row>
    <row r="888" spans="5:12" s="176" customFormat="1" ht="14.25">
      <c r="E888" s="212"/>
      <c r="L888" s="175"/>
    </row>
    <row r="889" spans="5:12" s="176" customFormat="1" ht="14.25">
      <c r="E889" s="212"/>
      <c r="L889" s="175"/>
    </row>
    <row r="890" spans="5:12" s="176" customFormat="1" ht="14.25">
      <c r="E890" s="212"/>
      <c r="L890" s="175"/>
    </row>
    <row r="891" spans="5:12" s="176" customFormat="1" ht="14.25">
      <c r="E891" s="212"/>
      <c r="L891" s="175"/>
    </row>
    <row r="892" spans="5:12" s="176" customFormat="1" ht="14.25">
      <c r="E892" s="212"/>
      <c r="L892" s="175"/>
    </row>
    <row r="893" spans="5:12" s="176" customFormat="1" ht="14.25">
      <c r="E893" s="212"/>
      <c r="L893" s="175"/>
    </row>
    <row r="894" spans="5:12" s="176" customFormat="1" ht="14.25">
      <c r="E894" s="212"/>
      <c r="L894" s="175"/>
    </row>
    <row r="895" spans="5:12" s="176" customFormat="1" ht="14.25">
      <c r="E895" s="212"/>
      <c r="L895" s="175"/>
    </row>
    <row r="896" spans="5:12" s="176" customFormat="1" ht="14.25">
      <c r="E896" s="212"/>
      <c r="L896" s="175"/>
    </row>
    <row r="897" spans="5:12" s="176" customFormat="1" ht="14.25">
      <c r="E897" s="212"/>
      <c r="L897" s="175"/>
    </row>
    <row r="898" spans="5:12" s="176" customFormat="1" ht="14.25">
      <c r="E898" s="212"/>
      <c r="L898" s="175"/>
    </row>
    <row r="899" spans="5:12" s="176" customFormat="1" ht="14.25">
      <c r="E899" s="212"/>
      <c r="L899" s="175"/>
    </row>
    <row r="900" spans="5:12" s="176" customFormat="1" ht="14.25">
      <c r="E900" s="212"/>
      <c r="L900" s="175"/>
    </row>
    <row r="901" spans="5:12" s="176" customFormat="1" ht="14.25">
      <c r="E901" s="212"/>
      <c r="L901" s="175"/>
    </row>
    <row r="902" spans="5:12" s="176" customFormat="1" ht="14.25">
      <c r="E902" s="212"/>
      <c r="L902" s="175"/>
    </row>
    <row r="903" spans="5:12" s="176" customFormat="1" ht="14.25">
      <c r="E903" s="212"/>
      <c r="L903" s="175"/>
    </row>
    <row r="904" spans="5:12" s="176" customFormat="1" ht="14.25">
      <c r="E904" s="212"/>
      <c r="L904" s="175"/>
    </row>
    <row r="905" spans="5:12" s="176" customFormat="1" ht="14.25">
      <c r="E905" s="212"/>
      <c r="L905" s="175"/>
    </row>
    <row r="906" spans="5:12" s="176" customFormat="1" ht="14.25">
      <c r="E906" s="212"/>
      <c r="L906" s="175"/>
    </row>
    <row r="907" spans="5:12" s="176" customFormat="1" ht="14.25">
      <c r="E907" s="212"/>
      <c r="L907" s="175"/>
    </row>
    <row r="908" spans="5:12" s="176" customFormat="1" ht="14.25">
      <c r="E908" s="212"/>
      <c r="L908" s="175"/>
    </row>
    <row r="909" spans="5:12" s="176" customFormat="1" ht="14.25">
      <c r="E909" s="212"/>
      <c r="L909" s="175"/>
    </row>
    <row r="910" spans="5:12" s="176" customFormat="1" ht="14.25">
      <c r="E910" s="212"/>
      <c r="L910" s="175"/>
    </row>
    <row r="911" spans="5:12" s="176" customFormat="1" ht="14.25">
      <c r="E911" s="212"/>
      <c r="L911" s="175"/>
    </row>
    <row r="912" spans="5:12" s="176" customFormat="1" ht="14.25">
      <c r="E912" s="212"/>
      <c r="L912" s="175"/>
    </row>
    <row r="913" spans="5:12" s="176" customFormat="1" ht="14.25">
      <c r="E913" s="212"/>
      <c r="L913" s="175"/>
    </row>
    <row r="914" spans="5:12" s="176" customFormat="1" ht="14.25">
      <c r="E914" s="212"/>
      <c r="L914" s="175"/>
    </row>
    <row r="915" spans="5:12" s="176" customFormat="1" ht="14.25">
      <c r="E915" s="212"/>
      <c r="L915" s="175"/>
    </row>
    <row r="916" spans="5:12" s="176" customFormat="1" ht="14.25">
      <c r="E916" s="212"/>
      <c r="L916" s="175"/>
    </row>
    <row r="917" spans="5:12" s="176" customFormat="1" ht="14.25">
      <c r="E917" s="212"/>
      <c r="L917" s="175"/>
    </row>
    <row r="918" spans="5:12" s="176" customFormat="1" ht="14.25">
      <c r="E918" s="212"/>
      <c r="L918" s="175"/>
    </row>
    <row r="919" spans="5:12" s="176" customFormat="1" ht="14.25">
      <c r="E919" s="212"/>
      <c r="L919" s="175"/>
    </row>
    <row r="920" spans="5:12" s="176" customFormat="1" ht="14.25">
      <c r="E920" s="212"/>
      <c r="L920" s="175"/>
    </row>
    <row r="921" spans="5:12" s="176" customFormat="1" ht="14.25">
      <c r="E921" s="212"/>
      <c r="L921" s="175"/>
    </row>
    <row r="922" spans="5:12" s="176" customFormat="1" ht="14.25">
      <c r="E922" s="212"/>
      <c r="L922" s="175"/>
    </row>
    <row r="923" spans="5:12" s="176" customFormat="1" ht="14.25">
      <c r="E923" s="212"/>
      <c r="L923" s="175"/>
    </row>
    <row r="924" spans="5:12" s="176" customFormat="1" ht="14.25">
      <c r="E924" s="212"/>
      <c r="L924" s="175"/>
    </row>
    <row r="925" spans="5:12" s="176" customFormat="1" ht="14.25">
      <c r="E925" s="212"/>
      <c r="L925" s="175"/>
    </row>
    <row r="926" spans="5:12" s="176" customFormat="1" ht="14.25">
      <c r="E926" s="212"/>
      <c r="L926" s="175"/>
    </row>
    <row r="927" spans="5:12" s="176" customFormat="1" ht="14.25">
      <c r="E927" s="212"/>
      <c r="L927" s="175"/>
    </row>
    <row r="928" spans="5:12" s="176" customFormat="1" ht="14.25">
      <c r="E928" s="212"/>
      <c r="L928" s="175"/>
    </row>
    <row r="929" spans="5:12" s="176" customFormat="1" ht="14.25">
      <c r="E929" s="212"/>
      <c r="L929" s="175"/>
    </row>
    <row r="930" spans="5:12" s="176" customFormat="1" ht="14.25">
      <c r="E930" s="212"/>
      <c r="L930" s="175"/>
    </row>
    <row r="931" spans="5:12" s="176" customFormat="1" ht="14.25">
      <c r="E931" s="212"/>
      <c r="L931" s="175"/>
    </row>
    <row r="932" spans="5:12" s="176" customFormat="1" ht="14.25">
      <c r="E932" s="212"/>
      <c r="L932" s="175"/>
    </row>
    <row r="933" spans="5:12" s="176" customFormat="1" ht="14.25">
      <c r="E933" s="212"/>
      <c r="L933" s="175"/>
    </row>
    <row r="934" spans="5:12" s="176" customFormat="1" ht="14.25">
      <c r="E934" s="212"/>
      <c r="L934" s="175"/>
    </row>
    <row r="935" spans="5:12" s="176" customFormat="1" ht="14.25">
      <c r="E935" s="212"/>
      <c r="L935" s="175"/>
    </row>
    <row r="936" spans="5:12" s="176" customFormat="1" ht="14.25">
      <c r="E936" s="212"/>
      <c r="L936" s="175"/>
    </row>
    <row r="937" spans="5:12" s="176" customFormat="1" ht="14.25">
      <c r="E937" s="212"/>
      <c r="L937" s="175"/>
    </row>
    <row r="938" spans="5:12" s="176" customFormat="1" ht="14.25">
      <c r="E938" s="212"/>
      <c r="L938" s="175"/>
    </row>
    <row r="939" spans="5:12" s="176" customFormat="1" ht="14.25">
      <c r="E939" s="212"/>
      <c r="L939" s="175"/>
    </row>
    <row r="940" spans="5:12" s="176" customFormat="1" ht="14.25">
      <c r="E940" s="212"/>
      <c r="L940" s="175"/>
    </row>
    <row r="941" spans="5:12" s="176" customFormat="1" ht="14.25">
      <c r="E941" s="212"/>
      <c r="L941" s="175"/>
    </row>
    <row r="942" spans="5:12" s="176" customFormat="1" ht="14.25">
      <c r="E942" s="212"/>
      <c r="L942" s="175"/>
    </row>
    <row r="943" spans="5:12" s="176" customFormat="1" ht="14.25">
      <c r="E943" s="212"/>
      <c r="L943" s="175"/>
    </row>
    <row r="944" spans="5:12" s="176" customFormat="1" ht="14.25">
      <c r="E944" s="212"/>
      <c r="L944" s="175"/>
    </row>
    <row r="945" spans="5:12" s="176" customFormat="1" ht="14.25">
      <c r="E945" s="212"/>
      <c r="L945" s="175"/>
    </row>
    <row r="946" spans="5:12" s="176" customFormat="1" ht="14.25">
      <c r="E946" s="212"/>
      <c r="L946" s="175"/>
    </row>
    <row r="947" spans="5:12" s="176" customFormat="1" ht="14.25">
      <c r="E947" s="212"/>
      <c r="L947" s="175"/>
    </row>
    <row r="948" spans="5:12" s="176" customFormat="1" ht="14.25">
      <c r="E948" s="212"/>
      <c r="L948" s="175"/>
    </row>
    <row r="949" spans="5:12" s="176" customFormat="1" ht="14.25">
      <c r="E949" s="212"/>
      <c r="L949" s="175"/>
    </row>
    <row r="950" spans="5:12" s="176" customFormat="1" ht="14.25">
      <c r="E950" s="212"/>
      <c r="L950" s="175"/>
    </row>
    <row r="951" spans="5:12" s="176" customFormat="1" ht="14.25">
      <c r="E951" s="212"/>
      <c r="L951" s="175"/>
    </row>
    <row r="952" spans="5:12" s="176" customFormat="1" ht="14.25">
      <c r="E952" s="212"/>
      <c r="L952" s="175"/>
    </row>
    <row r="953" spans="5:12" s="176" customFormat="1" ht="14.25">
      <c r="E953" s="212"/>
      <c r="L953" s="175"/>
    </row>
    <row r="954" spans="5:12" s="176" customFormat="1" ht="14.25">
      <c r="E954" s="212"/>
      <c r="L954" s="175"/>
    </row>
    <row r="955" spans="5:12" s="176" customFormat="1" ht="14.25">
      <c r="E955" s="212"/>
      <c r="L955" s="175"/>
    </row>
    <row r="956" spans="5:12" s="176" customFormat="1" ht="14.25">
      <c r="E956" s="212"/>
      <c r="L956" s="175"/>
    </row>
    <row r="957" spans="5:12" s="176" customFormat="1" ht="14.25">
      <c r="E957" s="212"/>
      <c r="L957" s="175"/>
    </row>
    <row r="958" spans="5:12" s="176" customFormat="1" ht="14.25">
      <c r="E958" s="212"/>
      <c r="L958" s="175"/>
    </row>
    <row r="959" spans="5:12" s="176" customFormat="1" ht="14.25">
      <c r="E959" s="212"/>
      <c r="L959" s="175"/>
    </row>
    <row r="960" spans="5:12" s="176" customFormat="1" ht="14.25">
      <c r="E960" s="212"/>
      <c r="L960" s="175"/>
    </row>
    <row r="961" spans="5:12" s="176" customFormat="1" ht="14.25">
      <c r="E961" s="212"/>
      <c r="L961" s="175"/>
    </row>
    <row r="962" spans="5:12" s="176" customFormat="1" ht="14.25">
      <c r="E962" s="212"/>
      <c r="L962" s="175"/>
    </row>
    <row r="963" spans="5:12" s="176" customFormat="1" ht="14.25">
      <c r="E963" s="212"/>
      <c r="L963" s="175"/>
    </row>
    <row r="964" spans="5:12" s="176" customFormat="1" ht="14.25">
      <c r="E964" s="212"/>
      <c r="L964" s="175"/>
    </row>
    <row r="965" spans="5:12" s="176" customFormat="1" ht="14.25">
      <c r="E965" s="212"/>
      <c r="L965" s="175"/>
    </row>
    <row r="966" spans="5:12" s="176" customFormat="1" ht="14.25">
      <c r="E966" s="212"/>
      <c r="L966" s="175"/>
    </row>
    <row r="967" spans="5:12" s="176" customFormat="1" ht="14.25">
      <c r="E967" s="212"/>
      <c r="L967" s="175"/>
    </row>
    <row r="968" spans="5:12" s="176" customFormat="1" ht="14.25">
      <c r="E968" s="212"/>
      <c r="L968" s="175"/>
    </row>
    <row r="969" spans="5:12" s="176" customFormat="1" ht="14.25">
      <c r="E969" s="212"/>
      <c r="L969" s="175"/>
    </row>
    <row r="970" spans="5:12" s="176" customFormat="1" ht="14.25">
      <c r="E970" s="212"/>
      <c r="L970" s="175"/>
    </row>
    <row r="971" spans="5:12" s="176" customFormat="1" ht="14.25">
      <c r="E971" s="212"/>
      <c r="L971" s="175"/>
    </row>
    <row r="972" spans="5:12" s="176" customFormat="1" ht="14.25">
      <c r="E972" s="212"/>
      <c r="L972" s="175"/>
    </row>
    <row r="973" spans="5:12" s="176" customFormat="1" ht="14.25">
      <c r="E973" s="212"/>
      <c r="L973" s="175"/>
    </row>
    <row r="974" spans="5:12" s="176" customFormat="1" ht="14.25">
      <c r="E974" s="212"/>
      <c r="L974" s="175"/>
    </row>
    <row r="975" spans="5:12" s="176" customFormat="1" ht="14.25">
      <c r="E975" s="212"/>
      <c r="L975" s="175"/>
    </row>
    <row r="976" spans="5:12" s="176" customFormat="1" ht="14.25">
      <c r="E976" s="212"/>
      <c r="L976" s="175"/>
    </row>
    <row r="977" spans="5:12" s="176" customFormat="1" ht="14.25">
      <c r="E977" s="212"/>
      <c r="L977" s="175"/>
    </row>
    <row r="978" spans="5:12" s="176" customFormat="1" ht="14.25">
      <c r="E978" s="212"/>
      <c r="L978" s="175"/>
    </row>
    <row r="979" spans="5:12" s="176" customFormat="1" ht="14.25">
      <c r="E979" s="212"/>
      <c r="L979" s="175"/>
    </row>
    <row r="980" spans="5:12" s="176" customFormat="1" ht="14.25">
      <c r="E980" s="212"/>
      <c r="L980" s="175"/>
    </row>
    <row r="981" spans="5:12" s="176" customFormat="1" ht="14.25">
      <c r="E981" s="212"/>
      <c r="L981" s="175"/>
    </row>
    <row r="982" spans="5:12" s="176" customFormat="1" ht="14.25">
      <c r="E982" s="212"/>
      <c r="L982" s="175"/>
    </row>
    <row r="983" spans="5:12" s="176" customFormat="1" ht="14.25">
      <c r="E983" s="212"/>
      <c r="L983" s="175"/>
    </row>
    <row r="984" spans="5:12" s="176" customFormat="1" ht="14.25">
      <c r="E984" s="212"/>
      <c r="L984" s="175"/>
    </row>
    <row r="985" spans="5:12" s="176" customFormat="1" ht="14.25">
      <c r="E985" s="212"/>
      <c r="L985" s="175"/>
    </row>
    <row r="986" spans="5:12" s="176" customFormat="1" ht="14.25">
      <c r="E986" s="212"/>
      <c r="L986" s="175"/>
    </row>
    <row r="987" spans="5:12" s="176" customFormat="1" ht="14.25">
      <c r="E987" s="212"/>
      <c r="L987" s="175"/>
    </row>
    <row r="988" spans="5:12" s="176" customFormat="1" ht="14.25">
      <c r="E988" s="212"/>
      <c r="L988" s="175"/>
    </row>
    <row r="989" spans="5:12" s="176" customFormat="1" ht="14.25">
      <c r="E989" s="212"/>
      <c r="L989" s="175"/>
    </row>
    <row r="990" spans="5:12" s="176" customFormat="1" ht="14.25">
      <c r="E990" s="212"/>
      <c r="L990" s="175"/>
    </row>
    <row r="991" spans="5:12" s="176" customFormat="1" ht="14.25">
      <c r="E991" s="212"/>
      <c r="L991" s="175"/>
    </row>
    <row r="992" spans="5:12" s="176" customFormat="1" ht="14.25">
      <c r="E992" s="212"/>
      <c r="L992" s="175"/>
    </row>
    <row r="993" spans="5:12" s="176" customFormat="1" ht="14.25">
      <c r="E993" s="212"/>
      <c r="L993" s="175"/>
    </row>
    <row r="994" spans="5:12" s="176" customFormat="1" ht="14.25">
      <c r="E994" s="212"/>
      <c r="L994" s="175"/>
    </row>
    <row r="995" spans="5:12" s="176" customFormat="1" ht="14.25">
      <c r="E995" s="212"/>
      <c r="L995" s="175"/>
    </row>
    <row r="996" spans="5:12" s="176" customFormat="1" ht="14.25">
      <c r="E996" s="212"/>
      <c r="L996" s="175"/>
    </row>
    <row r="997" spans="5:12" s="176" customFormat="1" ht="14.25">
      <c r="E997" s="212"/>
      <c r="L997" s="175"/>
    </row>
    <row r="998" spans="5:12" s="176" customFormat="1" ht="14.25">
      <c r="E998" s="212"/>
      <c r="L998" s="175"/>
    </row>
    <row r="999" spans="5:12" s="176" customFormat="1" ht="14.25">
      <c r="E999" s="212"/>
      <c r="L999" s="175"/>
    </row>
    <row r="1000" spans="5:12" s="176" customFormat="1" ht="14.25">
      <c r="E1000" s="212"/>
      <c r="L1000" s="175"/>
    </row>
    <row r="1001" spans="5:12" s="176" customFormat="1" ht="14.25">
      <c r="E1001" s="212"/>
      <c r="L1001" s="175"/>
    </row>
    <row r="1002" spans="5:12" s="176" customFormat="1" ht="14.25">
      <c r="E1002" s="212"/>
      <c r="L1002" s="175"/>
    </row>
    <row r="1003" spans="5:12" s="176" customFormat="1" ht="14.25">
      <c r="E1003" s="212"/>
      <c r="L1003" s="175"/>
    </row>
    <row r="1004" spans="5:12" s="176" customFormat="1" ht="14.25">
      <c r="E1004" s="212"/>
      <c r="L1004" s="175"/>
    </row>
    <row r="1005" spans="5:12" s="176" customFormat="1" ht="14.25">
      <c r="E1005" s="212"/>
      <c r="L1005" s="175"/>
    </row>
    <row r="1006" spans="5:12" s="176" customFormat="1" ht="14.25">
      <c r="E1006" s="212"/>
      <c r="L1006" s="175"/>
    </row>
    <row r="1007" spans="5:12" s="176" customFormat="1" ht="14.25">
      <c r="E1007" s="212"/>
      <c r="L1007" s="175"/>
    </row>
    <row r="1008" spans="5:12" s="176" customFormat="1" ht="14.25">
      <c r="E1008" s="212"/>
      <c r="L1008" s="175"/>
    </row>
    <row r="1009" spans="5:12" s="176" customFormat="1" ht="14.25">
      <c r="E1009" s="212"/>
      <c r="L1009" s="175"/>
    </row>
    <row r="1010" spans="5:12" s="176" customFormat="1" ht="14.25">
      <c r="E1010" s="212"/>
      <c r="L1010" s="175"/>
    </row>
    <row r="1011" spans="5:12" s="176" customFormat="1" ht="14.25">
      <c r="E1011" s="212"/>
      <c r="L1011" s="175"/>
    </row>
    <row r="1012" spans="5:12" s="176" customFormat="1" ht="14.25">
      <c r="E1012" s="212"/>
      <c r="L1012" s="175"/>
    </row>
    <row r="1013" spans="5:12" s="176" customFormat="1" ht="14.25">
      <c r="E1013" s="212"/>
      <c r="L1013" s="175"/>
    </row>
    <row r="1014" spans="5:12" s="176" customFormat="1" ht="14.25">
      <c r="E1014" s="212"/>
      <c r="L1014" s="175"/>
    </row>
    <row r="1015" spans="5:12" s="176" customFormat="1" ht="14.25">
      <c r="E1015" s="212"/>
      <c r="L1015" s="175"/>
    </row>
    <row r="1016" spans="5:12" s="176" customFormat="1" ht="14.25">
      <c r="E1016" s="212"/>
      <c r="L1016" s="175"/>
    </row>
    <row r="1017" spans="5:12" s="176" customFormat="1" ht="14.25">
      <c r="E1017" s="212"/>
      <c r="L1017" s="175"/>
    </row>
    <row r="1018" spans="5:12" s="176" customFormat="1" ht="14.25">
      <c r="E1018" s="212"/>
      <c r="L1018" s="175"/>
    </row>
    <row r="1019" spans="5:12" s="176" customFormat="1" ht="14.25">
      <c r="E1019" s="212"/>
      <c r="L1019" s="175"/>
    </row>
    <row r="1020" spans="5:12" s="176" customFormat="1" ht="14.25">
      <c r="E1020" s="212"/>
      <c r="L1020" s="175"/>
    </row>
    <row r="1021" spans="5:12" s="176" customFormat="1" ht="14.25">
      <c r="E1021" s="212"/>
      <c r="L1021" s="175"/>
    </row>
    <row r="1022" spans="5:12" s="176" customFormat="1" ht="14.25">
      <c r="E1022" s="212"/>
      <c r="L1022" s="175"/>
    </row>
    <row r="1023" spans="5:12" s="176" customFormat="1" ht="14.25">
      <c r="E1023" s="212"/>
      <c r="L1023" s="175"/>
    </row>
    <row r="1024" spans="5:12" s="176" customFormat="1" ht="14.25">
      <c r="E1024" s="212"/>
      <c r="L1024" s="175"/>
    </row>
    <row r="1025" spans="5:12" s="176" customFormat="1" ht="14.25">
      <c r="E1025" s="212"/>
      <c r="L1025" s="175"/>
    </row>
    <row r="1026" spans="5:12" s="176" customFormat="1" ht="14.25">
      <c r="E1026" s="212"/>
      <c r="L1026" s="175"/>
    </row>
    <row r="1027" spans="5:12" s="176" customFormat="1" ht="14.25">
      <c r="E1027" s="212"/>
      <c r="L1027" s="175"/>
    </row>
    <row r="1028" spans="5:12" s="176" customFormat="1" ht="14.25">
      <c r="E1028" s="212"/>
      <c r="L1028" s="175"/>
    </row>
    <row r="1029" spans="5:12" s="176" customFormat="1" ht="14.25">
      <c r="E1029" s="212"/>
      <c r="L1029" s="175"/>
    </row>
    <row r="1030" spans="5:12" s="176" customFormat="1" ht="14.25">
      <c r="E1030" s="212"/>
      <c r="L1030" s="175"/>
    </row>
    <row r="1031" spans="5:12" s="176" customFormat="1" ht="14.25">
      <c r="E1031" s="212"/>
      <c r="L1031" s="175"/>
    </row>
    <row r="1032" spans="5:12" s="176" customFormat="1" ht="14.25">
      <c r="E1032" s="212"/>
      <c r="L1032" s="175"/>
    </row>
    <row r="1033" spans="5:12" s="176" customFormat="1" ht="14.25">
      <c r="E1033" s="212"/>
      <c r="L1033" s="175"/>
    </row>
    <row r="1034" spans="5:12" s="176" customFormat="1" ht="14.25">
      <c r="E1034" s="212"/>
      <c r="L1034" s="175"/>
    </row>
    <row r="1035" spans="5:12" s="176" customFormat="1" ht="14.25">
      <c r="E1035" s="212"/>
      <c r="L1035" s="175"/>
    </row>
    <row r="1036" spans="5:12" s="176" customFormat="1" ht="14.25">
      <c r="E1036" s="212"/>
      <c r="L1036" s="175"/>
    </row>
    <row r="1037" spans="5:12" s="176" customFormat="1" ht="14.25">
      <c r="E1037" s="212"/>
      <c r="L1037" s="175"/>
    </row>
    <row r="1038" spans="5:12" s="176" customFormat="1" ht="14.25">
      <c r="E1038" s="212"/>
      <c r="L1038" s="175"/>
    </row>
    <row r="1039" spans="5:12" s="176" customFormat="1" ht="14.25">
      <c r="E1039" s="212"/>
      <c r="L1039" s="175"/>
    </row>
    <row r="1040" spans="5:12" s="176" customFormat="1" ht="14.25">
      <c r="E1040" s="212"/>
      <c r="L1040" s="175"/>
    </row>
    <row r="1041" spans="5:12" s="176" customFormat="1" ht="14.25">
      <c r="E1041" s="212"/>
      <c r="L1041" s="175"/>
    </row>
    <row r="1042" spans="5:12" s="176" customFormat="1" ht="14.25">
      <c r="E1042" s="212"/>
      <c r="L1042" s="175"/>
    </row>
    <row r="1043" spans="5:12" s="176" customFormat="1" ht="14.25">
      <c r="E1043" s="212"/>
      <c r="L1043" s="175"/>
    </row>
    <row r="1044" spans="5:12" s="176" customFormat="1" ht="14.25">
      <c r="E1044" s="212"/>
      <c r="L1044" s="175"/>
    </row>
    <row r="1045" spans="5:12" s="176" customFormat="1" ht="14.25">
      <c r="E1045" s="212"/>
      <c r="L1045" s="175"/>
    </row>
    <row r="1046" spans="5:12" s="176" customFormat="1" ht="14.25">
      <c r="E1046" s="212"/>
      <c r="L1046" s="175"/>
    </row>
    <row r="1047" spans="5:12" s="176" customFormat="1" ht="14.25">
      <c r="E1047" s="212"/>
      <c r="L1047" s="175"/>
    </row>
    <row r="1048" spans="5:12" s="176" customFormat="1" ht="14.25">
      <c r="E1048" s="212"/>
      <c r="L1048" s="175"/>
    </row>
    <row r="1049" spans="5:12" s="176" customFormat="1" ht="14.25">
      <c r="E1049" s="212"/>
      <c r="L1049" s="175"/>
    </row>
    <row r="1050" spans="5:12" s="176" customFormat="1" ht="14.25">
      <c r="E1050" s="212"/>
      <c r="L1050" s="175"/>
    </row>
    <row r="1051" spans="5:12" s="176" customFormat="1" ht="14.25">
      <c r="E1051" s="212"/>
      <c r="L1051" s="175"/>
    </row>
    <row r="1052" spans="5:12" s="176" customFormat="1" ht="14.25">
      <c r="E1052" s="212"/>
      <c r="L1052" s="175"/>
    </row>
    <row r="1053" spans="5:12" s="176" customFormat="1" ht="14.25">
      <c r="E1053" s="212"/>
      <c r="L1053" s="175"/>
    </row>
    <row r="1054" spans="5:12" s="176" customFormat="1" ht="14.25">
      <c r="E1054" s="212"/>
      <c r="L1054" s="175"/>
    </row>
    <row r="1055" spans="5:12" s="176" customFormat="1" ht="14.25">
      <c r="E1055" s="212"/>
      <c r="L1055" s="175"/>
    </row>
    <row r="1056" spans="5:12" s="176" customFormat="1" ht="14.25">
      <c r="E1056" s="212"/>
      <c r="L1056" s="175"/>
    </row>
    <row r="1057" spans="5:12" s="176" customFormat="1" ht="14.25">
      <c r="E1057" s="212"/>
      <c r="L1057" s="175"/>
    </row>
    <row r="1058" spans="5:12" s="176" customFormat="1" ht="14.25">
      <c r="E1058" s="212"/>
      <c r="L1058" s="175"/>
    </row>
    <row r="1059" spans="5:12" s="176" customFormat="1" ht="14.25">
      <c r="E1059" s="212"/>
      <c r="L1059" s="175"/>
    </row>
    <row r="1060" spans="5:12" s="176" customFormat="1" ht="14.25">
      <c r="E1060" s="212"/>
      <c r="L1060" s="175"/>
    </row>
    <row r="1061" spans="5:12" s="176" customFormat="1" ht="14.25">
      <c r="E1061" s="212"/>
      <c r="L1061" s="175"/>
    </row>
    <row r="1062" spans="5:12" s="176" customFormat="1" ht="14.25">
      <c r="E1062" s="212"/>
      <c r="L1062" s="175"/>
    </row>
    <row r="1063" spans="5:12" s="176" customFormat="1" ht="14.25">
      <c r="E1063" s="212"/>
      <c r="L1063" s="175"/>
    </row>
    <row r="1064" spans="5:12" s="176" customFormat="1" ht="14.25">
      <c r="E1064" s="212"/>
      <c r="L1064" s="175"/>
    </row>
    <row r="1065" spans="5:12" s="176" customFormat="1" ht="14.25">
      <c r="E1065" s="212"/>
      <c r="L1065" s="175"/>
    </row>
    <row r="1066" spans="5:12" s="176" customFormat="1" ht="14.25">
      <c r="E1066" s="212"/>
      <c r="L1066" s="175"/>
    </row>
    <row r="1067" spans="5:12" s="176" customFormat="1" ht="14.25">
      <c r="E1067" s="212"/>
      <c r="L1067" s="175"/>
    </row>
    <row r="1068" spans="5:12" s="176" customFormat="1" ht="14.25">
      <c r="E1068" s="212"/>
      <c r="L1068" s="175"/>
    </row>
    <row r="1069" spans="5:12" s="176" customFormat="1" ht="14.25">
      <c r="E1069" s="212"/>
      <c r="L1069" s="175"/>
    </row>
    <row r="1070" spans="5:12" s="176" customFormat="1" ht="14.25">
      <c r="E1070" s="212"/>
      <c r="L1070" s="175"/>
    </row>
    <row r="1071" spans="5:12" s="176" customFormat="1" ht="14.25">
      <c r="E1071" s="212"/>
      <c r="L1071" s="175"/>
    </row>
    <row r="1072" spans="5:12" s="176" customFormat="1" ht="14.25">
      <c r="E1072" s="212"/>
      <c r="L1072" s="175"/>
    </row>
    <row r="1073" spans="5:12" s="176" customFormat="1" ht="14.25">
      <c r="E1073" s="212"/>
      <c r="L1073" s="175"/>
    </row>
    <row r="1074" spans="5:12" s="176" customFormat="1" ht="14.25">
      <c r="E1074" s="212"/>
      <c r="L1074" s="175"/>
    </row>
    <row r="1075" spans="5:12" s="176" customFormat="1" ht="14.25">
      <c r="E1075" s="212"/>
      <c r="L1075" s="175"/>
    </row>
    <row r="1076" spans="5:12" s="176" customFormat="1" ht="14.25">
      <c r="E1076" s="212"/>
      <c r="L1076" s="175"/>
    </row>
    <row r="1077" spans="5:12" s="176" customFormat="1" ht="14.25">
      <c r="E1077" s="212"/>
      <c r="L1077" s="175"/>
    </row>
    <row r="1078" spans="5:12" s="176" customFormat="1" ht="14.25">
      <c r="E1078" s="212"/>
      <c r="L1078" s="175"/>
    </row>
    <row r="1079" spans="5:12" s="176" customFormat="1" ht="14.25">
      <c r="E1079" s="212"/>
      <c r="L1079" s="175"/>
    </row>
    <row r="1080" spans="5:12" s="176" customFormat="1" ht="14.25">
      <c r="E1080" s="212"/>
      <c r="L1080" s="175"/>
    </row>
    <row r="1081" spans="5:12" s="176" customFormat="1" ht="14.25">
      <c r="E1081" s="212"/>
      <c r="L1081" s="175"/>
    </row>
    <row r="1082" spans="5:12" s="176" customFormat="1" ht="14.25">
      <c r="E1082" s="212"/>
      <c r="L1082" s="175"/>
    </row>
    <row r="1083" spans="5:12" s="176" customFormat="1" ht="14.25">
      <c r="E1083" s="212"/>
      <c r="L1083" s="175"/>
    </row>
    <row r="1084" spans="5:12" s="176" customFormat="1" ht="14.25">
      <c r="E1084" s="212"/>
      <c r="L1084" s="175"/>
    </row>
  </sheetData>
  <autoFilter ref="A12:IF80"/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IG1072"/>
  <sheetViews>
    <sheetView zoomScale="80" zoomScaleNormal="80" workbookViewId="0">
      <pane ySplit="12" topLeftCell="A67" activePane="bottomLeft" state="frozen"/>
      <selection activeCell="A8" sqref="A8:F9"/>
      <selection pane="bottomLeft" activeCell="B69" sqref="B69"/>
    </sheetView>
  </sheetViews>
  <sheetFormatPr defaultColWidth="8.625" defaultRowHeight="18.75"/>
  <cols>
    <col min="1" max="1" width="9.625" style="193" customWidth="1"/>
    <col min="2" max="2" width="14.5" style="193" customWidth="1"/>
    <col min="3" max="3" width="5.5" style="193" customWidth="1"/>
    <col min="4" max="4" width="17.625" style="193" customWidth="1"/>
    <col min="5" max="5" width="53.125" style="193" customWidth="1"/>
    <col min="6" max="6" width="8.625" style="193" customWidth="1"/>
    <col min="7" max="7" width="11.625" style="176" customWidth="1"/>
    <col min="8" max="8" width="17.125" style="176" customWidth="1"/>
    <col min="9" max="9" width="11.625" style="176" customWidth="1"/>
    <col min="10" max="10" width="1.125" style="175" customWidth="1"/>
    <col min="11" max="221" width="24.25" style="176" customWidth="1"/>
    <col min="222" max="16384" width="8.625" style="911"/>
  </cols>
  <sheetData>
    <row r="1" spans="1:241" s="947" customFormat="1">
      <c r="A1" s="166"/>
      <c r="B1" s="166"/>
      <c r="C1" s="166"/>
      <c r="D1" s="166"/>
      <c r="E1" s="166"/>
      <c r="F1" s="166"/>
      <c r="G1" s="166"/>
      <c r="H1" s="166"/>
      <c r="I1" s="167" t="s">
        <v>5164</v>
      </c>
      <c r="J1" s="168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6"/>
      <c r="AC1" s="166"/>
      <c r="AD1" s="166"/>
      <c r="AE1" s="166"/>
      <c r="AF1" s="166"/>
      <c r="AG1" s="166"/>
      <c r="AH1" s="166"/>
      <c r="AI1" s="166"/>
      <c r="AJ1" s="166"/>
      <c r="AK1" s="166"/>
      <c r="AL1" s="166"/>
      <c r="AM1" s="166"/>
      <c r="AN1" s="166"/>
      <c r="AO1" s="166"/>
      <c r="AP1" s="166"/>
      <c r="AQ1" s="166"/>
      <c r="AR1" s="166"/>
      <c r="AS1" s="166"/>
      <c r="AT1" s="166"/>
      <c r="AU1" s="166"/>
      <c r="AV1" s="166"/>
      <c r="AW1" s="166"/>
      <c r="AX1" s="166"/>
      <c r="AY1" s="166"/>
      <c r="AZ1" s="166"/>
      <c r="BA1" s="166"/>
      <c r="BB1" s="166"/>
      <c r="BC1" s="166"/>
      <c r="BD1" s="166"/>
      <c r="BE1" s="166"/>
      <c r="BF1" s="166"/>
      <c r="BG1" s="166"/>
      <c r="BH1" s="166"/>
      <c r="BI1" s="166"/>
      <c r="BJ1" s="166"/>
      <c r="BK1" s="166"/>
      <c r="BL1" s="166"/>
      <c r="BM1" s="166"/>
      <c r="BN1" s="166"/>
      <c r="BO1" s="166"/>
      <c r="BP1" s="166"/>
      <c r="BQ1" s="166"/>
      <c r="BR1" s="166"/>
      <c r="BS1" s="166"/>
      <c r="BT1" s="166"/>
      <c r="BU1" s="166"/>
      <c r="BV1" s="166"/>
      <c r="BW1" s="166"/>
      <c r="BX1" s="166"/>
      <c r="BY1" s="166"/>
      <c r="BZ1" s="166"/>
      <c r="CA1" s="166"/>
      <c r="CB1" s="166"/>
      <c r="CC1" s="166"/>
      <c r="CD1" s="166"/>
      <c r="CE1" s="166"/>
      <c r="CF1" s="166"/>
      <c r="CG1" s="166"/>
      <c r="CH1" s="166"/>
      <c r="CI1" s="166"/>
      <c r="CJ1" s="166"/>
      <c r="CK1" s="166"/>
      <c r="CL1" s="166"/>
      <c r="CM1" s="166"/>
      <c r="CN1" s="166"/>
      <c r="CO1" s="166"/>
      <c r="CP1" s="166"/>
      <c r="CQ1" s="166"/>
      <c r="CR1" s="166"/>
      <c r="CS1" s="166"/>
      <c r="CT1" s="166"/>
      <c r="CU1" s="166"/>
      <c r="CV1" s="166"/>
      <c r="CW1" s="166"/>
      <c r="CX1" s="166"/>
      <c r="CY1" s="166"/>
      <c r="CZ1" s="166"/>
      <c r="DA1" s="166"/>
      <c r="DB1" s="166"/>
      <c r="DC1" s="166"/>
      <c r="DD1" s="166"/>
      <c r="DE1" s="166"/>
      <c r="DF1" s="166"/>
      <c r="DG1" s="166"/>
      <c r="DH1" s="166"/>
      <c r="DI1" s="166"/>
      <c r="DJ1" s="166"/>
      <c r="DK1" s="166"/>
      <c r="DL1" s="166"/>
      <c r="DM1" s="166"/>
      <c r="DN1" s="166"/>
      <c r="DO1" s="166"/>
      <c r="DP1" s="166"/>
      <c r="DQ1" s="166"/>
      <c r="DR1" s="166"/>
      <c r="DS1" s="166"/>
      <c r="DT1" s="166"/>
      <c r="DU1" s="166"/>
      <c r="DV1" s="166"/>
      <c r="DW1" s="166"/>
      <c r="DX1" s="166"/>
      <c r="DY1" s="166"/>
      <c r="DZ1" s="166"/>
      <c r="EA1" s="166"/>
      <c r="EB1" s="166"/>
      <c r="EC1" s="166"/>
      <c r="ED1" s="166"/>
      <c r="EE1" s="166"/>
      <c r="EF1" s="166"/>
      <c r="EG1" s="166"/>
      <c r="EH1" s="166"/>
      <c r="EI1" s="166"/>
      <c r="EJ1" s="166"/>
      <c r="EK1" s="166"/>
      <c r="EL1" s="166"/>
      <c r="EM1" s="166"/>
      <c r="EN1" s="166"/>
      <c r="EO1" s="166"/>
      <c r="EP1" s="166"/>
      <c r="EQ1" s="166"/>
      <c r="ER1" s="166"/>
      <c r="ES1" s="166"/>
      <c r="ET1" s="166"/>
      <c r="EU1" s="166"/>
      <c r="EV1" s="166"/>
      <c r="EW1" s="166"/>
      <c r="EX1" s="166"/>
      <c r="EY1" s="166"/>
      <c r="EZ1" s="166"/>
      <c r="FA1" s="166"/>
      <c r="FB1" s="166"/>
      <c r="FC1" s="166"/>
      <c r="FD1" s="166"/>
      <c r="FE1" s="166"/>
      <c r="FF1" s="166"/>
      <c r="FG1" s="166"/>
      <c r="FH1" s="166"/>
      <c r="FI1" s="166"/>
      <c r="FJ1" s="166"/>
      <c r="FK1" s="166"/>
      <c r="FL1" s="166"/>
      <c r="FM1" s="166"/>
      <c r="FN1" s="166"/>
      <c r="FO1" s="166"/>
      <c r="FP1" s="166"/>
      <c r="FQ1" s="166"/>
      <c r="FR1" s="166"/>
      <c r="FS1" s="166"/>
      <c r="FT1" s="166"/>
      <c r="FU1" s="166"/>
      <c r="FV1" s="166"/>
      <c r="FW1" s="166"/>
      <c r="FX1" s="166"/>
      <c r="FY1" s="166"/>
      <c r="FZ1" s="166"/>
      <c r="GA1" s="166"/>
      <c r="GB1" s="166"/>
      <c r="GC1" s="166"/>
      <c r="GD1" s="166"/>
      <c r="GE1" s="166"/>
      <c r="GF1" s="166"/>
      <c r="GG1" s="166"/>
      <c r="GH1" s="166"/>
      <c r="GI1" s="166"/>
      <c r="GJ1" s="166"/>
      <c r="GK1" s="166"/>
      <c r="GL1" s="166"/>
      <c r="GM1" s="166"/>
      <c r="GN1" s="166"/>
      <c r="GO1" s="166"/>
      <c r="GP1" s="166"/>
      <c r="GQ1" s="166"/>
      <c r="GR1" s="166"/>
      <c r="GS1" s="166"/>
      <c r="GT1" s="166"/>
      <c r="GU1" s="166"/>
      <c r="GV1" s="166"/>
      <c r="GW1" s="166"/>
      <c r="GX1" s="166"/>
      <c r="GY1" s="166"/>
      <c r="GZ1" s="166"/>
      <c r="HA1" s="166"/>
      <c r="HB1" s="166"/>
      <c r="HC1" s="166"/>
      <c r="HD1" s="166"/>
      <c r="HE1" s="166"/>
      <c r="HF1" s="166"/>
      <c r="HG1" s="166"/>
      <c r="HH1" s="166"/>
      <c r="HI1" s="166"/>
      <c r="HJ1" s="166"/>
      <c r="HK1" s="166"/>
      <c r="HL1" s="166"/>
      <c r="HM1" s="166"/>
      <c r="HN1" s="166"/>
      <c r="HO1" s="166"/>
      <c r="HP1" s="166"/>
      <c r="HQ1" s="166"/>
      <c r="HR1" s="166"/>
      <c r="HS1" s="166"/>
      <c r="HT1" s="166"/>
      <c r="HU1" s="166"/>
      <c r="HV1" s="166"/>
      <c r="HW1" s="166"/>
      <c r="HX1" s="166"/>
      <c r="HY1" s="166"/>
      <c r="HZ1" s="166"/>
      <c r="IA1" s="166"/>
      <c r="IB1" s="166"/>
      <c r="IC1" s="166"/>
      <c r="ID1" s="166"/>
      <c r="IE1" s="166"/>
      <c r="IF1" s="166"/>
      <c r="IG1" s="166"/>
    </row>
    <row r="2" spans="1:241" s="947" customFormat="1">
      <c r="A2" s="166"/>
      <c r="B2" s="166"/>
      <c r="C2" s="166"/>
      <c r="D2" s="166"/>
      <c r="E2" s="166"/>
      <c r="F2" s="166"/>
      <c r="G2" s="166"/>
      <c r="H2" s="166"/>
      <c r="I2" s="169" t="s">
        <v>5340</v>
      </c>
      <c r="J2" s="168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  <c r="AO2" s="166"/>
      <c r="AP2" s="166"/>
      <c r="AQ2" s="166"/>
      <c r="AR2" s="166"/>
      <c r="AS2" s="166"/>
      <c r="AT2" s="166"/>
      <c r="AU2" s="166"/>
      <c r="AV2" s="166"/>
      <c r="AW2" s="166"/>
      <c r="AX2" s="166"/>
      <c r="AY2" s="166"/>
      <c r="AZ2" s="166"/>
      <c r="BA2" s="166"/>
      <c r="BB2" s="166"/>
      <c r="BC2" s="166"/>
      <c r="BD2" s="166"/>
      <c r="BE2" s="166"/>
      <c r="BF2" s="166"/>
      <c r="BG2" s="166"/>
      <c r="BH2" s="166"/>
      <c r="BI2" s="166"/>
      <c r="BJ2" s="166"/>
      <c r="BK2" s="166"/>
      <c r="BL2" s="166"/>
      <c r="BM2" s="166"/>
      <c r="BN2" s="166"/>
      <c r="BO2" s="166"/>
      <c r="BP2" s="166"/>
      <c r="BQ2" s="166"/>
      <c r="BR2" s="166"/>
      <c r="BS2" s="166"/>
      <c r="BT2" s="166"/>
      <c r="BU2" s="166"/>
      <c r="BV2" s="166"/>
      <c r="BW2" s="166"/>
      <c r="BX2" s="166"/>
      <c r="BY2" s="166"/>
      <c r="BZ2" s="166"/>
      <c r="CA2" s="166"/>
      <c r="CB2" s="166"/>
      <c r="CC2" s="166"/>
      <c r="CD2" s="166"/>
      <c r="CE2" s="166"/>
      <c r="CF2" s="166"/>
      <c r="CG2" s="166"/>
      <c r="CH2" s="166"/>
      <c r="CI2" s="166"/>
      <c r="CJ2" s="166"/>
      <c r="CK2" s="166"/>
      <c r="CL2" s="166"/>
      <c r="CM2" s="166"/>
      <c r="CN2" s="166"/>
      <c r="CO2" s="166"/>
      <c r="CP2" s="166"/>
      <c r="CQ2" s="166"/>
      <c r="CR2" s="166"/>
      <c r="CS2" s="166"/>
      <c r="CT2" s="166"/>
      <c r="CU2" s="166"/>
      <c r="CV2" s="166"/>
      <c r="CW2" s="166"/>
      <c r="CX2" s="166"/>
      <c r="CY2" s="166"/>
      <c r="CZ2" s="166"/>
      <c r="DA2" s="166"/>
      <c r="DB2" s="166"/>
      <c r="DC2" s="166"/>
      <c r="DD2" s="166"/>
      <c r="DE2" s="166"/>
      <c r="DF2" s="166"/>
      <c r="DG2" s="166"/>
      <c r="DH2" s="166"/>
      <c r="DI2" s="166"/>
      <c r="DJ2" s="166"/>
      <c r="DK2" s="166"/>
      <c r="DL2" s="166"/>
      <c r="DM2" s="166"/>
      <c r="DN2" s="166"/>
      <c r="DO2" s="166"/>
      <c r="DP2" s="166"/>
      <c r="DQ2" s="166"/>
      <c r="DR2" s="166"/>
      <c r="DS2" s="166"/>
      <c r="DT2" s="166"/>
      <c r="DU2" s="166"/>
      <c r="DV2" s="166"/>
      <c r="DW2" s="166"/>
      <c r="DX2" s="166"/>
      <c r="DY2" s="166"/>
      <c r="DZ2" s="166"/>
      <c r="EA2" s="166"/>
      <c r="EB2" s="166"/>
      <c r="EC2" s="166"/>
      <c r="ED2" s="166"/>
      <c r="EE2" s="166"/>
      <c r="EF2" s="166"/>
      <c r="EG2" s="166"/>
      <c r="EH2" s="166"/>
      <c r="EI2" s="166"/>
      <c r="EJ2" s="166"/>
      <c r="EK2" s="166"/>
      <c r="EL2" s="166"/>
      <c r="EM2" s="166"/>
      <c r="EN2" s="166"/>
      <c r="EO2" s="166"/>
      <c r="EP2" s="166"/>
      <c r="EQ2" s="166"/>
      <c r="ER2" s="166"/>
      <c r="ES2" s="166"/>
      <c r="ET2" s="166"/>
      <c r="EU2" s="166"/>
      <c r="EV2" s="166"/>
      <c r="EW2" s="166"/>
      <c r="EX2" s="166"/>
      <c r="EY2" s="166"/>
      <c r="EZ2" s="166"/>
      <c r="FA2" s="166"/>
      <c r="FB2" s="166"/>
      <c r="FC2" s="166"/>
      <c r="FD2" s="166"/>
      <c r="FE2" s="166"/>
      <c r="FF2" s="166"/>
      <c r="FG2" s="166"/>
      <c r="FH2" s="166"/>
      <c r="FI2" s="166"/>
      <c r="FJ2" s="166"/>
      <c r="FK2" s="166"/>
      <c r="FL2" s="166"/>
      <c r="FM2" s="166"/>
      <c r="FN2" s="166"/>
      <c r="FO2" s="166"/>
      <c r="FP2" s="166"/>
      <c r="FQ2" s="166"/>
      <c r="FR2" s="166"/>
      <c r="FS2" s="166"/>
      <c r="FT2" s="166"/>
      <c r="FU2" s="166"/>
      <c r="FV2" s="166"/>
      <c r="FW2" s="166"/>
      <c r="FX2" s="166"/>
      <c r="FY2" s="166"/>
      <c r="FZ2" s="166"/>
      <c r="GA2" s="166"/>
      <c r="GB2" s="166"/>
      <c r="GC2" s="166"/>
      <c r="GD2" s="166"/>
      <c r="GE2" s="166"/>
      <c r="GF2" s="166"/>
      <c r="GG2" s="166"/>
      <c r="GH2" s="166"/>
      <c r="GI2" s="166"/>
      <c r="GJ2" s="166"/>
      <c r="GK2" s="166"/>
      <c r="GL2" s="166"/>
      <c r="GM2" s="166"/>
      <c r="GN2" s="166"/>
      <c r="GO2" s="166"/>
      <c r="GP2" s="166"/>
      <c r="GQ2" s="166"/>
      <c r="GR2" s="166"/>
      <c r="GS2" s="166"/>
      <c r="GT2" s="166"/>
      <c r="GU2" s="166"/>
      <c r="GV2" s="166"/>
      <c r="GW2" s="166"/>
      <c r="GX2" s="166"/>
      <c r="GY2" s="166"/>
      <c r="GZ2" s="166"/>
      <c r="HA2" s="166"/>
      <c r="HB2" s="166"/>
      <c r="HC2" s="166"/>
      <c r="HD2" s="166"/>
      <c r="HE2" s="166"/>
      <c r="HF2" s="166"/>
      <c r="HG2" s="166"/>
      <c r="HH2" s="166"/>
      <c r="HI2" s="166"/>
      <c r="HJ2" s="166"/>
      <c r="HK2" s="166"/>
      <c r="HL2" s="166"/>
      <c r="HM2" s="166"/>
      <c r="HN2" s="166"/>
      <c r="HO2" s="166"/>
      <c r="HP2" s="166"/>
      <c r="HQ2" s="166"/>
      <c r="HR2" s="166"/>
      <c r="HS2" s="166"/>
      <c r="HT2" s="166"/>
      <c r="HU2" s="166"/>
      <c r="HV2" s="166"/>
      <c r="HW2" s="166"/>
      <c r="HX2" s="166"/>
      <c r="HY2" s="166"/>
      <c r="HZ2" s="166"/>
      <c r="IA2" s="166"/>
      <c r="IB2" s="166"/>
      <c r="IC2" s="166"/>
      <c r="ID2" s="166"/>
      <c r="IE2" s="166"/>
      <c r="IF2" s="166"/>
      <c r="IG2" s="166"/>
    </row>
    <row r="3" spans="1:241" s="384" customFormat="1" ht="16.149999999999999" customHeight="1"/>
    <row r="4" spans="1:241" s="171" customFormat="1" ht="43.5" customHeight="1">
      <c r="A4" s="1154" t="s">
        <v>3452</v>
      </c>
      <c r="B4" s="1154"/>
      <c r="C4" s="1154"/>
      <c r="D4" s="1154"/>
      <c r="E4" s="1154"/>
      <c r="F4" s="1154"/>
      <c r="G4" s="1154"/>
      <c r="H4" s="1154"/>
      <c r="I4" s="1154"/>
      <c r="J4" s="170"/>
    </row>
    <row r="5" spans="1:241" s="171" customFormat="1" ht="6.75" customHeight="1">
      <c r="A5" s="172"/>
      <c r="B5" s="172"/>
      <c r="C5" s="172"/>
      <c r="D5" s="172"/>
      <c r="E5" s="172"/>
      <c r="F5" s="172"/>
      <c r="G5" s="172"/>
      <c r="H5" s="172"/>
      <c r="I5" s="172"/>
      <c r="J5" s="170"/>
    </row>
    <row r="6" spans="1:241" s="171" customFormat="1" ht="23.25" customHeight="1">
      <c r="A6" s="1149" t="s">
        <v>2881</v>
      </c>
      <c r="B6" s="1149"/>
      <c r="C6" s="1149"/>
      <c r="D6" s="1149"/>
      <c r="E6" s="1149"/>
      <c r="F6" s="1149"/>
      <c r="G6" s="1149"/>
      <c r="H6" s="1149"/>
      <c r="I6" s="1149"/>
      <c r="J6" s="170"/>
    </row>
    <row r="7" spans="1:241" s="385" customFormat="1" ht="5.25" customHeight="1"/>
    <row r="8" spans="1:241" s="171" customFormat="1" ht="20.25">
      <c r="A8" s="1153" t="s">
        <v>5339</v>
      </c>
      <c r="B8" s="1153"/>
      <c r="C8" s="1153"/>
      <c r="D8" s="1153"/>
      <c r="E8" s="1153"/>
      <c r="F8" s="1153"/>
      <c r="G8" s="1153"/>
      <c r="H8" s="1153"/>
      <c r="I8" s="1153"/>
    </row>
    <row r="9" spans="1:241" s="173" customFormat="1" ht="6" customHeight="1">
      <c r="J9" s="174"/>
    </row>
    <row r="10" spans="1:241" s="176" customFormat="1" ht="50.1" customHeight="1">
      <c r="A10" s="1160" t="s">
        <v>3656</v>
      </c>
      <c r="B10" s="1160" t="s">
        <v>369</v>
      </c>
      <c r="C10" s="1163" t="s">
        <v>3144</v>
      </c>
      <c r="D10" s="1164"/>
      <c r="E10" s="1160" t="s">
        <v>367</v>
      </c>
      <c r="F10" s="1165" t="s">
        <v>2087</v>
      </c>
      <c r="G10" s="1167" t="s">
        <v>2088</v>
      </c>
      <c r="H10" s="1167" t="s">
        <v>3406</v>
      </c>
      <c r="I10" s="1160" t="s">
        <v>200</v>
      </c>
      <c r="J10" s="190"/>
    </row>
    <row r="11" spans="1:241" s="176" customFormat="1" ht="50.1" customHeight="1">
      <c r="A11" s="1161"/>
      <c r="B11" s="1161"/>
      <c r="C11" s="443" t="s">
        <v>923</v>
      </c>
      <c r="D11" s="511" t="s">
        <v>924</v>
      </c>
      <c r="E11" s="1161"/>
      <c r="F11" s="1166"/>
      <c r="G11" s="1168"/>
      <c r="H11" s="1168"/>
      <c r="I11" s="1161"/>
      <c r="J11" s="190"/>
    </row>
    <row r="12" spans="1:241" s="179" customFormat="1" ht="17.25" customHeight="1">
      <c r="A12" s="177">
        <v>1</v>
      </c>
      <c r="B12" s="177" t="s">
        <v>43</v>
      </c>
      <c r="C12" s="177" t="s">
        <v>43</v>
      </c>
      <c r="D12" s="213" t="s">
        <v>44</v>
      </c>
      <c r="E12" s="213" t="s">
        <v>45</v>
      </c>
      <c r="F12" s="177" t="s">
        <v>119</v>
      </c>
      <c r="G12" s="177" t="s">
        <v>120</v>
      </c>
      <c r="H12" s="177" t="s">
        <v>121</v>
      </c>
      <c r="I12" s="177" t="s">
        <v>122</v>
      </c>
      <c r="J12" s="178"/>
    </row>
    <row r="13" spans="1:241" s="181" customFormat="1" ht="26.1" customHeight="1">
      <c r="A13" s="389" t="s">
        <v>379</v>
      </c>
      <c r="B13" s="390" t="s">
        <v>5193</v>
      </c>
      <c r="C13" s="390"/>
      <c r="D13" s="390"/>
      <c r="E13" s="387"/>
      <c r="F13" s="387"/>
      <c r="G13" s="387"/>
      <c r="H13" s="387"/>
      <c r="I13" s="388"/>
      <c r="J13" s="180"/>
    </row>
    <row r="14" spans="1:241" s="181" customFormat="1" ht="26.1" customHeight="1">
      <c r="A14" s="389"/>
      <c r="B14" s="390" t="s">
        <v>2873</v>
      </c>
      <c r="C14" s="390"/>
      <c r="D14" s="390"/>
      <c r="E14" s="387"/>
      <c r="F14" s="387"/>
      <c r="G14" s="387"/>
      <c r="H14" s="387"/>
      <c r="I14" s="388"/>
      <c r="J14" s="180"/>
    </row>
    <row r="15" spans="1:241" s="176" customFormat="1" ht="33" customHeight="1">
      <c r="A15" s="214" t="s">
        <v>379</v>
      </c>
      <c r="B15" s="191" t="s">
        <v>2882</v>
      </c>
      <c r="C15" s="191" t="s">
        <v>3724</v>
      </c>
      <c r="D15" s="359" t="s">
        <v>3847</v>
      </c>
      <c r="E15" s="192" t="s">
        <v>2854</v>
      </c>
      <c r="F15" s="186">
        <v>1</v>
      </c>
      <c r="G15" s="186" t="s">
        <v>202</v>
      </c>
      <c r="H15" s="186" t="s">
        <v>5250</v>
      </c>
      <c r="I15" s="189">
        <v>846</v>
      </c>
      <c r="J15" s="303"/>
    </row>
    <row r="16" spans="1:241" s="176" customFormat="1" ht="33" customHeight="1">
      <c r="A16" s="214" t="s">
        <v>379</v>
      </c>
      <c r="B16" s="191" t="s">
        <v>744</v>
      </c>
      <c r="C16" s="191" t="s">
        <v>3724</v>
      </c>
      <c r="D16" s="359" t="s">
        <v>3847</v>
      </c>
      <c r="E16" s="215" t="s">
        <v>759</v>
      </c>
      <c r="F16" s="186">
        <v>1</v>
      </c>
      <c r="G16" s="186" t="s">
        <v>202</v>
      </c>
      <c r="H16" s="186" t="s">
        <v>5251</v>
      </c>
      <c r="I16" s="189">
        <v>20</v>
      </c>
      <c r="J16" s="303"/>
    </row>
    <row r="17" spans="1:10" s="176" customFormat="1" ht="33" customHeight="1">
      <c r="A17" s="214" t="s">
        <v>379</v>
      </c>
      <c r="B17" s="191" t="s">
        <v>743</v>
      </c>
      <c r="C17" s="191" t="s">
        <v>3724</v>
      </c>
      <c r="D17" s="359" t="s">
        <v>3847</v>
      </c>
      <c r="E17" s="215" t="s">
        <v>758</v>
      </c>
      <c r="F17" s="186">
        <v>1</v>
      </c>
      <c r="G17" s="186" t="s">
        <v>202</v>
      </c>
      <c r="H17" s="186" t="s">
        <v>5251</v>
      </c>
      <c r="I17" s="189">
        <v>63</v>
      </c>
      <c r="J17" s="303"/>
    </row>
    <row r="18" spans="1:10" s="176" customFormat="1" ht="33" customHeight="1">
      <c r="A18" s="214" t="s">
        <v>379</v>
      </c>
      <c r="B18" s="191" t="s">
        <v>921</v>
      </c>
      <c r="C18" s="191" t="s">
        <v>3724</v>
      </c>
      <c r="D18" s="359" t="s">
        <v>3847</v>
      </c>
      <c r="E18" s="215" t="s">
        <v>922</v>
      </c>
      <c r="F18" s="186">
        <v>1</v>
      </c>
      <c r="G18" s="186" t="s">
        <v>202</v>
      </c>
      <c r="H18" s="186" t="s">
        <v>4586</v>
      </c>
      <c r="I18" s="189">
        <v>208</v>
      </c>
      <c r="J18" s="303"/>
    </row>
    <row r="19" spans="1:10" s="176" customFormat="1" ht="33" customHeight="1">
      <c r="A19" s="214" t="s">
        <v>379</v>
      </c>
      <c r="B19" s="191" t="s">
        <v>902</v>
      </c>
      <c r="C19" s="191" t="s">
        <v>3724</v>
      </c>
      <c r="D19" s="359" t="s">
        <v>3847</v>
      </c>
      <c r="E19" s="215" t="s">
        <v>903</v>
      </c>
      <c r="F19" s="186">
        <v>1</v>
      </c>
      <c r="G19" s="186" t="s">
        <v>202</v>
      </c>
      <c r="H19" s="186" t="s">
        <v>4586</v>
      </c>
      <c r="I19" s="189">
        <v>183</v>
      </c>
      <c r="J19" s="303"/>
    </row>
    <row r="20" spans="1:10" s="176" customFormat="1" ht="33" customHeight="1">
      <c r="A20" s="214" t="s">
        <v>379</v>
      </c>
      <c r="B20" s="191" t="s">
        <v>892</v>
      </c>
      <c r="C20" s="191" t="s">
        <v>3724</v>
      </c>
      <c r="D20" s="359" t="s">
        <v>3847</v>
      </c>
      <c r="E20" s="215" t="s">
        <v>3467</v>
      </c>
      <c r="F20" s="186">
        <v>1</v>
      </c>
      <c r="G20" s="186" t="s">
        <v>202</v>
      </c>
      <c r="H20" s="186" t="s">
        <v>4586</v>
      </c>
      <c r="I20" s="189">
        <v>392</v>
      </c>
      <c r="J20" s="303"/>
    </row>
    <row r="21" spans="1:10" s="176" customFormat="1" ht="33" customHeight="1">
      <c r="A21" s="214" t="s">
        <v>379</v>
      </c>
      <c r="B21" s="191" t="s">
        <v>742</v>
      </c>
      <c r="C21" s="191" t="s">
        <v>3724</v>
      </c>
      <c r="D21" s="359" t="s">
        <v>3847</v>
      </c>
      <c r="E21" s="215" t="s">
        <v>3650</v>
      </c>
      <c r="F21" s="186">
        <v>1</v>
      </c>
      <c r="G21" s="186" t="s">
        <v>202</v>
      </c>
      <c r="H21" s="186" t="s">
        <v>4587</v>
      </c>
      <c r="I21" s="189">
        <v>170</v>
      </c>
      <c r="J21" s="303"/>
    </row>
    <row r="22" spans="1:10" s="176" customFormat="1" ht="33" customHeight="1">
      <c r="A22" s="214" t="s">
        <v>379</v>
      </c>
      <c r="B22" s="191" t="s">
        <v>1458</v>
      </c>
      <c r="C22" s="191" t="s">
        <v>3724</v>
      </c>
      <c r="D22" s="359" t="s">
        <v>3847</v>
      </c>
      <c r="E22" s="215" t="s">
        <v>3651</v>
      </c>
      <c r="F22" s="186">
        <v>1</v>
      </c>
      <c r="G22" s="186" t="s">
        <v>202</v>
      </c>
      <c r="H22" s="186" t="s">
        <v>4587</v>
      </c>
      <c r="I22" s="189">
        <v>442</v>
      </c>
      <c r="J22" s="303"/>
    </row>
    <row r="23" spans="1:10" s="176" customFormat="1" ht="33" customHeight="1">
      <c r="A23" s="214" t="s">
        <v>379</v>
      </c>
      <c r="B23" s="191" t="s">
        <v>741</v>
      </c>
      <c r="C23" s="191" t="s">
        <v>3724</v>
      </c>
      <c r="D23" s="359" t="s">
        <v>3847</v>
      </c>
      <c r="E23" s="215" t="s">
        <v>756</v>
      </c>
      <c r="F23" s="186">
        <v>1</v>
      </c>
      <c r="G23" s="186" t="s">
        <v>202</v>
      </c>
      <c r="H23" s="186" t="s">
        <v>5252</v>
      </c>
      <c r="I23" s="189">
        <v>350</v>
      </c>
      <c r="J23" s="303"/>
    </row>
    <row r="24" spans="1:10" s="176" customFormat="1" ht="33" customHeight="1">
      <c r="A24" s="214" t="s">
        <v>379</v>
      </c>
      <c r="B24" s="191" t="s">
        <v>1324</v>
      </c>
      <c r="C24" s="191" t="s">
        <v>3724</v>
      </c>
      <c r="D24" s="359" t="s">
        <v>3847</v>
      </c>
      <c r="E24" s="215" t="s">
        <v>1325</v>
      </c>
      <c r="F24" s="186">
        <v>1</v>
      </c>
      <c r="G24" s="186" t="s">
        <v>202</v>
      </c>
      <c r="H24" s="186" t="s">
        <v>4292</v>
      </c>
      <c r="I24" s="189">
        <v>1450</v>
      </c>
      <c r="J24" s="303"/>
    </row>
    <row r="25" spans="1:10" s="176" customFormat="1" ht="33" customHeight="1">
      <c r="A25" s="214" t="s">
        <v>379</v>
      </c>
      <c r="B25" s="191" t="s">
        <v>1033</v>
      </c>
      <c r="C25" s="191" t="s">
        <v>3724</v>
      </c>
      <c r="D25" s="359" t="s">
        <v>3847</v>
      </c>
      <c r="E25" s="215" t="s">
        <v>2883</v>
      </c>
      <c r="F25" s="186">
        <v>1</v>
      </c>
      <c r="G25" s="186" t="s">
        <v>202</v>
      </c>
      <c r="H25" s="186" t="s">
        <v>4587</v>
      </c>
      <c r="I25" s="189">
        <v>500</v>
      </c>
      <c r="J25" s="303"/>
    </row>
    <row r="26" spans="1:10" s="193" customFormat="1" ht="33" customHeight="1">
      <c r="A26" s="214" t="s">
        <v>379</v>
      </c>
      <c r="B26" s="191" t="s">
        <v>2959</v>
      </c>
      <c r="C26" s="191" t="s">
        <v>3724</v>
      </c>
      <c r="D26" s="359" t="s">
        <v>3847</v>
      </c>
      <c r="E26" s="216" t="s">
        <v>2960</v>
      </c>
      <c r="F26" s="186">
        <v>1</v>
      </c>
      <c r="G26" s="186" t="s">
        <v>202</v>
      </c>
      <c r="H26" s="186" t="s">
        <v>5240</v>
      </c>
      <c r="I26" s="189">
        <v>390</v>
      </c>
      <c r="J26" s="303"/>
    </row>
    <row r="27" spans="1:10" s="176" customFormat="1" ht="33" customHeight="1">
      <c r="A27" s="214" t="s">
        <v>379</v>
      </c>
      <c r="B27" s="191" t="s">
        <v>2884</v>
      </c>
      <c r="C27" s="191" t="s">
        <v>3724</v>
      </c>
      <c r="D27" s="359" t="s">
        <v>3847</v>
      </c>
      <c r="E27" s="216" t="s">
        <v>2885</v>
      </c>
      <c r="F27" s="186">
        <v>1</v>
      </c>
      <c r="G27" s="186" t="s">
        <v>202</v>
      </c>
      <c r="H27" s="186" t="s">
        <v>5240</v>
      </c>
      <c r="I27" s="189">
        <v>300</v>
      </c>
      <c r="J27" s="303"/>
    </row>
    <row r="28" spans="1:10" s="176" customFormat="1" ht="49.5" customHeight="1">
      <c r="A28" s="214" t="s">
        <v>379</v>
      </c>
      <c r="B28" s="191" t="s">
        <v>2886</v>
      </c>
      <c r="C28" s="191" t="s">
        <v>3724</v>
      </c>
      <c r="D28" s="359" t="s">
        <v>3847</v>
      </c>
      <c r="E28" s="192" t="s">
        <v>2961</v>
      </c>
      <c r="F28" s="186">
        <v>1</v>
      </c>
      <c r="G28" s="186" t="s">
        <v>202</v>
      </c>
      <c r="H28" s="186" t="s">
        <v>5250</v>
      </c>
      <c r="I28" s="189">
        <v>390</v>
      </c>
      <c r="J28" s="303"/>
    </row>
    <row r="29" spans="1:10" s="181" customFormat="1" ht="26.1" customHeight="1">
      <c r="A29" s="389"/>
      <c r="B29" s="390" t="s">
        <v>2874</v>
      </c>
      <c r="C29" s="390"/>
      <c r="D29" s="390"/>
      <c r="E29" s="387"/>
      <c r="F29" s="387"/>
      <c r="G29" s="387"/>
      <c r="H29" s="387"/>
      <c r="I29" s="388"/>
      <c r="J29" s="180"/>
    </row>
    <row r="30" spans="1:10" s="176" customFormat="1" ht="33" customHeight="1">
      <c r="A30" s="214" t="s">
        <v>379</v>
      </c>
      <c r="B30" s="191" t="s">
        <v>919</v>
      </c>
      <c r="C30" s="191" t="s">
        <v>3725</v>
      </c>
      <c r="D30" s="359" t="s">
        <v>3848</v>
      </c>
      <c r="E30" s="215" t="s">
        <v>920</v>
      </c>
      <c r="F30" s="186">
        <v>1</v>
      </c>
      <c r="G30" s="186" t="s">
        <v>202</v>
      </c>
      <c r="H30" s="186" t="s">
        <v>4588</v>
      </c>
      <c r="I30" s="189">
        <v>1040</v>
      </c>
      <c r="J30" s="303"/>
    </row>
    <row r="31" spans="1:10" s="176" customFormat="1" ht="33" customHeight="1">
      <c r="A31" s="214" t="s">
        <v>379</v>
      </c>
      <c r="B31" s="191" t="s">
        <v>2887</v>
      </c>
      <c r="C31" s="191" t="s">
        <v>3725</v>
      </c>
      <c r="D31" s="359" t="s">
        <v>3848</v>
      </c>
      <c r="E31" s="215" t="s">
        <v>2888</v>
      </c>
      <c r="F31" s="186">
        <v>1</v>
      </c>
      <c r="G31" s="186" t="s">
        <v>202</v>
      </c>
      <c r="H31" s="186" t="s">
        <v>4292</v>
      </c>
      <c r="I31" s="189">
        <v>950</v>
      </c>
      <c r="J31" s="303"/>
    </row>
    <row r="32" spans="1:10" s="176" customFormat="1" ht="33" customHeight="1">
      <c r="A32" s="214" t="s">
        <v>379</v>
      </c>
      <c r="B32" s="191" t="s">
        <v>1315</v>
      </c>
      <c r="C32" s="191" t="s">
        <v>3725</v>
      </c>
      <c r="D32" s="359" t="s">
        <v>3848</v>
      </c>
      <c r="E32" s="215" t="s">
        <v>3462</v>
      </c>
      <c r="F32" s="186">
        <v>1</v>
      </c>
      <c r="G32" s="186" t="s">
        <v>202</v>
      </c>
      <c r="H32" s="186" t="s">
        <v>4292</v>
      </c>
      <c r="I32" s="189">
        <v>3500</v>
      </c>
      <c r="J32" s="303"/>
    </row>
    <row r="33" spans="1:10" s="176" customFormat="1" ht="33" customHeight="1">
      <c r="A33" s="214" t="s">
        <v>379</v>
      </c>
      <c r="B33" s="191" t="s">
        <v>1296</v>
      </c>
      <c r="C33" s="191" t="s">
        <v>3725</v>
      </c>
      <c r="D33" s="359" t="s">
        <v>3848</v>
      </c>
      <c r="E33" s="216" t="s">
        <v>3652</v>
      </c>
      <c r="F33" s="186" t="s">
        <v>41</v>
      </c>
      <c r="G33" s="186" t="s">
        <v>202</v>
      </c>
      <c r="H33" s="186" t="s">
        <v>5253</v>
      </c>
      <c r="I33" s="189">
        <v>140</v>
      </c>
      <c r="J33" s="303"/>
    </row>
    <row r="34" spans="1:10" s="176" customFormat="1" ht="33" customHeight="1">
      <c r="A34" s="214" t="s">
        <v>379</v>
      </c>
      <c r="B34" s="191" t="s">
        <v>1324</v>
      </c>
      <c r="C34" s="191" t="s">
        <v>3725</v>
      </c>
      <c r="D34" s="359" t="s">
        <v>3848</v>
      </c>
      <c r="E34" s="215" t="s">
        <v>1325</v>
      </c>
      <c r="F34" s="186">
        <v>1</v>
      </c>
      <c r="G34" s="186" t="s">
        <v>202</v>
      </c>
      <c r="H34" s="186" t="s">
        <v>4292</v>
      </c>
      <c r="I34" s="189">
        <v>1450</v>
      </c>
      <c r="J34" s="303"/>
    </row>
    <row r="35" spans="1:10" s="176" customFormat="1" ht="33" customHeight="1">
      <c r="A35" s="214" t="s">
        <v>379</v>
      </c>
      <c r="B35" s="191" t="s">
        <v>1458</v>
      </c>
      <c r="C35" s="191" t="s">
        <v>3725</v>
      </c>
      <c r="D35" s="359" t="s">
        <v>3848</v>
      </c>
      <c r="E35" s="215" t="s">
        <v>3651</v>
      </c>
      <c r="F35" s="186">
        <v>1</v>
      </c>
      <c r="G35" s="186" t="s">
        <v>202</v>
      </c>
      <c r="H35" s="186" t="s">
        <v>4587</v>
      </c>
      <c r="I35" s="189">
        <v>442</v>
      </c>
      <c r="J35" s="303"/>
    </row>
    <row r="36" spans="1:10" s="176" customFormat="1" ht="33" customHeight="1">
      <c r="A36" s="214" t="s">
        <v>379</v>
      </c>
      <c r="B36" s="191" t="s">
        <v>3941</v>
      </c>
      <c r="C36" s="191" t="s">
        <v>3725</v>
      </c>
      <c r="D36" s="359" t="s">
        <v>3848</v>
      </c>
      <c r="E36" s="215" t="s">
        <v>1714</v>
      </c>
      <c r="F36" s="186">
        <v>1</v>
      </c>
      <c r="G36" s="186" t="s">
        <v>202</v>
      </c>
      <c r="H36" s="186" t="s">
        <v>4207</v>
      </c>
      <c r="I36" s="189">
        <v>317</v>
      </c>
      <c r="J36" s="303"/>
    </row>
    <row r="37" spans="1:10" s="181" customFormat="1" ht="26.1" customHeight="1">
      <c r="A37" s="389"/>
      <c r="B37" s="390" t="s">
        <v>2889</v>
      </c>
      <c r="C37" s="390"/>
      <c r="D37" s="390"/>
      <c r="E37" s="387"/>
      <c r="F37" s="387"/>
      <c r="G37" s="387"/>
      <c r="H37" s="387"/>
      <c r="I37" s="388"/>
      <c r="J37" s="180"/>
    </row>
    <row r="38" spans="1:10" s="176" customFormat="1" ht="33" customHeight="1">
      <c r="A38" s="214" t="s">
        <v>379</v>
      </c>
      <c r="B38" s="191" t="s">
        <v>2882</v>
      </c>
      <c r="C38" s="191" t="s">
        <v>3726</v>
      </c>
      <c r="D38" s="359" t="s">
        <v>3723</v>
      </c>
      <c r="E38" s="192" t="s">
        <v>2854</v>
      </c>
      <c r="F38" s="186">
        <v>1</v>
      </c>
      <c r="G38" s="186" t="s">
        <v>202</v>
      </c>
      <c r="H38" s="186" t="s">
        <v>5250</v>
      </c>
      <c r="I38" s="189">
        <v>846</v>
      </c>
      <c r="J38" s="303"/>
    </row>
    <row r="39" spans="1:10" s="176" customFormat="1" ht="33" customHeight="1">
      <c r="A39" s="214" t="s">
        <v>379</v>
      </c>
      <c r="B39" s="191" t="s">
        <v>744</v>
      </c>
      <c r="C39" s="191" t="s">
        <v>3726</v>
      </c>
      <c r="D39" s="359" t="s">
        <v>3723</v>
      </c>
      <c r="E39" s="215" t="s">
        <v>759</v>
      </c>
      <c r="F39" s="186">
        <v>1</v>
      </c>
      <c r="G39" s="186" t="s">
        <v>202</v>
      </c>
      <c r="H39" s="186" t="s">
        <v>5251</v>
      </c>
      <c r="I39" s="189">
        <v>20</v>
      </c>
      <c r="J39" s="303"/>
    </row>
    <row r="40" spans="1:10" s="176" customFormat="1" ht="33" customHeight="1">
      <c r="A40" s="214" t="s">
        <v>379</v>
      </c>
      <c r="B40" s="191" t="s">
        <v>743</v>
      </c>
      <c r="C40" s="191" t="s">
        <v>3726</v>
      </c>
      <c r="D40" s="359" t="s">
        <v>3723</v>
      </c>
      <c r="E40" s="215" t="s">
        <v>758</v>
      </c>
      <c r="F40" s="186">
        <v>1</v>
      </c>
      <c r="G40" s="186" t="s">
        <v>202</v>
      </c>
      <c r="H40" s="186" t="s">
        <v>5251</v>
      </c>
      <c r="I40" s="189">
        <v>63</v>
      </c>
      <c r="J40" s="303"/>
    </row>
    <row r="41" spans="1:10" s="176" customFormat="1" ht="33" customHeight="1">
      <c r="A41" s="214" t="s">
        <v>379</v>
      </c>
      <c r="B41" s="191" t="s">
        <v>742</v>
      </c>
      <c r="C41" s="191" t="s">
        <v>3726</v>
      </c>
      <c r="D41" s="359" t="s">
        <v>3723</v>
      </c>
      <c r="E41" s="215" t="s">
        <v>3650</v>
      </c>
      <c r="F41" s="186">
        <v>1</v>
      </c>
      <c r="G41" s="186" t="s">
        <v>202</v>
      </c>
      <c r="H41" s="186" t="s">
        <v>4587</v>
      </c>
      <c r="I41" s="189">
        <v>170</v>
      </c>
      <c r="J41" s="303"/>
    </row>
    <row r="42" spans="1:10" s="176" customFormat="1" ht="33" customHeight="1">
      <c r="A42" s="214" t="s">
        <v>379</v>
      </c>
      <c r="B42" s="191" t="s">
        <v>1458</v>
      </c>
      <c r="C42" s="191" t="s">
        <v>3726</v>
      </c>
      <c r="D42" s="359" t="s">
        <v>3723</v>
      </c>
      <c r="E42" s="215" t="s">
        <v>3651</v>
      </c>
      <c r="F42" s="186">
        <v>1</v>
      </c>
      <c r="G42" s="186" t="s">
        <v>202</v>
      </c>
      <c r="H42" s="186" t="s">
        <v>4587</v>
      </c>
      <c r="I42" s="189">
        <v>442</v>
      </c>
      <c r="J42" s="303"/>
    </row>
    <row r="43" spans="1:10" s="176" customFormat="1" ht="33" customHeight="1">
      <c r="A43" s="214" t="s">
        <v>379</v>
      </c>
      <c r="B43" s="191" t="s">
        <v>741</v>
      </c>
      <c r="C43" s="191" t="s">
        <v>3726</v>
      </c>
      <c r="D43" s="359" t="s">
        <v>3723</v>
      </c>
      <c r="E43" s="215" t="s">
        <v>756</v>
      </c>
      <c r="F43" s="186">
        <v>1</v>
      </c>
      <c r="G43" s="186" t="s">
        <v>202</v>
      </c>
      <c r="H43" s="186" t="s">
        <v>5252</v>
      </c>
      <c r="I43" s="189">
        <v>350</v>
      </c>
      <c r="J43" s="303"/>
    </row>
    <row r="44" spans="1:10" s="176" customFormat="1" ht="33" customHeight="1">
      <c r="A44" s="214" t="s">
        <v>379</v>
      </c>
      <c r="B44" s="191" t="s">
        <v>2959</v>
      </c>
      <c r="C44" s="191" t="s">
        <v>3726</v>
      </c>
      <c r="D44" s="359" t="s">
        <v>3723</v>
      </c>
      <c r="E44" s="216" t="s">
        <v>2960</v>
      </c>
      <c r="F44" s="186">
        <v>1</v>
      </c>
      <c r="G44" s="186" t="s">
        <v>202</v>
      </c>
      <c r="H44" s="186" t="s">
        <v>5240</v>
      </c>
      <c r="I44" s="189">
        <v>390</v>
      </c>
      <c r="J44" s="303"/>
    </row>
    <row r="45" spans="1:10" s="181" customFormat="1" ht="26.1" customHeight="1">
      <c r="A45" s="389"/>
      <c r="B45" s="390" t="s">
        <v>2879</v>
      </c>
      <c r="C45" s="390"/>
      <c r="D45" s="390"/>
      <c r="E45" s="387"/>
      <c r="F45" s="387"/>
      <c r="G45" s="387"/>
      <c r="H45" s="387"/>
      <c r="I45" s="388"/>
      <c r="J45" s="180"/>
    </row>
    <row r="46" spans="1:10" s="176" customFormat="1" ht="32.1" customHeight="1">
      <c r="A46" s="214" t="s">
        <v>379</v>
      </c>
      <c r="B46" s="191" t="s">
        <v>921</v>
      </c>
      <c r="C46" s="191" t="s">
        <v>3724</v>
      </c>
      <c r="D46" s="359" t="s">
        <v>3847</v>
      </c>
      <c r="E46" s="215" t="s">
        <v>922</v>
      </c>
      <c r="F46" s="186">
        <v>1</v>
      </c>
      <c r="G46" s="186" t="s">
        <v>203</v>
      </c>
      <c r="H46" s="186" t="s">
        <v>4207</v>
      </c>
      <c r="I46" s="189">
        <v>208</v>
      </c>
      <c r="J46" s="303"/>
    </row>
    <row r="47" spans="1:10" s="176" customFormat="1" ht="32.1" customHeight="1">
      <c r="A47" s="214" t="s">
        <v>379</v>
      </c>
      <c r="B47" s="191" t="s">
        <v>2890</v>
      </c>
      <c r="C47" s="191" t="s">
        <v>3724</v>
      </c>
      <c r="D47" s="359" t="s">
        <v>3847</v>
      </c>
      <c r="E47" s="215" t="s">
        <v>2891</v>
      </c>
      <c r="F47" s="186">
        <v>1</v>
      </c>
      <c r="G47" s="186" t="s">
        <v>203</v>
      </c>
      <c r="H47" s="186" t="s">
        <v>4207</v>
      </c>
      <c r="I47" s="189">
        <v>134</v>
      </c>
      <c r="J47" s="303"/>
    </row>
    <row r="48" spans="1:10" s="176" customFormat="1" ht="32.1" customHeight="1">
      <c r="A48" s="214" t="s">
        <v>379</v>
      </c>
      <c r="B48" s="191" t="s">
        <v>743</v>
      </c>
      <c r="C48" s="191" t="s">
        <v>3724</v>
      </c>
      <c r="D48" s="359" t="s">
        <v>3847</v>
      </c>
      <c r="E48" s="215" t="s">
        <v>758</v>
      </c>
      <c r="F48" s="186">
        <v>1</v>
      </c>
      <c r="G48" s="186" t="s">
        <v>203</v>
      </c>
      <c r="H48" s="186" t="s">
        <v>4207</v>
      </c>
      <c r="I48" s="189">
        <v>63</v>
      </c>
      <c r="J48" s="303"/>
    </row>
    <row r="49" spans="1:10" s="176" customFormat="1" ht="32.1" customHeight="1">
      <c r="A49" s="214" t="s">
        <v>379</v>
      </c>
      <c r="B49" s="191" t="s">
        <v>741</v>
      </c>
      <c r="C49" s="191" t="s">
        <v>3724</v>
      </c>
      <c r="D49" s="359" t="s">
        <v>3847</v>
      </c>
      <c r="E49" s="215" t="s">
        <v>756</v>
      </c>
      <c r="F49" s="186">
        <v>1</v>
      </c>
      <c r="G49" s="186" t="s">
        <v>203</v>
      </c>
      <c r="H49" s="186" t="s">
        <v>4293</v>
      </c>
      <c r="I49" s="189">
        <v>350</v>
      </c>
      <c r="J49" s="303"/>
    </row>
    <row r="50" spans="1:10" s="176" customFormat="1" ht="32.1" customHeight="1">
      <c r="A50" s="214" t="s">
        <v>379</v>
      </c>
      <c r="B50" s="191" t="s">
        <v>742</v>
      </c>
      <c r="C50" s="191" t="s">
        <v>3724</v>
      </c>
      <c r="D50" s="359" t="s">
        <v>3847</v>
      </c>
      <c r="E50" s="215" t="s">
        <v>3650</v>
      </c>
      <c r="F50" s="186">
        <v>1</v>
      </c>
      <c r="G50" s="186" t="s">
        <v>203</v>
      </c>
      <c r="H50" s="186" t="s">
        <v>3277</v>
      </c>
      <c r="I50" s="189">
        <v>170</v>
      </c>
      <c r="J50" s="303"/>
    </row>
    <row r="51" spans="1:10" s="176" customFormat="1" ht="32.1" customHeight="1">
      <c r="A51" s="214" t="s">
        <v>379</v>
      </c>
      <c r="B51" s="191" t="s">
        <v>736</v>
      </c>
      <c r="C51" s="191" t="s">
        <v>3724</v>
      </c>
      <c r="D51" s="359" t="s">
        <v>3847</v>
      </c>
      <c r="E51" s="215" t="s">
        <v>752</v>
      </c>
      <c r="F51" s="186">
        <v>1</v>
      </c>
      <c r="G51" s="186" t="s">
        <v>203</v>
      </c>
      <c r="H51" s="186" t="s">
        <v>3466</v>
      </c>
      <c r="I51" s="189">
        <v>930</v>
      </c>
      <c r="J51" s="303"/>
    </row>
    <row r="52" spans="1:10" s="176" customFormat="1" ht="32.1" customHeight="1">
      <c r="A52" s="214" t="s">
        <v>379</v>
      </c>
      <c r="B52" s="191" t="s">
        <v>735</v>
      </c>
      <c r="C52" s="191" t="s">
        <v>3724</v>
      </c>
      <c r="D52" s="359" t="s">
        <v>3847</v>
      </c>
      <c r="E52" s="215" t="s">
        <v>751</v>
      </c>
      <c r="F52" s="186">
        <v>1</v>
      </c>
      <c r="G52" s="186" t="s">
        <v>203</v>
      </c>
      <c r="H52" s="186" t="s">
        <v>3466</v>
      </c>
      <c r="I52" s="189">
        <v>935</v>
      </c>
      <c r="J52" s="303"/>
    </row>
    <row r="53" spans="1:10" s="176" customFormat="1" ht="32.1" customHeight="1">
      <c r="A53" s="214" t="s">
        <v>379</v>
      </c>
      <c r="B53" s="191" t="s">
        <v>739</v>
      </c>
      <c r="C53" s="191" t="s">
        <v>3724</v>
      </c>
      <c r="D53" s="359" t="s">
        <v>3847</v>
      </c>
      <c r="E53" s="215" t="s">
        <v>3653</v>
      </c>
      <c r="F53" s="186">
        <v>1</v>
      </c>
      <c r="G53" s="186" t="s">
        <v>203</v>
      </c>
      <c r="H53" s="186" t="s">
        <v>3466</v>
      </c>
      <c r="I53" s="189">
        <v>250</v>
      </c>
      <c r="J53" s="303"/>
    </row>
    <row r="54" spans="1:10" s="176" customFormat="1" ht="32.1" customHeight="1">
      <c r="A54" s="214" t="s">
        <v>379</v>
      </c>
      <c r="B54" s="191" t="s">
        <v>737</v>
      </c>
      <c r="C54" s="191" t="s">
        <v>3724</v>
      </c>
      <c r="D54" s="359" t="s">
        <v>3847</v>
      </c>
      <c r="E54" s="215" t="s">
        <v>753</v>
      </c>
      <c r="F54" s="186">
        <v>1</v>
      </c>
      <c r="G54" s="186" t="s">
        <v>203</v>
      </c>
      <c r="H54" s="186" t="s">
        <v>3466</v>
      </c>
      <c r="I54" s="189">
        <v>375</v>
      </c>
      <c r="J54" s="303"/>
    </row>
    <row r="55" spans="1:10" s="176" customFormat="1" ht="32.1" customHeight="1">
      <c r="A55" s="214" t="s">
        <v>379</v>
      </c>
      <c r="B55" s="191" t="s">
        <v>738</v>
      </c>
      <c r="C55" s="191" t="s">
        <v>3724</v>
      </c>
      <c r="D55" s="359" t="s">
        <v>3847</v>
      </c>
      <c r="E55" s="215" t="s">
        <v>755</v>
      </c>
      <c r="F55" s="186">
        <v>1</v>
      </c>
      <c r="G55" s="186" t="s">
        <v>203</v>
      </c>
      <c r="H55" s="186" t="s">
        <v>3466</v>
      </c>
      <c r="I55" s="189">
        <v>250</v>
      </c>
      <c r="J55" s="303"/>
    </row>
    <row r="56" spans="1:10" s="176" customFormat="1" ht="32.1" customHeight="1">
      <c r="A56" s="214" t="s">
        <v>379</v>
      </c>
      <c r="B56" s="191" t="s">
        <v>2892</v>
      </c>
      <c r="C56" s="191" t="s">
        <v>3724</v>
      </c>
      <c r="D56" s="359" t="s">
        <v>3847</v>
      </c>
      <c r="E56" s="215" t="s">
        <v>2962</v>
      </c>
      <c r="F56" s="186">
        <v>1</v>
      </c>
      <c r="G56" s="186" t="s">
        <v>203</v>
      </c>
      <c r="H56" s="186" t="s">
        <v>3466</v>
      </c>
      <c r="I56" s="189">
        <v>420</v>
      </c>
      <c r="J56" s="303"/>
    </row>
    <row r="57" spans="1:10" s="176" customFormat="1" ht="32.1" customHeight="1">
      <c r="A57" s="214" t="s">
        <v>379</v>
      </c>
      <c r="B57" s="191" t="s">
        <v>740</v>
      </c>
      <c r="C57" s="191" t="s">
        <v>3724</v>
      </c>
      <c r="D57" s="359" t="s">
        <v>3847</v>
      </c>
      <c r="E57" s="215" t="s">
        <v>754</v>
      </c>
      <c r="F57" s="186">
        <v>1</v>
      </c>
      <c r="G57" s="186" t="s">
        <v>203</v>
      </c>
      <c r="H57" s="186" t="s">
        <v>3466</v>
      </c>
      <c r="I57" s="189">
        <v>420</v>
      </c>
      <c r="J57" s="303"/>
    </row>
    <row r="58" spans="1:10" s="181" customFormat="1" ht="26.1" customHeight="1">
      <c r="A58" s="389"/>
      <c r="B58" s="390" t="s">
        <v>2880</v>
      </c>
      <c r="C58" s="390"/>
      <c r="D58" s="390"/>
      <c r="E58" s="387"/>
      <c r="F58" s="387"/>
      <c r="G58" s="387"/>
      <c r="H58" s="387"/>
      <c r="I58" s="388"/>
      <c r="J58" s="180"/>
    </row>
    <row r="59" spans="1:10" s="176" customFormat="1" ht="32.1" customHeight="1">
      <c r="A59" s="214" t="s">
        <v>379</v>
      </c>
      <c r="B59" s="191" t="s">
        <v>736</v>
      </c>
      <c r="C59" s="191" t="s">
        <v>3726</v>
      </c>
      <c r="D59" s="359" t="s">
        <v>3723</v>
      </c>
      <c r="E59" s="215" t="s">
        <v>752</v>
      </c>
      <c r="F59" s="186">
        <v>1</v>
      </c>
      <c r="G59" s="186" t="s">
        <v>203</v>
      </c>
      <c r="H59" s="186" t="s">
        <v>3466</v>
      </c>
      <c r="I59" s="189">
        <v>846</v>
      </c>
      <c r="J59" s="303"/>
    </row>
    <row r="60" spans="1:10" s="176" customFormat="1" ht="32.1" customHeight="1">
      <c r="A60" s="214" t="s">
        <v>379</v>
      </c>
      <c r="B60" s="191" t="s">
        <v>2893</v>
      </c>
      <c r="C60" s="191" t="s">
        <v>3726</v>
      </c>
      <c r="D60" s="359" t="s">
        <v>3723</v>
      </c>
      <c r="E60" s="215" t="s">
        <v>2894</v>
      </c>
      <c r="F60" s="186">
        <v>1</v>
      </c>
      <c r="G60" s="186" t="s">
        <v>203</v>
      </c>
      <c r="H60" s="186" t="s">
        <v>3466</v>
      </c>
      <c r="I60" s="189">
        <v>250</v>
      </c>
      <c r="J60" s="303"/>
    </row>
    <row r="61" spans="1:10" s="176" customFormat="1" ht="32.1" customHeight="1">
      <c r="A61" s="214" t="s">
        <v>379</v>
      </c>
      <c r="B61" s="191" t="s">
        <v>2892</v>
      </c>
      <c r="C61" s="191" t="s">
        <v>3726</v>
      </c>
      <c r="D61" s="359" t="s">
        <v>3723</v>
      </c>
      <c r="E61" s="215" t="s">
        <v>2962</v>
      </c>
      <c r="F61" s="186">
        <v>1</v>
      </c>
      <c r="G61" s="186" t="s">
        <v>203</v>
      </c>
      <c r="H61" s="186" t="s">
        <v>3466</v>
      </c>
      <c r="I61" s="189">
        <v>420</v>
      </c>
      <c r="J61" s="303"/>
    </row>
    <row r="62" spans="1:10" s="176" customFormat="1" ht="32.1" customHeight="1">
      <c r="A62" s="214" t="s">
        <v>379</v>
      </c>
      <c r="B62" s="191" t="s">
        <v>735</v>
      </c>
      <c r="C62" s="191" t="s">
        <v>3726</v>
      </c>
      <c r="D62" s="359" t="s">
        <v>3723</v>
      </c>
      <c r="E62" s="215" t="s">
        <v>751</v>
      </c>
      <c r="F62" s="186">
        <v>1</v>
      </c>
      <c r="G62" s="186" t="s">
        <v>203</v>
      </c>
      <c r="H62" s="186" t="s">
        <v>3466</v>
      </c>
      <c r="I62" s="189">
        <v>935</v>
      </c>
      <c r="J62" s="303"/>
    </row>
    <row r="63" spans="1:10" s="176" customFormat="1" ht="32.1" customHeight="1">
      <c r="A63" s="214" t="s">
        <v>379</v>
      </c>
      <c r="B63" s="191" t="s">
        <v>740</v>
      </c>
      <c r="C63" s="191" t="s">
        <v>3726</v>
      </c>
      <c r="D63" s="359" t="s">
        <v>3723</v>
      </c>
      <c r="E63" s="215" t="s">
        <v>754</v>
      </c>
      <c r="F63" s="186">
        <v>1</v>
      </c>
      <c r="G63" s="186" t="s">
        <v>203</v>
      </c>
      <c r="H63" s="186" t="s">
        <v>3466</v>
      </c>
      <c r="I63" s="189">
        <v>420</v>
      </c>
      <c r="J63" s="303"/>
    </row>
    <row r="64" spans="1:10" s="176" customFormat="1" ht="32.1" customHeight="1">
      <c r="A64" s="214" t="s">
        <v>379</v>
      </c>
      <c r="B64" s="191" t="s">
        <v>741</v>
      </c>
      <c r="C64" s="191" t="s">
        <v>3726</v>
      </c>
      <c r="D64" s="359" t="s">
        <v>3723</v>
      </c>
      <c r="E64" s="215" t="s">
        <v>756</v>
      </c>
      <c r="F64" s="186">
        <v>1</v>
      </c>
      <c r="G64" s="186" t="s">
        <v>203</v>
      </c>
      <c r="H64" s="186" t="s">
        <v>4293</v>
      </c>
      <c r="I64" s="189">
        <v>350</v>
      </c>
      <c r="J64" s="303"/>
    </row>
    <row r="65" spans="1:10" s="176" customFormat="1" ht="32.1" customHeight="1">
      <c r="A65" s="214" t="s">
        <v>379</v>
      </c>
      <c r="B65" s="191" t="s">
        <v>921</v>
      </c>
      <c r="C65" s="191" t="s">
        <v>3726</v>
      </c>
      <c r="D65" s="359" t="s">
        <v>3723</v>
      </c>
      <c r="E65" s="215" t="s">
        <v>922</v>
      </c>
      <c r="F65" s="186">
        <v>1</v>
      </c>
      <c r="G65" s="186" t="s">
        <v>203</v>
      </c>
      <c r="H65" s="186" t="s">
        <v>4207</v>
      </c>
      <c r="I65" s="189">
        <v>208</v>
      </c>
      <c r="J65" s="303"/>
    </row>
    <row r="66" spans="1:10" s="176" customFormat="1" ht="32.1" customHeight="1">
      <c r="A66" s="214" t="s">
        <v>379</v>
      </c>
      <c r="B66" s="191" t="s">
        <v>2890</v>
      </c>
      <c r="C66" s="191" t="s">
        <v>3726</v>
      </c>
      <c r="D66" s="359" t="s">
        <v>3723</v>
      </c>
      <c r="E66" s="215" t="s">
        <v>2891</v>
      </c>
      <c r="F66" s="186">
        <v>1</v>
      </c>
      <c r="G66" s="186" t="s">
        <v>203</v>
      </c>
      <c r="H66" s="186" t="s">
        <v>4207</v>
      </c>
      <c r="I66" s="189">
        <v>134</v>
      </c>
      <c r="J66" s="303"/>
    </row>
    <row r="67" spans="1:10" s="176" customFormat="1" ht="5.25" customHeight="1">
      <c r="A67" s="202"/>
      <c r="B67" s="202"/>
      <c r="C67" s="203"/>
      <c r="D67" s="203"/>
      <c r="E67" s="193"/>
      <c r="F67" s="193"/>
      <c r="G67" s="194"/>
      <c r="H67" s="194"/>
      <c r="I67" s="193"/>
      <c r="J67" s="308"/>
    </row>
    <row r="68" spans="1:10" s="176" customFormat="1" ht="16.5">
      <c r="A68" s="202">
        <v>1</v>
      </c>
      <c r="B68" s="203" t="s">
        <v>204</v>
      </c>
      <c r="C68" s="204"/>
      <c r="D68" s="204"/>
      <c r="E68" s="193"/>
      <c r="F68" s="193"/>
      <c r="G68" s="194"/>
      <c r="H68" s="194"/>
      <c r="I68" s="193"/>
      <c r="J68" s="193"/>
    </row>
    <row r="69" spans="1:10" s="176" customFormat="1" ht="16.5">
      <c r="A69" s="202">
        <v>2</v>
      </c>
      <c r="B69" s="203" t="s">
        <v>205</v>
      </c>
      <c r="C69" s="204"/>
      <c r="D69" s="204"/>
      <c r="E69" s="193"/>
      <c r="F69" s="193"/>
      <c r="G69" s="194"/>
      <c r="H69" s="194"/>
      <c r="I69" s="193"/>
      <c r="J69" s="193"/>
    </row>
    <row r="70" spans="1:10" s="176" customFormat="1" ht="30" customHeight="1">
      <c r="A70" s="361" t="s">
        <v>2855</v>
      </c>
      <c r="B70" s="1162" t="s">
        <v>2856</v>
      </c>
      <c r="C70" s="1162"/>
      <c r="D70" s="1162"/>
      <c r="E70" s="1162"/>
      <c r="F70" s="1162"/>
      <c r="G70" s="1162"/>
      <c r="H70" s="1162"/>
      <c r="I70" s="1162"/>
      <c r="J70" s="360"/>
    </row>
    <row r="71" spans="1:10" s="176" customFormat="1" ht="16.5">
      <c r="A71" s="361" t="s">
        <v>166</v>
      </c>
      <c r="B71" s="203" t="s">
        <v>2895</v>
      </c>
      <c r="C71" s="204"/>
      <c r="D71" s="204"/>
      <c r="E71" s="193"/>
      <c r="F71" s="193"/>
      <c r="G71" s="194"/>
      <c r="H71" s="194"/>
      <c r="I71" s="193"/>
      <c r="J71" s="193"/>
    </row>
    <row r="72" spans="1:10" s="176" customFormat="1" ht="16.5">
      <c r="A72" s="361" t="s">
        <v>167</v>
      </c>
      <c r="B72" s="203" t="s">
        <v>2963</v>
      </c>
      <c r="C72" s="204"/>
      <c r="D72" s="204"/>
      <c r="E72" s="193"/>
      <c r="F72" s="193"/>
      <c r="G72" s="194"/>
      <c r="H72" s="194"/>
      <c r="I72" s="193"/>
      <c r="J72" s="193"/>
    </row>
    <row r="73" spans="1:10" s="176" customFormat="1" ht="16.5">
      <c r="A73" s="361" t="s">
        <v>891</v>
      </c>
      <c r="B73" s="203" t="s">
        <v>2896</v>
      </c>
      <c r="C73" s="204"/>
      <c r="D73" s="204"/>
      <c r="E73" s="193"/>
      <c r="F73" s="193"/>
      <c r="G73" s="194"/>
      <c r="H73" s="194"/>
      <c r="I73" s="193"/>
      <c r="J73" s="193"/>
    </row>
    <row r="74" spans="1:10" s="176" customFormat="1" ht="15.75" customHeight="1">
      <c r="A74" s="193"/>
      <c r="B74" s="193"/>
      <c r="C74" s="193"/>
      <c r="D74" s="193"/>
      <c r="E74" s="209"/>
      <c r="F74" s="209"/>
      <c r="G74" s="210"/>
      <c r="H74" s="211"/>
      <c r="I74" s="205"/>
      <c r="J74" s="194"/>
    </row>
    <row r="75" spans="1:10" s="176" customFormat="1" ht="8.25" customHeight="1">
      <c r="A75" s="193"/>
      <c r="B75" s="193"/>
      <c r="C75" s="193"/>
      <c r="D75" s="193"/>
      <c r="E75" s="194"/>
      <c r="F75" s="193"/>
      <c r="G75" s="193"/>
      <c r="H75" s="193"/>
      <c r="I75" s="193"/>
      <c r="J75" s="303"/>
    </row>
    <row r="76" spans="1:10" s="176" customFormat="1" ht="14.25">
      <c r="A76" s="193"/>
      <c r="B76" s="193"/>
      <c r="C76" s="193"/>
      <c r="D76" s="193"/>
      <c r="E76" s="193"/>
      <c r="F76" s="193"/>
      <c r="G76" s="193"/>
      <c r="H76" s="193"/>
      <c r="I76" s="193"/>
      <c r="J76" s="190"/>
    </row>
    <row r="77" spans="1:10" s="176" customFormat="1" ht="14.25">
      <c r="A77" s="193"/>
      <c r="B77" s="193"/>
      <c r="C77" s="193"/>
      <c r="D77" s="193"/>
      <c r="E77" s="193"/>
      <c r="F77" s="193"/>
      <c r="G77" s="193"/>
      <c r="H77" s="193"/>
      <c r="I77" s="193"/>
      <c r="J77" s="190"/>
    </row>
    <row r="78" spans="1:10" s="176" customFormat="1" ht="14.25">
      <c r="A78" s="193"/>
      <c r="B78" s="193"/>
      <c r="C78" s="193"/>
      <c r="D78" s="193"/>
      <c r="E78" s="193"/>
      <c r="F78" s="193"/>
      <c r="G78" s="193"/>
      <c r="H78" s="193"/>
      <c r="I78" s="193"/>
      <c r="J78" s="190"/>
    </row>
    <row r="79" spans="1:10" s="176" customFormat="1" ht="14.25">
      <c r="A79" s="193"/>
      <c r="B79" s="193"/>
      <c r="C79" s="193"/>
      <c r="D79" s="193"/>
      <c r="E79" s="193"/>
      <c r="F79" s="193"/>
      <c r="G79" s="193"/>
      <c r="H79" s="193"/>
      <c r="I79" s="193"/>
      <c r="J79" s="190"/>
    </row>
    <row r="80" spans="1:10" s="176" customFormat="1" ht="14.25">
      <c r="A80" s="193"/>
      <c r="B80" s="193"/>
      <c r="C80" s="193"/>
      <c r="D80" s="193"/>
      <c r="E80" s="193"/>
      <c r="F80" s="193"/>
      <c r="G80" s="193"/>
      <c r="H80" s="193"/>
      <c r="I80" s="193"/>
      <c r="J80" s="190"/>
    </row>
    <row r="81" spans="1:10" s="176" customFormat="1" ht="14.25">
      <c r="A81" s="193"/>
      <c r="B81" s="193"/>
      <c r="C81" s="193"/>
      <c r="D81" s="193"/>
      <c r="E81" s="193"/>
      <c r="F81" s="193"/>
      <c r="G81" s="193"/>
      <c r="H81" s="193"/>
      <c r="I81" s="193"/>
      <c r="J81" s="190"/>
    </row>
    <row r="82" spans="1:10" s="176" customFormat="1" ht="14.25">
      <c r="A82" s="193"/>
      <c r="B82" s="193"/>
      <c r="C82" s="193"/>
      <c r="D82" s="193"/>
      <c r="E82" s="193"/>
      <c r="F82" s="193"/>
      <c r="G82" s="193"/>
      <c r="H82" s="193"/>
      <c r="I82" s="193"/>
      <c r="J82" s="190"/>
    </row>
    <row r="83" spans="1:10" s="176" customFormat="1" ht="14.25">
      <c r="A83" s="193"/>
      <c r="B83" s="193"/>
      <c r="C83" s="193"/>
      <c r="D83" s="193"/>
      <c r="E83" s="193"/>
      <c r="F83" s="193"/>
      <c r="G83" s="193"/>
      <c r="H83" s="193"/>
      <c r="I83" s="193"/>
      <c r="J83" s="190"/>
    </row>
    <row r="84" spans="1:10" s="176" customFormat="1" ht="14.25">
      <c r="A84" s="193"/>
      <c r="B84" s="193"/>
      <c r="C84" s="193"/>
      <c r="D84" s="193"/>
      <c r="E84" s="193"/>
      <c r="F84" s="193"/>
      <c r="G84" s="193"/>
      <c r="H84" s="193"/>
      <c r="I84" s="193"/>
      <c r="J84" s="190"/>
    </row>
    <row r="85" spans="1:10" s="176" customFormat="1" ht="14.25">
      <c r="A85" s="193"/>
      <c r="B85" s="193"/>
      <c r="C85" s="193"/>
      <c r="D85" s="193"/>
      <c r="E85" s="193"/>
      <c r="F85" s="193"/>
      <c r="G85" s="193"/>
      <c r="H85" s="193"/>
      <c r="I85" s="193"/>
      <c r="J85" s="190"/>
    </row>
    <row r="86" spans="1:10" s="176" customFormat="1" ht="14.25">
      <c r="A86" s="193"/>
      <c r="B86" s="193"/>
      <c r="C86" s="193"/>
      <c r="D86" s="193"/>
      <c r="E86" s="193"/>
      <c r="F86" s="193"/>
      <c r="G86" s="193"/>
      <c r="H86" s="193"/>
      <c r="I86" s="193"/>
      <c r="J86" s="190"/>
    </row>
    <row r="87" spans="1:10" s="176" customFormat="1" ht="14.25">
      <c r="A87" s="193"/>
      <c r="B87" s="193"/>
      <c r="C87" s="193"/>
      <c r="D87" s="193"/>
      <c r="E87" s="193"/>
      <c r="F87" s="193"/>
      <c r="G87" s="193"/>
      <c r="H87" s="193"/>
      <c r="I87" s="193"/>
      <c r="J87" s="190"/>
    </row>
    <row r="88" spans="1:10" s="176" customFormat="1" ht="14.25">
      <c r="J88" s="175"/>
    </row>
    <row r="89" spans="1:10" s="176" customFormat="1" ht="14.25">
      <c r="J89" s="175"/>
    </row>
    <row r="90" spans="1:10" s="176" customFormat="1" ht="14.25">
      <c r="J90" s="175"/>
    </row>
    <row r="91" spans="1:10" s="176" customFormat="1" ht="14.25">
      <c r="J91" s="175"/>
    </row>
    <row r="92" spans="1:10" s="176" customFormat="1" ht="14.25">
      <c r="J92" s="175"/>
    </row>
    <row r="93" spans="1:10" s="176" customFormat="1" ht="14.25">
      <c r="J93" s="175"/>
    </row>
    <row r="94" spans="1:10" s="176" customFormat="1" ht="14.25">
      <c r="J94" s="175"/>
    </row>
    <row r="95" spans="1:10" s="176" customFormat="1" ht="14.25">
      <c r="J95" s="175"/>
    </row>
    <row r="96" spans="1:10" s="176" customFormat="1" ht="14.25">
      <c r="J96" s="175"/>
    </row>
    <row r="97" spans="10:10" s="176" customFormat="1" ht="14.25">
      <c r="J97" s="175"/>
    </row>
    <row r="98" spans="10:10" s="176" customFormat="1" ht="14.25">
      <c r="J98" s="175"/>
    </row>
    <row r="99" spans="10:10" s="176" customFormat="1" ht="14.25">
      <c r="J99" s="175"/>
    </row>
    <row r="100" spans="10:10" s="176" customFormat="1" ht="14.25">
      <c r="J100" s="175"/>
    </row>
    <row r="101" spans="10:10" s="176" customFormat="1" ht="14.25">
      <c r="J101" s="175"/>
    </row>
    <row r="102" spans="10:10" s="176" customFormat="1" ht="14.25">
      <c r="J102" s="175"/>
    </row>
    <row r="103" spans="10:10" s="176" customFormat="1" ht="14.25">
      <c r="J103" s="175"/>
    </row>
    <row r="104" spans="10:10" s="176" customFormat="1" ht="14.25">
      <c r="J104" s="175"/>
    </row>
    <row r="105" spans="10:10" s="176" customFormat="1" ht="14.25">
      <c r="J105" s="175"/>
    </row>
    <row r="106" spans="10:10" s="176" customFormat="1" ht="14.25">
      <c r="J106" s="175"/>
    </row>
    <row r="107" spans="10:10" s="176" customFormat="1" ht="14.25">
      <c r="J107" s="175"/>
    </row>
    <row r="108" spans="10:10" s="176" customFormat="1" ht="14.25">
      <c r="J108" s="175"/>
    </row>
    <row r="109" spans="10:10" s="176" customFormat="1" ht="14.25">
      <c r="J109" s="175"/>
    </row>
    <row r="110" spans="10:10" s="176" customFormat="1" ht="14.25">
      <c r="J110" s="175"/>
    </row>
    <row r="111" spans="10:10" s="176" customFormat="1" ht="14.25">
      <c r="J111" s="175"/>
    </row>
    <row r="112" spans="10:10" s="176" customFormat="1" ht="14.25">
      <c r="J112" s="175"/>
    </row>
    <row r="113" spans="10:10" s="176" customFormat="1" ht="14.25">
      <c r="J113" s="175"/>
    </row>
    <row r="114" spans="10:10" s="176" customFormat="1" ht="14.25">
      <c r="J114" s="175"/>
    </row>
    <row r="115" spans="10:10" s="176" customFormat="1" ht="14.25">
      <c r="J115" s="175"/>
    </row>
    <row r="116" spans="10:10" s="176" customFormat="1" ht="14.25">
      <c r="J116" s="175"/>
    </row>
    <row r="117" spans="10:10" s="176" customFormat="1" ht="14.25">
      <c r="J117" s="175"/>
    </row>
    <row r="118" spans="10:10" s="176" customFormat="1" ht="14.25">
      <c r="J118" s="175"/>
    </row>
    <row r="119" spans="10:10" s="176" customFormat="1" ht="14.25">
      <c r="J119" s="175"/>
    </row>
    <row r="120" spans="10:10" s="176" customFormat="1" ht="14.25">
      <c r="J120" s="175"/>
    </row>
    <row r="121" spans="10:10" s="176" customFormat="1" ht="14.25">
      <c r="J121" s="175"/>
    </row>
    <row r="122" spans="10:10" s="176" customFormat="1" ht="14.25">
      <c r="J122" s="175"/>
    </row>
    <row r="123" spans="10:10" s="176" customFormat="1" ht="14.25">
      <c r="J123" s="175"/>
    </row>
    <row r="124" spans="10:10" s="176" customFormat="1" ht="14.25">
      <c r="J124" s="175"/>
    </row>
    <row r="125" spans="10:10" s="176" customFormat="1" ht="14.25">
      <c r="J125" s="175"/>
    </row>
    <row r="126" spans="10:10" s="176" customFormat="1" ht="14.25">
      <c r="J126" s="175"/>
    </row>
    <row r="127" spans="10:10" s="176" customFormat="1" ht="14.25">
      <c r="J127" s="175"/>
    </row>
    <row r="128" spans="10:10" s="176" customFormat="1" ht="14.25">
      <c r="J128" s="175"/>
    </row>
    <row r="129" spans="10:10" s="176" customFormat="1" ht="14.25">
      <c r="J129" s="175"/>
    </row>
    <row r="130" spans="10:10" s="176" customFormat="1" ht="14.25">
      <c r="J130" s="175"/>
    </row>
    <row r="131" spans="10:10" s="176" customFormat="1" ht="14.25">
      <c r="J131" s="175"/>
    </row>
    <row r="132" spans="10:10" s="176" customFormat="1" ht="14.25">
      <c r="J132" s="175"/>
    </row>
    <row r="133" spans="10:10" s="176" customFormat="1" ht="14.25">
      <c r="J133" s="175"/>
    </row>
    <row r="134" spans="10:10" s="176" customFormat="1" ht="14.25">
      <c r="J134" s="175"/>
    </row>
    <row r="135" spans="10:10" s="176" customFormat="1" ht="14.25">
      <c r="J135" s="175"/>
    </row>
    <row r="136" spans="10:10" s="176" customFormat="1" ht="14.25">
      <c r="J136" s="175"/>
    </row>
    <row r="137" spans="10:10" s="176" customFormat="1" ht="14.25">
      <c r="J137" s="175"/>
    </row>
    <row r="138" spans="10:10" s="176" customFormat="1" ht="14.25">
      <c r="J138" s="175"/>
    </row>
    <row r="139" spans="10:10" s="176" customFormat="1" ht="14.25">
      <c r="J139" s="175"/>
    </row>
    <row r="140" spans="10:10" s="176" customFormat="1" ht="14.25">
      <c r="J140" s="175"/>
    </row>
    <row r="141" spans="10:10" s="176" customFormat="1" ht="14.25">
      <c r="J141" s="175"/>
    </row>
    <row r="142" spans="10:10" s="176" customFormat="1" ht="14.25">
      <c r="J142" s="175"/>
    </row>
    <row r="143" spans="10:10" s="176" customFormat="1" ht="14.25">
      <c r="J143" s="175"/>
    </row>
    <row r="144" spans="10:10" s="176" customFormat="1" ht="14.25">
      <c r="J144" s="175"/>
    </row>
    <row r="145" spans="10:10" s="176" customFormat="1" ht="14.25">
      <c r="J145" s="175"/>
    </row>
    <row r="146" spans="10:10" s="176" customFormat="1" ht="14.25">
      <c r="J146" s="175"/>
    </row>
    <row r="147" spans="10:10" s="176" customFormat="1" ht="14.25">
      <c r="J147" s="175"/>
    </row>
    <row r="148" spans="10:10" s="176" customFormat="1" ht="14.25">
      <c r="J148" s="175"/>
    </row>
    <row r="149" spans="10:10" s="176" customFormat="1" ht="14.25">
      <c r="J149" s="175"/>
    </row>
    <row r="150" spans="10:10" s="176" customFormat="1" ht="14.25">
      <c r="J150" s="175"/>
    </row>
    <row r="151" spans="10:10" s="176" customFormat="1" ht="14.25">
      <c r="J151" s="175"/>
    </row>
    <row r="152" spans="10:10" s="176" customFormat="1" ht="14.25">
      <c r="J152" s="175"/>
    </row>
    <row r="153" spans="10:10" s="176" customFormat="1" ht="14.25">
      <c r="J153" s="175"/>
    </row>
    <row r="154" spans="10:10" s="176" customFormat="1" ht="14.25">
      <c r="J154" s="175"/>
    </row>
    <row r="155" spans="10:10" s="176" customFormat="1" ht="14.25">
      <c r="J155" s="175"/>
    </row>
    <row r="156" spans="10:10" s="176" customFormat="1" ht="14.25">
      <c r="J156" s="175"/>
    </row>
    <row r="157" spans="10:10" s="176" customFormat="1" ht="14.25">
      <c r="J157" s="175"/>
    </row>
    <row r="158" spans="10:10" s="176" customFormat="1" ht="14.25">
      <c r="J158" s="175"/>
    </row>
    <row r="159" spans="10:10" s="176" customFormat="1" ht="14.25">
      <c r="J159" s="175"/>
    </row>
    <row r="160" spans="10:10" s="176" customFormat="1" ht="14.25">
      <c r="J160" s="175"/>
    </row>
    <row r="161" spans="10:10" s="176" customFormat="1" ht="14.25">
      <c r="J161" s="175"/>
    </row>
    <row r="162" spans="10:10" s="176" customFormat="1" ht="14.25">
      <c r="J162" s="175"/>
    </row>
    <row r="163" spans="10:10" s="176" customFormat="1" ht="14.25">
      <c r="J163" s="175"/>
    </row>
    <row r="164" spans="10:10" s="176" customFormat="1" ht="14.25">
      <c r="J164" s="175"/>
    </row>
    <row r="165" spans="10:10" s="176" customFormat="1" ht="14.25">
      <c r="J165" s="175"/>
    </row>
    <row r="166" spans="10:10" s="176" customFormat="1" ht="14.25">
      <c r="J166" s="175"/>
    </row>
    <row r="167" spans="10:10" s="176" customFormat="1" ht="14.25">
      <c r="J167" s="175"/>
    </row>
    <row r="168" spans="10:10" s="176" customFormat="1" ht="14.25">
      <c r="J168" s="175"/>
    </row>
    <row r="169" spans="10:10" s="176" customFormat="1" ht="14.25">
      <c r="J169" s="175"/>
    </row>
    <row r="170" spans="10:10" s="176" customFormat="1" ht="14.25">
      <c r="J170" s="175"/>
    </row>
    <row r="171" spans="10:10" s="176" customFormat="1" ht="14.25">
      <c r="J171" s="175"/>
    </row>
    <row r="172" spans="10:10" s="176" customFormat="1" ht="14.25">
      <c r="J172" s="175"/>
    </row>
    <row r="173" spans="10:10" s="176" customFormat="1" ht="14.25">
      <c r="J173" s="175"/>
    </row>
    <row r="174" spans="10:10" s="176" customFormat="1" ht="14.25">
      <c r="J174" s="175"/>
    </row>
    <row r="175" spans="10:10" s="176" customFormat="1" ht="14.25">
      <c r="J175" s="175"/>
    </row>
    <row r="176" spans="10:10" s="176" customFormat="1" ht="14.25">
      <c r="J176" s="175"/>
    </row>
    <row r="177" spans="10:10" s="176" customFormat="1" ht="14.25">
      <c r="J177" s="175"/>
    </row>
    <row r="178" spans="10:10" s="176" customFormat="1" ht="14.25">
      <c r="J178" s="175"/>
    </row>
    <row r="179" spans="10:10" s="176" customFormat="1" ht="14.25">
      <c r="J179" s="175"/>
    </row>
    <row r="180" spans="10:10" s="176" customFormat="1" ht="14.25">
      <c r="J180" s="175"/>
    </row>
    <row r="181" spans="10:10" s="176" customFormat="1" ht="14.25">
      <c r="J181" s="175"/>
    </row>
    <row r="182" spans="10:10" s="176" customFormat="1" ht="14.25">
      <c r="J182" s="175"/>
    </row>
    <row r="183" spans="10:10" s="176" customFormat="1" ht="14.25">
      <c r="J183" s="175"/>
    </row>
    <row r="184" spans="10:10" s="176" customFormat="1" ht="14.25">
      <c r="J184" s="175"/>
    </row>
    <row r="185" spans="10:10" s="176" customFormat="1" ht="14.25">
      <c r="J185" s="175"/>
    </row>
    <row r="186" spans="10:10" s="176" customFormat="1" ht="14.25">
      <c r="J186" s="175"/>
    </row>
    <row r="187" spans="10:10" s="176" customFormat="1" ht="14.25">
      <c r="J187" s="175"/>
    </row>
    <row r="188" spans="10:10" s="176" customFormat="1" ht="14.25">
      <c r="J188" s="175"/>
    </row>
    <row r="189" spans="10:10" s="176" customFormat="1" ht="14.25">
      <c r="J189" s="175"/>
    </row>
    <row r="190" spans="10:10" s="176" customFormat="1" ht="14.25">
      <c r="J190" s="175"/>
    </row>
    <row r="191" spans="10:10" s="176" customFormat="1" ht="14.25">
      <c r="J191" s="175"/>
    </row>
    <row r="192" spans="10:10" s="176" customFormat="1" ht="14.25">
      <c r="J192" s="175"/>
    </row>
    <row r="193" spans="10:10" s="176" customFormat="1" ht="14.25">
      <c r="J193" s="175"/>
    </row>
    <row r="194" spans="10:10" s="176" customFormat="1" ht="14.25">
      <c r="J194" s="175"/>
    </row>
    <row r="195" spans="10:10" s="176" customFormat="1" ht="14.25">
      <c r="J195" s="175"/>
    </row>
    <row r="196" spans="10:10" s="176" customFormat="1" ht="14.25">
      <c r="J196" s="175"/>
    </row>
    <row r="197" spans="10:10" s="176" customFormat="1" ht="14.25">
      <c r="J197" s="175"/>
    </row>
    <row r="198" spans="10:10" s="176" customFormat="1" ht="14.25">
      <c r="J198" s="175"/>
    </row>
    <row r="199" spans="10:10" s="176" customFormat="1" ht="14.25">
      <c r="J199" s="175"/>
    </row>
    <row r="200" spans="10:10" s="176" customFormat="1" ht="14.25">
      <c r="J200" s="175"/>
    </row>
    <row r="201" spans="10:10" s="176" customFormat="1" ht="14.25">
      <c r="J201" s="175"/>
    </row>
    <row r="202" spans="10:10" s="176" customFormat="1" ht="14.25">
      <c r="J202" s="175"/>
    </row>
    <row r="203" spans="10:10" s="176" customFormat="1" ht="14.25">
      <c r="J203" s="175"/>
    </row>
    <row r="204" spans="10:10" s="176" customFormat="1" ht="14.25">
      <c r="J204" s="175"/>
    </row>
    <row r="205" spans="10:10" s="176" customFormat="1" ht="14.25">
      <c r="J205" s="175"/>
    </row>
    <row r="206" spans="10:10" s="176" customFormat="1" ht="14.25">
      <c r="J206" s="175"/>
    </row>
    <row r="207" spans="10:10" s="176" customFormat="1" ht="14.25">
      <c r="J207" s="175"/>
    </row>
    <row r="208" spans="10:10" s="176" customFormat="1" ht="14.25">
      <c r="J208" s="175"/>
    </row>
    <row r="209" spans="10:10" s="176" customFormat="1" ht="14.25">
      <c r="J209" s="175"/>
    </row>
    <row r="210" spans="10:10" s="176" customFormat="1" ht="14.25">
      <c r="J210" s="175"/>
    </row>
    <row r="211" spans="10:10" s="176" customFormat="1" ht="14.25">
      <c r="J211" s="175"/>
    </row>
    <row r="212" spans="10:10" s="176" customFormat="1" ht="14.25">
      <c r="J212" s="175"/>
    </row>
    <row r="213" spans="10:10" s="176" customFormat="1" ht="14.25">
      <c r="J213" s="175"/>
    </row>
    <row r="214" spans="10:10" s="176" customFormat="1" ht="14.25">
      <c r="J214" s="175"/>
    </row>
    <row r="215" spans="10:10" s="176" customFormat="1" ht="14.25">
      <c r="J215" s="175"/>
    </row>
    <row r="216" spans="10:10" s="176" customFormat="1" ht="14.25">
      <c r="J216" s="175"/>
    </row>
    <row r="217" spans="10:10" s="176" customFormat="1" ht="14.25">
      <c r="J217" s="175"/>
    </row>
    <row r="218" spans="10:10" s="176" customFormat="1" ht="14.25">
      <c r="J218" s="175"/>
    </row>
    <row r="219" spans="10:10" s="176" customFormat="1" ht="14.25">
      <c r="J219" s="175"/>
    </row>
    <row r="220" spans="10:10" s="176" customFormat="1" ht="14.25">
      <c r="J220" s="175"/>
    </row>
    <row r="221" spans="10:10" s="176" customFormat="1" ht="14.25">
      <c r="J221" s="175"/>
    </row>
    <row r="222" spans="10:10" s="176" customFormat="1" ht="14.25">
      <c r="J222" s="175"/>
    </row>
    <row r="223" spans="10:10" s="176" customFormat="1" ht="14.25">
      <c r="J223" s="175"/>
    </row>
    <row r="224" spans="10:10" s="176" customFormat="1" ht="14.25">
      <c r="J224" s="175"/>
    </row>
    <row r="225" spans="10:10" s="176" customFormat="1" ht="14.25">
      <c r="J225" s="175"/>
    </row>
    <row r="226" spans="10:10" s="176" customFormat="1" ht="14.25">
      <c r="J226" s="175"/>
    </row>
    <row r="227" spans="10:10" s="176" customFormat="1" ht="14.25">
      <c r="J227" s="175"/>
    </row>
    <row r="228" spans="10:10" s="176" customFormat="1" ht="14.25">
      <c r="J228" s="175"/>
    </row>
    <row r="229" spans="10:10" s="176" customFormat="1" ht="14.25">
      <c r="J229" s="175"/>
    </row>
    <row r="230" spans="10:10" s="176" customFormat="1" ht="14.25">
      <c r="J230" s="175"/>
    </row>
    <row r="231" spans="10:10" s="176" customFormat="1" ht="14.25">
      <c r="J231" s="175"/>
    </row>
    <row r="232" spans="10:10" s="176" customFormat="1" ht="14.25">
      <c r="J232" s="175"/>
    </row>
    <row r="233" spans="10:10" s="176" customFormat="1" ht="14.25">
      <c r="J233" s="175"/>
    </row>
    <row r="234" spans="10:10" s="176" customFormat="1" ht="14.25">
      <c r="J234" s="175"/>
    </row>
    <row r="235" spans="10:10" s="176" customFormat="1" ht="14.25">
      <c r="J235" s="175"/>
    </row>
    <row r="236" spans="10:10" s="176" customFormat="1" ht="14.25">
      <c r="J236" s="175"/>
    </row>
    <row r="237" spans="10:10" s="176" customFormat="1" ht="14.25">
      <c r="J237" s="175"/>
    </row>
    <row r="238" spans="10:10" s="176" customFormat="1" ht="14.25">
      <c r="J238" s="175"/>
    </row>
    <row r="239" spans="10:10" s="176" customFormat="1" ht="14.25">
      <c r="J239" s="175"/>
    </row>
    <row r="240" spans="10:10" s="176" customFormat="1" ht="14.25">
      <c r="J240" s="175"/>
    </row>
    <row r="241" spans="10:10" s="176" customFormat="1" ht="14.25">
      <c r="J241" s="175"/>
    </row>
    <row r="242" spans="10:10" s="176" customFormat="1" ht="14.25">
      <c r="J242" s="175"/>
    </row>
    <row r="243" spans="10:10" s="176" customFormat="1" ht="14.25">
      <c r="J243" s="175"/>
    </row>
    <row r="244" spans="10:10" s="176" customFormat="1" ht="14.25">
      <c r="J244" s="175"/>
    </row>
    <row r="245" spans="10:10" s="176" customFormat="1" ht="14.25">
      <c r="J245" s="175"/>
    </row>
    <row r="246" spans="10:10" s="176" customFormat="1" ht="14.25">
      <c r="J246" s="175"/>
    </row>
    <row r="247" spans="10:10" s="176" customFormat="1" ht="14.25">
      <c r="J247" s="175"/>
    </row>
    <row r="248" spans="10:10" s="176" customFormat="1" ht="14.25">
      <c r="J248" s="175"/>
    </row>
    <row r="249" spans="10:10" s="176" customFormat="1" ht="14.25">
      <c r="J249" s="175"/>
    </row>
    <row r="250" spans="10:10" s="176" customFormat="1" ht="14.25">
      <c r="J250" s="175"/>
    </row>
    <row r="251" spans="10:10" s="176" customFormat="1" ht="14.25">
      <c r="J251" s="175"/>
    </row>
    <row r="252" spans="10:10" s="176" customFormat="1" ht="14.25">
      <c r="J252" s="175"/>
    </row>
    <row r="253" spans="10:10" s="176" customFormat="1" ht="14.25">
      <c r="J253" s="175"/>
    </row>
    <row r="254" spans="10:10" s="176" customFormat="1" ht="14.25">
      <c r="J254" s="175"/>
    </row>
    <row r="255" spans="10:10" s="176" customFormat="1" ht="14.25">
      <c r="J255" s="175"/>
    </row>
    <row r="256" spans="10:10" s="176" customFormat="1" ht="14.25">
      <c r="J256" s="175"/>
    </row>
    <row r="257" spans="10:10" s="176" customFormat="1" ht="14.25">
      <c r="J257" s="175"/>
    </row>
    <row r="258" spans="10:10" s="176" customFormat="1" ht="14.25">
      <c r="J258" s="175"/>
    </row>
    <row r="259" spans="10:10" s="176" customFormat="1" ht="14.25">
      <c r="J259" s="175"/>
    </row>
    <row r="260" spans="10:10" s="176" customFormat="1" ht="14.25">
      <c r="J260" s="175"/>
    </row>
    <row r="261" spans="10:10" s="176" customFormat="1" ht="14.25">
      <c r="J261" s="175"/>
    </row>
    <row r="262" spans="10:10" s="176" customFormat="1" ht="14.25">
      <c r="J262" s="175"/>
    </row>
    <row r="263" spans="10:10" s="176" customFormat="1" ht="14.25">
      <c r="J263" s="175"/>
    </row>
    <row r="264" spans="10:10" s="176" customFormat="1" ht="14.25">
      <c r="J264" s="175"/>
    </row>
    <row r="265" spans="10:10" s="176" customFormat="1" ht="14.25">
      <c r="J265" s="175"/>
    </row>
    <row r="266" spans="10:10" s="176" customFormat="1" ht="14.25">
      <c r="J266" s="175"/>
    </row>
    <row r="267" spans="10:10" s="176" customFormat="1" ht="14.25">
      <c r="J267" s="175"/>
    </row>
    <row r="268" spans="10:10" s="176" customFormat="1" ht="14.25">
      <c r="J268" s="175"/>
    </row>
    <row r="269" spans="10:10" s="176" customFormat="1" ht="14.25">
      <c r="J269" s="175"/>
    </row>
    <row r="270" spans="10:10" s="176" customFormat="1" ht="14.25">
      <c r="J270" s="175"/>
    </row>
    <row r="271" spans="10:10" s="176" customFormat="1" ht="14.25">
      <c r="J271" s="175"/>
    </row>
    <row r="272" spans="10:10" s="176" customFormat="1" ht="14.25">
      <c r="J272" s="175"/>
    </row>
    <row r="273" spans="10:10" s="176" customFormat="1" ht="14.25">
      <c r="J273" s="175"/>
    </row>
    <row r="274" spans="10:10" s="176" customFormat="1" ht="14.25">
      <c r="J274" s="175"/>
    </row>
    <row r="275" spans="10:10" s="176" customFormat="1" ht="14.25">
      <c r="J275" s="175"/>
    </row>
    <row r="276" spans="10:10" s="176" customFormat="1" ht="14.25">
      <c r="J276" s="175"/>
    </row>
    <row r="277" spans="10:10" s="176" customFormat="1" ht="14.25">
      <c r="J277" s="175"/>
    </row>
    <row r="278" spans="10:10" s="176" customFormat="1" ht="14.25">
      <c r="J278" s="175"/>
    </row>
    <row r="279" spans="10:10" s="176" customFormat="1" ht="14.25">
      <c r="J279" s="175"/>
    </row>
    <row r="280" spans="10:10" s="176" customFormat="1" ht="14.25">
      <c r="J280" s="175"/>
    </row>
    <row r="281" spans="10:10" s="176" customFormat="1" ht="14.25">
      <c r="J281" s="175"/>
    </row>
    <row r="282" spans="10:10" s="176" customFormat="1" ht="14.25">
      <c r="J282" s="175"/>
    </row>
    <row r="283" spans="10:10" s="176" customFormat="1" ht="14.25">
      <c r="J283" s="175"/>
    </row>
    <row r="284" spans="10:10" s="176" customFormat="1" ht="14.25">
      <c r="J284" s="175"/>
    </row>
    <row r="285" spans="10:10" s="176" customFormat="1" ht="14.25">
      <c r="J285" s="175"/>
    </row>
    <row r="286" spans="10:10" s="176" customFormat="1" ht="14.25">
      <c r="J286" s="175"/>
    </row>
    <row r="287" spans="10:10" s="176" customFormat="1" ht="14.25">
      <c r="J287" s="175"/>
    </row>
    <row r="288" spans="10:10" s="176" customFormat="1" ht="14.25">
      <c r="J288" s="175"/>
    </row>
    <row r="289" spans="10:10" s="176" customFormat="1" ht="14.25">
      <c r="J289" s="175"/>
    </row>
    <row r="290" spans="10:10" s="176" customFormat="1" ht="14.25">
      <c r="J290" s="175"/>
    </row>
    <row r="291" spans="10:10" s="176" customFormat="1" ht="14.25">
      <c r="J291" s="175"/>
    </row>
    <row r="292" spans="10:10" s="176" customFormat="1" ht="14.25">
      <c r="J292" s="175"/>
    </row>
    <row r="293" spans="10:10" s="176" customFormat="1" ht="14.25">
      <c r="J293" s="175"/>
    </row>
    <row r="294" spans="10:10" s="176" customFormat="1" ht="14.25">
      <c r="J294" s="175"/>
    </row>
    <row r="295" spans="10:10" s="176" customFormat="1" ht="14.25">
      <c r="J295" s="175"/>
    </row>
    <row r="296" spans="10:10" s="176" customFormat="1" ht="14.25">
      <c r="J296" s="175"/>
    </row>
    <row r="297" spans="10:10" s="176" customFormat="1" ht="14.25">
      <c r="J297" s="175"/>
    </row>
    <row r="298" spans="10:10" s="176" customFormat="1" ht="14.25">
      <c r="J298" s="175"/>
    </row>
    <row r="299" spans="10:10" s="176" customFormat="1" ht="14.25">
      <c r="J299" s="175"/>
    </row>
    <row r="300" spans="10:10" s="176" customFormat="1" ht="14.25">
      <c r="J300" s="175"/>
    </row>
    <row r="301" spans="10:10" s="176" customFormat="1" ht="14.25">
      <c r="J301" s="175"/>
    </row>
    <row r="302" spans="10:10" s="176" customFormat="1" ht="14.25">
      <c r="J302" s="175"/>
    </row>
    <row r="303" spans="10:10" s="176" customFormat="1" ht="14.25">
      <c r="J303" s="175"/>
    </row>
    <row r="304" spans="10:10" s="176" customFormat="1" ht="14.25">
      <c r="J304" s="175"/>
    </row>
    <row r="305" spans="10:10" s="176" customFormat="1" ht="14.25">
      <c r="J305" s="175"/>
    </row>
    <row r="306" spans="10:10" s="176" customFormat="1" ht="14.25">
      <c r="J306" s="175"/>
    </row>
    <row r="307" spans="10:10" s="176" customFormat="1" ht="14.25">
      <c r="J307" s="175"/>
    </row>
    <row r="308" spans="10:10" s="176" customFormat="1" ht="14.25">
      <c r="J308" s="175"/>
    </row>
    <row r="309" spans="10:10" s="176" customFormat="1" ht="14.25">
      <c r="J309" s="175"/>
    </row>
    <row r="310" spans="10:10" s="176" customFormat="1" ht="14.25">
      <c r="J310" s="175"/>
    </row>
    <row r="311" spans="10:10" s="176" customFormat="1" ht="14.25">
      <c r="J311" s="175"/>
    </row>
    <row r="312" spans="10:10" s="176" customFormat="1" ht="14.25">
      <c r="J312" s="175"/>
    </row>
    <row r="313" spans="10:10" s="176" customFormat="1" ht="14.25">
      <c r="J313" s="175"/>
    </row>
    <row r="314" spans="10:10" s="176" customFormat="1" ht="14.25">
      <c r="J314" s="175"/>
    </row>
    <row r="315" spans="10:10" s="176" customFormat="1" ht="14.25">
      <c r="J315" s="175"/>
    </row>
    <row r="316" spans="10:10" s="176" customFormat="1" ht="14.25">
      <c r="J316" s="175"/>
    </row>
    <row r="317" spans="10:10" s="176" customFormat="1" ht="14.25">
      <c r="J317" s="175"/>
    </row>
    <row r="318" spans="10:10" s="176" customFormat="1" ht="14.25">
      <c r="J318" s="175"/>
    </row>
    <row r="319" spans="10:10" s="176" customFormat="1" ht="14.25">
      <c r="J319" s="175"/>
    </row>
    <row r="320" spans="10:10" s="176" customFormat="1" ht="14.25">
      <c r="J320" s="175"/>
    </row>
    <row r="321" spans="10:10" s="176" customFormat="1" ht="14.25">
      <c r="J321" s="175"/>
    </row>
    <row r="322" spans="10:10" s="176" customFormat="1" ht="14.25">
      <c r="J322" s="175"/>
    </row>
    <row r="323" spans="10:10" s="176" customFormat="1" ht="14.25">
      <c r="J323" s="175"/>
    </row>
    <row r="324" spans="10:10" s="176" customFormat="1" ht="14.25">
      <c r="J324" s="175"/>
    </row>
    <row r="325" spans="10:10" s="176" customFormat="1" ht="14.25">
      <c r="J325" s="175"/>
    </row>
    <row r="326" spans="10:10" s="176" customFormat="1" ht="14.25">
      <c r="J326" s="175"/>
    </row>
    <row r="327" spans="10:10" s="176" customFormat="1" ht="14.25">
      <c r="J327" s="175"/>
    </row>
    <row r="328" spans="10:10" s="176" customFormat="1" ht="14.25">
      <c r="J328" s="175"/>
    </row>
    <row r="329" spans="10:10" s="176" customFormat="1" ht="14.25">
      <c r="J329" s="175"/>
    </row>
    <row r="330" spans="10:10" s="176" customFormat="1" ht="14.25">
      <c r="J330" s="175"/>
    </row>
    <row r="331" spans="10:10" s="176" customFormat="1" ht="14.25">
      <c r="J331" s="175"/>
    </row>
    <row r="332" spans="10:10" s="176" customFormat="1" ht="14.25">
      <c r="J332" s="175"/>
    </row>
    <row r="333" spans="10:10" s="176" customFormat="1" ht="14.25">
      <c r="J333" s="175"/>
    </row>
    <row r="334" spans="10:10" s="176" customFormat="1" ht="14.25">
      <c r="J334" s="175"/>
    </row>
    <row r="335" spans="10:10" s="176" customFormat="1" ht="14.25">
      <c r="J335" s="175"/>
    </row>
    <row r="336" spans="10:10" s="176" customFormat="1" ht="14.25">
      <c r="J336" s="175"/>
    </row>
    <row r="337" spans="10:10" s="176" customFormat="1" ht="14.25">
      <c r="J337" s="175"/>
    </row>
    <row r="338" spans="10:10" s="176" customFormat="1" ht="14.25">
      <c r="J338" s="175"/>
    </row>
    <row r="339" spans="10:10" s="176" customFormat="1" ht="14.25">
      <c r="J339" s="175"/>
    </row>
    <row r="340" spans="10:10" s="176" customFormat="1" ht="14.25">
      <c r="J340" s="175"/>
    </row>
    <row r="341" spans="10:10" s="176" customFormat="1" ht="14.25">
      <c r="J341" s="175"/>
    </row>
    <row r="342" spans="10:10" s="176" customFormat="1" ht="14.25">
      <c r="J342" s="175"/>
    </row>
    <row r="343" spans="10:10" s="176" customFormat="1" ht="14.25">
      <c r="J343" s="175"/>
    </row>
    <row r="344" spans="10:10" s="176" customFormat="1" ht="14.25">
      <c r="J344" s="175"/>
    </row>
    <row r="345" spans="10:10" s="176" customFormat="1" ht="14.25">
      <c r="J345" s="175"/>
    </row>
    <row r="346" spans="10:10" s="176" customFormat="1" ht="14.25">
      <c r="J346" s="175"/>
    </row>
    <row r="347" spans="10:10" s="176" customFormat="1" ht="14.25">
      <c r="J347" s="175"/>
    </row>
    <row r="348" spans="10:10" s="176" customFormat="1" ht="14.25">
      <c r="J348" s="175"/>
    </row>
    <row r="349" spans="10:10" s="176" customFormat="1" ht="14.25">
      <c r="J349" s="175"/>
    </row>
    <row r="350" spans="10:10" s="176" customFormat="1" ht="14.25">
      <c r="J350" s="175"/>
    </row>
    <row r="351" spans="10:10" s="176" customFormat="1" ht="14.25">
      <c r="J351" s="175"/>
    </row>
    <row r="352" spans="10:10" s="176" customFormat="1" ht="14.25">
      <c r="J352" s="175"/>
    </row>
    <row r="353" spans="10:10" s="176" customFormat="1" ht="14.25">
      <c r="J353" s="175"/>
    </row>
    <row r="354" spans="10:10" s="176" customFormat="1" ht="14.25">
      <c r="J354" s="175"/>
    </row>
    <row r="355" spans="10:10" s="176" customFormat="1" ht="14.25">
      <c r="J355" s="175"/>
    </row>
    <row r="356" spans="10:10" s="176" customFormat="1" ht="14.25">
      <c r="J356" s="175"/>
    </row>
    <row r="357" spans="10:10" s="176" customFormat="1" ht="14.25">
      <c r="J357" s="175"/>
    </row>
    <row r="358" spans="10:10" s="176" customFormat="1" ht="14.25">
      <c r="J358" s="175"/>
    </row>
    <row r="359" spans="10:10" s="176" customFormat="1" ht="14.25">
      <c r="J359" s="175"/>
    </row>
    <row r="360" spans="10:10" s="176" customFormat="1" ht="14.25">
      <c r="J360" s="175"/>
    </row>
    <row r="361" spans="10:10" s="176" customFormat="1" ht="14.25">
      <c r="J361" s="175"/>
    </row>
    <row r="362" spans="10:10" s="176" customFormat="1" ht="14.25">
      <c r="J362" s="175"/>
    </row>
    <row r="363" spans="10:10" s="176" customFormat="1" ht="14.25">
      <c r="J363" s="175"/>
    </row>
    <row r="364" spans="10:10" s="176" customFormat="1" ht="14.25">
      <c r="J364" s="175"/>
    </row>
    <row r="365" spans="10:10" s="176" customFormat="1" ht="14.25">
      <c r="J365" s="175"/>
    </row>
    <row r="366" spans="10:10" s="176" customFormat="1" ht="14.25">
      <c r="J366" s="175"/>
    </row>
    <row r="367" spans="10:10" s="176" customFormat="1" ht="14.25">
      <c r="J367" s="175"/>
    </row>
    <row r="368" spans="10:10" s="176" customFormat="1" ht="14.25">
      <c r="J368" s="175"/>
    </row>
    <row r="369" spans="10:10" s="176" customFormat="1" ht="14.25">
      <c r="J369" s="175"/>
    </row>
    <row r="370" spans="10:10" s="176" customFormat="1" ht="14.25">
      <c r="J370" s="175"/>
    </row>
    <row r="371" spans="10:10" s="176" customFormat="1" ht="14.25">
      <c r="J371" s="175"/>
    </row>
    <row r="372" spans="10:10" s="176" customFormat="1" ht="14.25">
      <c r="J372" s="175"/>
    </row>
    <row r="373" spans="10:10" s="176" customFormat="1" ht="14.25">
      <c r="J373" s="175"/>
    </row>
    <row r="374" spans="10:10" s="176" customFormat="1" ht="14.25">
      <c r="J374" s="175"/>
    </row>
    <row r="375" spans="10:10" s="176" customFormat="1" ht="14.25">
      <c r="J375" s="175"/>
    </row>
    <row r="376" spans="10:10" s="176" customFormat="1" ht="14.25">
      <c r="J376" s="175"/>
    </row>
    <row r="377" spans="10:10" s="176" customFormat="1" ht="14.25">
      <c r="J377" s="175"/>
    </row>
    <row r="378" spans="10:10" s="176" customFormat="1" ht="14.25">
      <c r="J378" s="175"/>
    </row>
    <row r="379" spans="10:10" s="176" customFormat="1" ht="14.25">
      <c r="J379" s="175"/>
    </row>
    <row r="380" spans="10:10" s="176" customFormat="1" ht="14.25">
      <c r="J380" s="175"/>
    </row>
    <row r="381" spans="10:10" s="176" customFormat="1" ht="14.25">
      <c r="J381" s="175"/>
    </row>
    <row r="382" spans="10:10" s="176" customFormat="1" ht="14.25">
      <c r="J382" s="175"/>
    </row>
    <row r="383" spans="10:10" s="176" customFormat="1" ht="14.25">
      <c r="J383" s="175"/>
    </row>
    <row r="384" spans="10:10" s="176" customFormat="1" ht="14.25">
      <c r="J384" s="175"/>
    </row>
    <row r="385" spans="10:10" s="176" customFormat="1" ht="14.25">
      <c r="J385" s="175"/>
    </row>
    <row r="386" spans="10:10" s="176" customFormat="1" ht="14.25">
      <c r="J386" s="175"/>
    </row>
    <row r="387" spans="10:10" s="176" customFormat="1" ht="14.25">
      <c r="J387" s="175"/>
    </row>
    <row r="388" spans="10:10" s="176" customFormat="1" ht="14.25">
      <c r="J388" s="175"/>
    </row>
    <row r="389" spans="10:10" s="176" customFormat="1" ht="14.25">
      <c r="J389" s="175"/>
    </row>
    <row r="390" spans="10:10" s="176" customFormat="1" ht="14.25">
      <c r="J390" s="175"/>
    </row>
    <row r="391" spans="10:10" s="176" customFormat="1" ht="14.25">
      <c r="J391" s="175"/>
    </row>
    <row r="392" spans="10:10" s="176" customFormat="1" ht="14.25">
      <c r="J392" s="175"/>
    </row>
    <row r="393" spans="10:10" s="176" customFormat="1" ht="14.25">
      <c r="J393" s="175"/>
    </row>
    <row r="394" spans="10:10" s="176" customFormat="1" ht="14.25">
      <c r="J394" s="175"/>
    </row>
    <row r="395" spans="10:10" s="176" customFormat="1" ht="14.25">
      <c r="J395" s="175"/>
    </row>
    <row r="396" spans="10:10" s="176" customFormat="1" ht="14.25">
      <c r="J396" s="175"/>
    </row>
    <row r="397" spans="10:10" s="176" customFormat="1" ht="14.25">
      <c r="J397" s="175"/>
    </row>
    <row r="398" spans="10:10" s="176" customFormat="1" ht="14.25">
      <c r="J398" s="175"/>
    </row>
    <row r="399" spans="10:10" s="176" customFormat="1" ht="14.25">
      <c r="J399" s="175"/>
    </row>
    <row r="400" spans="10:10" s="176" customFormat="1" ht="14.25">
      <c r="J400" s="175"/>
    </row>
    <row r="401" spans="10:10" s="176" customFormat="1" ht="14.25">
      <c r="J401" s="175"/>
    </row>
    <row r="402" spans="10:10" s="176" customFormat="1" ht="14.25">
      <c r="J402" s="175"/>
    </row>
    <row r="403" spans="10:10" s="176" customFormat="1" ht="14.25">
      <c r="J403" s="175"/>
    </row>
    <row r="404" spans="10:10" s="176" customFormat="1" ht="14.25">
      <c r="J404" s="175"/>
    </row>
    <row r="405" spans="10:10" s="176" customFormat="1" ht="14.25">
      <c r="J405" s="175"/>
    </row>
    <row r="406" spans="10:10" s="176" customFormat="1" ht="14.25">
      <c r="J406" s="175"/>
    </row>
    <row r="407" spans="10:10" s="176" customFormat="1" ht="14.25">
      <c r="J407" s="175"/>
    </row>
    <row r="408" spans="10:10" s="176" customFormat="1" ht="14.25">
      <c r="J408" s="175"/>
    </row>
    <row r="409" spans="10:10" s="176" customFormat="1" ht="14.25">
      <c r="J409" s="175"/>
    </row>
    <row r="410" spans="10:10" s="176" customFormat="1" ht="14.25">
      <c r="J410" s="175"/>
    </row>
    <row r="411" spans="10:10" s="176" customFormat="1" ht="14.25">
      <c r="J411" s="175"/>
    </row>
    <row r="412" spans="10:10" s="176" customFormat="1" ht="14.25">
      <c r="J412" s="175"/>
    </row>
    <row r="413" spans="10:10" s="176" customFormat="1" ht="14.25">
      <c r="J413" s="175"/>
    </row>
    <row r="414" spans="10:10" s="176" customFormat="1" ht="14.25">
      <c r="J414" s="175"/>
    </row>
    <row r="415" spans="10:10" s="176" customFormat="1" ht="14.25">
      <c r="J415" s="175"/>
    </row>
    <row r="416" spans="10:10" s="176" customFormat="1" ht="14.25">
      <c r="J416" s="175"/>
    </row>
    <row r="417" spans="10:10" s="176" customFormat="1" ht="14.25">
      <c r="J417" s="175"/>
    </row>
    <row r="418" spans="10:10" s="176" customFormat="1" ht="14.25">
      <c r="J418" s="175"/>
    </row>
    <row r="419" spans="10:10" s="176" customFormat="1" ht="14.25">
      <c r="J419" s="175"/>
    </row>
    <row r="420" spans="10:10" s="176" customFormat="1" ht="14.25">
      <c r="J420" s="175"/>
    </row>
    <row r="421" spans="10:10" s="176" customFormat="1" ht="14.25">
      <c r="J421" s="175"/>
    </row>
    <row r="422" spans="10:10" s="176" customFormat="1" ht="14.25">
      <c r="J422" s="175"/>
    </row>
    <row r="423" spans="10:10" s="176" customFormat="1" ht="14.25">
      <c r="J423" s="175"/>
    </row>
    <row r="424" spans="10:10" s="176" customFormat="1" ht="14.25">
      <c r="J424" s="175"/>
    </row>
    <row r="425" spans="10:10" s="176" customFormat="1" ht="14.25">
      <c r="J425" s="175"/>
    </row>
    <row r="426" spans="10:10" s="176" customFormat="1" ht="14.25">
      <c r="J426" s="175"/>
    </row>
    <row r="427" spans="10:10" s="176" customFormat="1" ht="14.25">
      <c r="J427" s="175"/>
    </row>
    <row r="428" spans="10:10" s="176" customFormat="1" ht="14.25">
      <c r="J428" s="175"/>
    </row>
    <row r="429" spans="10:10" s="176" customFormat="1" ht="14.25">
      <c r="J429" s="175"/>
    </row>
    <row r="430" spans="10:10" s="176" customFormat="1" ht="14.25">
      <c r="J430" s="175"/>
    </row>
    <row r="431" spans="10:10" s="176" customFormat="1" ht="14.25">
      <c r="J431" s="175"/>
    </row>
    <row r="432" spans="10:10" s="176" customFormat="1" ht="14.25">
      <c r="J432" s="175"/>
    </row>
    <row r="433" spans="10:10" s="176" customFormat="1" ht="14.25">
      <c r="J433" s="175"/>
    </row>
    <row r="434" spans="10:10" s="176" customFormat="1" ht="14.25">
      <c r="J434" s="175"/>
    </row>
    <row r="435" spans="10:10" s="176" customFormat="1" ht="14.25">
      <c r="J435" s="175"/>
    </row>
    <row r="436" spans="10:10" s="176" customFormat="1" ht="14.25">
      <c r="J436" s="175"/>
    </row>
    <row r="437" spans="10:10" s="176" customFormat="1" ht="14.25">
      <c r="J437" s="175"/>
    </row>
    <row r="438" spans="10:10" s="176" customFormat="1" ht="14.25">
      <c r="J438" s="175"/>
    </row>
    <row r="439" spans="10:10" s="176" customFormat="1" ht="14.25">
      <c r="J439" s="175"/>
    </row>
    <row r="440" spans="10:10" s="176" customFormat="1" ht="14.25">
      <c r="J440" s="175"/>
    </row>
    <row r="441" spans="10:10" s="176" customFormat="1" ht="14.25">
      <c r="J441" s="175"/>
    </row>
    <row r="442" spans="10:10" s="176" customFormat="1" ht="14.25">
      <c r="J442" s="175"/>
    </row>
    <row r="443" spans="10:10" s="176" customFormat="1" ht="14.25">
      <c r="J443" s="175"/>
    </row>
    <row r="444" spans="10:10" s="176" customFormat="1" ht="14.25">
      <c r="J444" s="175"/>
    </row>
    <row r="445" spans="10:10" s="176" customFormat="1" ht="14.25">
      <c r="J445" s="175"/>
    </row>
    <row r="446" spans="10:10" s="176" customFormat="1" ht="14.25">
      <c r="J446" s="175"/>
    </row>
    <row r="447" spans="10:10" s="176" customFormat="1" ht="14.25">
      <c r="J447" s="175"/>
    </row>
    <row r="448" spans="10:10" s="176" customFormat="1" ht="14.25">
      <c r="J448" s="175"/>
    </row>
    <row r="449" spans="10:10" s="176" customFormat="1" ht="14.25">
      <c r="J449" s="175"/>
    </row>
    <row r="450" spans="10:10" s="176" customFormat="1" ht="14.25">
      <c r="J450" s="175"/>
    </row>
    <row r="451" spans="10:10" s="176" customFormat="1" ht="14.25">
      <c r="J451" s="175"/>
    </row>
    <row r="452" spans="10:10" s="176" customFormat="1" ht="14.25">
      <c r="J452" s="175"/>
    </row>
    <row r="453" spans="10:10" s="176" customFormat="1" ht="14.25">
      <c r="J453" s="175"/>
    </row>
    <row r="454" spans="10:10" s="176" customFormat="1" ht="14.25">
      <c r="J454" s="175"/>
    </row>
    <row r="455" spans="10:10" s="176" customFormat="1" ht="14.25">
      <c r="J455" s="175"/>
    </row>
    <row r="456" spans="10:10" s="176" customFormat="1" ht="14.25">
      <c r="J456" s="175"/>
    </row>
    <row r="457" spans="10:10" s="176" customFormat="1" ht="14.25">
      <c r="J457" s="175"/>
    </row>
    <row r="458" spans="10:10" s="176" customFormat="1" ht="14.25">
      <c r="J458" s="175"/>
    </row>
    <row r="459" spans="10:10" s="176" customFormat="1" ht="14.25">
      <c r="J459" s="175"/>
    </row>
    <row r="460" spans="10:10" s="176" customFormat="1" ht="14.25">
      <c r="J460" s="175"/>
    </row>
    <row r="461" spans="10:10" s="176" customFormat="1" ht="14.25">
      <c r="J461" s="175"/>
    </row>
    <row r="462" spans="10:10" s="176" customFormat="1" ht="14.25">
      <c r="J462" s="175"/>
    </row>
    <row r="463" spans="10:10" s="176" customFormat="1" ht="14.25">
      <c r="J463" s="175"/>
    </row>
    <row r="464" spans="10:10" s="176" customFormat="1" ht="14.25">
      <c r="J464" s="175"/>
    </row>
    <row r="465" spans="10:10" s="176" customFormat="1" ht="14.25">
      <c r="J465" s="175"/>
    </row>
    <row r="466" spans="10:10" s="176" customFormat="1" ht="14.25">
      <c r="J466" s="175"/>
    </row>
    <row r="467" spans="10:10" s="176" customFormat="1" ht="14.25">
      <c r="J467" s="175"/>
    </row>
    <row r="468" spans="10:10" s="176" customFormat="1" ht="14.25">
      <c r="J468" s="175"/>
    </row>
    <row r="469" spans="10:10" s="176" customFormat="1" ht="14.25">
      <c r="J469" s="175"/>
    </row>
    <row r="470" spans="10:10" s="176" customFormat="1" ht="14.25">
      <c r="J470" s="175"/>
    </row>
    <row r="471" spans="10:10" s="176" customFormat="1" ht="14.25">
      <c r="J471" s="175"/>
    </row>
    <row r="472" spans="10:10" s="176" customFormat="1" ht="14.25">
      <c r="J472" s="175"/>
    </row>
    <row r="473" spans="10:10" s="176" customFormat="1" ht="14.25">
      <c r="J473" s="175"/>
    </row>
    <row r="474" spans="10:10" s="176" customFormat="1" ht="14.25">
      <c r="J474" s="175"/>
    </row>
    <row r="475" spans="10:10" s="176" customFormat="1" ht="14.25">
      <c r="J475" s="175"/>
    </row>
    <row r="476" spans="10:10" s="176" customFormat="1" ht="14.25">
      <c r="J476" s="175"/>
    </row>
    <row r="477" spans="10:10" s="176" customFormat="1" ht="14.25">
      <c r="J477" s="175"/>
    </row>
    <row r="478" spans="10:10" s="176" customFormat="1" ht="14.25">
      <c r="J478" s="175"/>
    </row>
    <row r="479" spans="10:10" s="176" customFormat="1" ht="14.25">
      <c r="J479" s="175"/>
    </row>
    <row r="480" spans="10:10" s="176" customFormat="1" ht="14.25">
      <c r="J480" s="175"/>
    </row>
    <row r="481" spans="10:10" s="176" customFormat="1" ht="14.25">
      <c r="J481" s="175"/>
    </row>
    <row r="482" spans="10:10" s="176" customFormat="1" ht="14.25">
      <c r="J482" s="175"/>
    </row>
    <row r="483" spans="10:10" s="176" customFormat="1" ht="14.25">
      <c r="J483" s="175"/>
    </row>
    <row r="484" spans="10:10" s="176" customFormat="1" ht="14.25">
      <c r="J484" s="175"/>
    </row>
    <row r="485" spans="10:10" s="176" customFormat="1" ht="14.25">
      <c r="J485" s="175"/>
    </row>
    <row r="486" spans="10:10" s="176" customFormat="1" ht="14.25">
      <c r="J486" s="175"/>
    </row>
    <row r="487" spans="10:10" s="176" customFormat="1" ht="14.25">
      <c r="J487" s="175"/>
    </row>
    <row r="488" spans="10:10" s="176" customFormat="1" ht="14.25">
      <c r="J488" s="175"/>
    </row>
    <row r="489" spans="10:10" s="176" customFormat="1" ht="14.25">
      <c r="J489" s="175"/>
    </row>
    <row r="490" spans="10:10" s="176" customFormat="1" ht="14.25">
      <c r="J490" s="175"/>
    </row>
    <row r="491" spans="10:10" s="176" customFormat="1" ht="14.25">
      <c r="J491" s="175"/>
    </row>
    <row r="492" spans="10:10" s="176" customFormat="1" ht="14.25">
      <c r="J492" s="175"/>
    </row>
    <row r="493" spans="10:10" s="176" customFormat="1" ht="14.25">
      <c r="J493" s="175"/>
    </row>
    <row r="494" spans="10:10" s="176" customFormat="1" ht="14.25">
      <c r="J494" s="175"/>
    </row>
    <row r="495" spans="10:10" s="176" customFormat="1" ht="14.25">
      <c r="J495" s="175"/>
    </row>
    <row r="496" spans="10:10" s="176" customFormat="1" ht="14.25">
      <c r="J496" s="175"/>
    </row>
    <row r="497" spans="10:10" s="176" customFormat="1" ht="14.25">
      <c r="J497" s="175"/>
    </row>
    <row r="498" spans="10:10" s="176" customFormat="1" ht="14.25">
      <c r="J498" s="175"/>
    </row>
    <row r="499" spans="10:10" s="176" customFormat="1" ht="14.25">
      <c r="J499" s="175"/>
    </row>
    <row r="500" spans="10:10" s="176" customFormat="1" ht="14.25">
      <c r="J500" s="175"/>
    </row>
    <row r="501" spans="10:10" s="176" customFormat="1" ht="14.25">
      <c r="J501" s="175"/>
    </row>
    <row r="502" spans="10:10" s="176" customFormat="1" ht="14.25">
      <c r="J502" s="175"/>
    </row>
    <row r="503" spans="10:10" s="176" customFormat="1" ht="14.25">
      <c r="J503" s="175"/>
    </row>
    <row r="504" spans="10:10" s="176" customFormat="1" ht="14.25">
      <c r="J504" s="175"/>
    </row>
    <row r="505" spans="10:10" s="176" customFormat="1" ht="14.25">
      <c r="J505" s="175"/>
    </row>
    <row r="506" spans="10:10" s="176" customFormat="1" ht="14.25">
      <c r="J506" s="175"/>
    </row>
    <row r="507" spans="10:10" s="176" customFormat="1" ht="14.25">
      <c r="J507" s="175"/>
    </row>
    <row r="508" spans="10:10" s="176" customFormat="1" ht="14.25">
      <c r="J508" s="175"/>
    </row>
    <row r="509" spans="10:10" s="176" customFormat="1" ht="14.25">
      <c r="J509" s="175"/>
    </row>
    <row r="510" spans="10:10" s="176" customFormat="1" ht="14.25">
      <c r="J510" s="175"/>
    </row>
    <row r="511" spans="10:10" s="176" customFormat="1" ht="14.25">
      <c r="J511" s="175"/>
    </row>
    <row r="512" spans="10:10" s="176" customFormat="1" ht="14.25">
      <c r="J512" s="175"/>
    </row>
    <row r="513" spans="10:10" s="176" customFormat="1" ht="14.25">
      <c r="J513" s="175"/>
    </row>
    <row r="514" spans="10:10" s="176" customFormat="1" ht="14.25">
      <c r="J514" s="175"/>
    </row>
    <row r="515" spans="10:10" s="176" customFormat="1" ht="14.25">
      <c r="J515" s="175"/>
    </row>
    <row r="516" spans="10:10" s="176" customFormat="1" ht="14.25">
      <c r="J516" s="175"/>
    </row>
    <row r="517" spans="10:10" s="176" customFormat="1" ht="14.25">
      <c r="J517" s="175"/>
    </row>
    <row r="518" spans="10:10" s="176" customFormat="1" ht="14.25">
      <c r="J518" s="175"/>
    </row>
    <row r="519" spans="10:10" s="176" customFormat="1" ht="14.25">
      <c r="J519" s="175"/>
    </row>
    <row r="520" spans="10:10" s="176" customFormat="1" ht="14.25">
      <c r="J520" s="175"/>
    </row>
    <row r="521" spans="10:10" s="176" customFormat="1" ht="14.25">
      <c r="J521" s="175"/>
    </row>
    <row r="522" spans="10:10" s="176" customFormat="1" ht="14.25">
      <c r="J522" s="175"/>
    </row>
    <row r="523" spans="10:10" s="176" customFormat="1" ht="14.25">
      <c r="J523" s="175"/>
    </row>
    <row r="524" spans="10:10" s="176" customFormat="1" ht="14.25">
      <c r="J524" s="175"/>
    </row>
    <row r="525" spans="10:10" s="176" customFormat="1" ht="14.25">
      <c r="J525" s="175"/>
    </row>
    <row r="526" spans="10:10" s="176" customFormat="1" ht="14.25">
      <c r="J526" s="175"/>
    </row>
    <row r="527" spans="10:10" s="176" customFormat="1" ht="14.25">
      <c r="J527" s="175"/>
    </row>
    <row r="528" spans="10:10" s="176" customFormat="1" ht="14.25">
      <c r="J528" s="175"/>
    </row>
    <row r="529" spans="10:10" s="176" customFormat="1" ht="14.25">
      <c r="J529" s="175"/>
    </row>
    <row r="530" spans="10:10" s="176" customFormat="1" ht="14.25">
      <c r="J530" s="175"/>
    </row>
    <row r="531" spans="10:10" s="176" customFormat="1" ht="14.25">
      <c r="J531" s="175"/>
    </row>
    <row r="532" spans="10:10" s="176" customFormat="1" ht="14.25">
      <c r="J532" s="175"/>
    </row>
    <row r="533" spans="10:10" s="176" customFormat="1" ht="14.25">
      <c r="J533" s="175"/>
    </row>
    <row r="534" spans="10:10" s="176" customFormat="1" ht="14.25">
      <c r="J534" s="175"/>
    </row>
    <row r="535" spans="10:10" s="176" customFormat="1" ht="14.25">
      <c r="J535" s="175"/>
    </row>
    <row r="536" spans="10:10" s="176" customFormat="1" ht="14.25">
      <c r="J536" s="175"/>
    </row>
    <row r="537" spans="10:10" s="176" customFormat="1" ht="14.25">
      <c r="J537" s="175"/>
    </row>
    <row r="538" spans="10:10" s="176" customFormat="1" ht="14.25">
      <c r="J538" s="175"/>
    </row>
    <row r="539" spans="10:10" s="176" customFormat="1" ht="14.25">
      <c r="J539" s="175"/>
    </row>
    <row r="540" spans="10:10" s="176" customFormat="1" ht="14.25">
      <c r="J540" s="175"/>
    </row>
    <row r="541" spans="10:10" s="176" customFormat="1" ht="14.25">
      <c r="J541" s="175"/>
    </row>
    <row r="542" spans="10:10" s="176" customFormat="1" ht="14.25">
      <c r="J542" s="175"/>
    </row>
    <row r="543" spans="10:10" s="176" customFormat="1" ht="14.25">
      <c r="J543" s="175"/>
    </row>
    <row r="544" spans="10:10" s="176" customFormat="1" ht="14.25">
      <c r="J544" s="175"/>
    </row>
    <row r="545" spans="10:10" s="176" customFormat="1" ht="14.25">
      <c r="J545" s="175"/>
    </row>
    <row r="546" spans="10:10" s="176" customFormat="1" ht="14.25">
      <c r="J546" s="175"/>
    </row>
    <row r="547" spans="10:10" s="176" customFormat="1" ht="14.25">
      <c r="J547" s="175"/>
    </row>
    <row r="548" spans="10:10" s="176" customFormat="1" ht="14.25">
      <c r="J548" s="175"/>
    </row>
    <row r="549" spans="10:10" s="176" customFormat="1" ht="14.25">
      <c r="J549" s="175"/>
    </row>
    <row r="550" spans="10:10" s="176" customFormat="1" ht="14.25">
      <c r="J550" s="175"/>
    </row>
    <row r="551" spans="10:10" s="176" customFormat="1" ht="14.25">
      <c r="J551" s="175"/>
    </row>
    <row r="552" spans="10:10" s="176" customFormat="1" ht="14.25">
      <c r="J552" s="175"/>
    </row>
    <row r="553" spans="10:10" s="176" customFormat="1" ht="14.25">
      <c r="J553" s="175"/>
    </row>
    <row r="554" spans="10:10" s="176" customFormat="1" ht="14.25">
      <c r="J554" s="175"/>
    </row>
    <row r="555" spans="10:10" s="176" customFormat="1" ht="14.25">
      <c r="J555" s="175"/>
    </row>
    <row r="556" spans="10:10" s="176" customFormat="1" ht="14.25">
      <c r="J556" s="175"/>
    </row>
    <row r="557" spans="10:10" s="176" customFormat="1" ht="14.25">
      <c r="J557" s="175"/>
    </row>
    <row r="558" spans="10:10" s="176" customFormat="1" ht="14.25">
      <c r="J558" s="175"/>
    </row>
    <row r="559" spans="10:10" s="176" customFormat="1" ht="14.25">
      <c r="J559" s="175"/>
    </row>
    <row r="560" spans="10:10" s="176" customFormat="1" ht="14.25">
      <c r="J560" s="175"/>
    </row>
    <row r="561" spans="10:10" s="176" customFormat="1" ht="14.25">
      <c r="J561" s="175"/>
    </row>
    <row r="562" spans="10:10" s="176" customFormat="1" ht="14.25">
      <c r="J562" s="175"/>
    </row>
    <row r="563" spans="10:10" s="176" customFormat="1" ht="14.25">
      <c r="J563" s="175"/>
    </row>
    <row r="564" spans="10:10" s="176" customFormat="1" ht="14.25">
      <c r="J564" s="175"/>
    </row>
    <row r="565" spans="10:10" s="176" customFormat="1" ht="14.25">
      <c r="J565" s="175"/>
    </row>
    <row r="566" spans="10:10" s="176" customFormat="1" ht="14.25">
      <c r="J566" s="175"/>
    </row>
    <row r="567" spans="10:10" s="176" customFormat="1" ht="14.25">
      <c r="J567" s="175"/>
    </row>
    <row r="568" spans="10:10" s="176" customFormat="1" ht="14.25">
      <c r="J568" s="175"/>
    </row>
    <row r="569" spans="10:10" s="176" customFormat="1" ht="14.25">
      <c r="J569" s="175"/>
    </row>
    <row r="570" spans="10:10" s="176" customFormat="1" ht="14.25">
      <c r="J570" s="175"/>
    </row>
    <row r="571" spans="10:10" s="176" customFormat="1" ht="14.25">
      <c r="J571" s="175"/>
    </row>
    <row r="572" spans="10:10" s="176" customFormat="1" ht="14.25">
      <c r="J572" s="175"/>
    </row>
    <row r="573" spans="10:10" s="176" customFormat="1" ht="14.25">
      <c r="J573" s="175"/>
    </row>
    <row r="574" spans="10:10" s="176" customFormat="1" ht="14.25">
      <c r="J574" s="175"/>
    </row>
    <row r="575" spans="10:10" s="176" customFormat="1" ht="14.25">
      <c r="J575" s="175"/>
    </row>
    <row r="576" spans="10:10" s="176" customFormat="1" ht="14.25">
      <c r="J576" s="175"/>
    </row>
    <row r="577" spans="10:10" s="176" customFormat="1" ht="14.25">
      <c r="J577" s="175"/>
    </row>
    <row r="578" spans="10:10" s="176" customFormat="1" ht="14.25">
      <c r="J578" s="175"/>
    </row>
    <row r="579" spans="10:10" s="176" customFormat="1" ht="14.25">
      <c r="J579" s="175"/>
    </row>
    <row r="580" spans="10:10" s="176" customFormat="1" ht="14.25">
      <c r="J580" s="175"/>
    </row>
    <row r="581" spans="10:10" s="176" customFormat="1" ht="14.25">
      <c r="J581" s="175"/>
    </row>
    <row r="582" spans="10:10" s="176" customFormat="1" ht="14.25">
      <c r="J582" s="175"/>
    </row>
    <row r="583" spans="10:10" s="176" customFormat="1" ht="14.25">
      <c r="J583" s="175"/>
    </row>
    <row r="584" spans="10:10" s="176" customFormat="1" ht="14.25">
      <c r="J584" s="175"/>
    </row>
    <row r="585" spans="10:10" s="176" customFormat="1" ht="14.25">
      <c r="J585" s="175"/>
    </row>
    <row r="586" spans="10:10" s="176" customFormat="1" ht="14.25">
      <c r="J586" s="175"/>
    </row>
    <row r="587" spans="10:10" s="176" customFormat="1" ht="14.25">
      <c r="J587" s="175"/>
    </row>
    <row r="588" spans="10:10" s="176" customFormat="1" ht="14.25">
      <c r="J588" s="175"/>
    </row>
    <row r="589" spans="10:10" s="176" customFormat="1" ht="14.25">
      <c r="J589" s="175"/>
    </row>
    <row r="590" spans="10:10" s="176" customFormat="1" ht="14.25">
      <c r="J590" s="175"/>
    </row>
    <row r="591" spans="10:10" s="176" customFormat="1" ht="14.25">
      <c r="J591" s="175"/>
    </row>
    <row r="592" spans="10:10" s="176" customFormat="1" ht="14.25">
      <c r="J592" s="175"/>
    </row>
    <row r="593" spans="10:10" s="176" customFormat="1" ht="14.25">
      <c r="J593" s="175"/>
    </row>
    <row r="594" spans="10:10" s="176" customFormat="1" ht="14.25">
      <c r="J594" s="175"/>
    </row>
    <row r="595" spans="10:10" s="176" customFormat="1" ht="14.25">
      <c r="J595" s="175"/>
    </row>
    <row r="596" spans="10:10" s="176" customFormat="1" ht="14.25">
      <c r="J596" s="175"/>
    </row>
    <row r="597" spans="10:10" s="176" customFormat="1" ht="14.25">
      <c r="J597" s="175"/>
    </row>
    <row r="598" spans="10:10" s="176" customFormat="1" ht="14.25">
      <c r="J598" s="175"/>
    </row>
    <row r="599" spans="10:10" s="176" customFormat="1" ht="14.25">
      <c r="J599" s="175"/>
    </row>
    <row r="600" spans="10:10" s="176" customFormat="1" ht="14.25">
      <c r="J600" s="175"/>
    </row>
    <row r="601" spans="10:10" s="176" customFormat="1" ht="14.25">
      <c r="J601" s="175"/>
    </row>
    <row r="602" spans="10:10" s="176" customFormat="1" ht="14.25">
      <c r="J602" s="175"/>
    </row>
    <row r="603" spans="10:10" s="176" customFormat="1" ht="14.25">
      <c r="J603" s="175"/>
    </row>
    <row r="604" spans="10:10" s="176" customFormat="1" ht="14.25">
      <c r="J604" s="175"/>
    </row>
    <row r="605" spans="10:10" s="176" customFormat="1" ht="14.25">
      <c r="J605" s="175"/>
    </row>
    <row r="606" spans="10:10" s="176" customFormat="1" ht="14.25">
      <c r="J606" s="175"/>
    </row>
    <row r="607" spans="10:10" s="176" customFormat="1" ht="14.25">
      <c r="J607" s="175"/>
    </row>
    <row r="608" spans="10:10" s="176" customFormat="1" ht="14.25">
      <c r="J608" s="175"/>
    </row>
    <row r="609" spans="10:10" s="176" customFormat="1" ht="14.25">
      <c r="J609" s="175"/>
    </row>
    <row r="610" spans="10:10" s="176" customFormat="1" ht="14.25">
      <c r="J610" s="175"/>
    </row>
    <row r="611" spans="10:10" s="176" customFormat="1" ht="14.25">
      <c r="J611" s="175"/>
    </row>
    <row r="612" spans="10:10" s="176" customFormat="1" ht="14.25">
      <c r="J612" s="175"/>
    </row>
    <row r="613" spans="10:10" s="176" customFormat="1" ht="14.25">
      <c r="J613" s="175"/>
    </row>
    <row r="614" spans="10:10" s="176" customFormat="1" ht="14.25">
      <c r="J614" s="175"/>
    </row>
    <row r="615" spans="10:10" s="176" customFormat="1" ht="14.25">
      <c r="J615" s="175"/>
    </row>
    <row r="616" spans="10:10" s="176" customFormat="1" ht="14.25">
      <c r="J616" s="175"/>
    </row>
    <row r="617" spans="10:10" s="176" customFormat="1" ht="14.25">
      <c r="J617" s="175"/>
    </row>
    <row r="618" spans="10:10" s="176" customFormat="1" ht="14.25">
      <c r="J618" s="175"/>
    </row>
    <row r="619" spans="10:10" s="176" customFormat="1" ht="14.25">
      <c r="J619" s="175"/>
    </row>
    <row r="620" spans="10:10" s="176" customFormat="1" ht="14.25">
      <c r="J620" s="175"/>
    </row>
    <row r="621" spans="10:10" s="176" customFormat="1" ht="14.25">
      <c r="J621" s="175"/>
    </row>
    <row r="622" spans="10:10" s="176" customFormat="1" ht="14.25">
      <c r="J622" s="175"/>
    </row>
    <row r="623" spans="10:10" s="176" customFormat="1" ht="14.25">
      <c r="J623" s="175"/>
    </row>
    <row r="624" spans="10:10" s="176" customFormat="1" ht="14.25">
      <c r="J624" s="175"/>
    </row>
    <row r="625" spans="10:10" s="176" customFormat="1" ht="14.25">
      <c r="J625" s="175"/>
    </row>
    <row r="626" spans="10:10" s="176" customFormat="1" ht="14.25">
      <c r="J626" s="175"/>
    </row>
    <row r="627" spans="10:10" s="176" customFormat="1" ht="14.25">
      <c r="J627" s="175"/>
    </row>
    <row r="628" spans="10:10" s="176" customFormat="1" ht="14.25">
      <c r="J628" s="175"/>
    </row>
    <row r="629" spans="10:10" s="176" customFormat="1" ht="14.25">
      <c r="J629" s="175"/>
    </row>
    <row r="630" spans="10:10" s="176" customFormat="1" ht="14.25">
      <c r="J630" s="175"/>
    </row>
    <row r="631" spans="10:10" s="176" customFormat="1" ht="14.25">
      <c r="J631" s="175"/>
    </row>
    <row r="632" spans="10:10" s="176" customFormat="1" ht="14.25">
      <c r="J632" s="175"/>
    </row>
    <row r="633" spans="10:10" s="176" customFormat="1" ht="14.25">
      <c r="J633" s="175"/>
    </row>
    <row r="634" spans="10:10" s="176" customFormat="1" ht="14.25">
      <c r="J634" s="175"/>
    </row>
    <row r="635" spans="10:10" s="176" customFormat="1" ht="14.25">
      <c r="J635" s="175"/>
    </row>
    <row r="636" spans="10:10" s="176" customFormat="1" ht="14.25">
      <c r="J636" s="175"/>
    </row>
    <row r="637" spans="10:10" s="176" customFormat="1" ht="14.25">
      <c r="J637" s="175"/>
    </row>
    <row r="638" spans="10:10" s="176" customFormat="1" ht="14.25">
      <c r="J638" s="175"/>
    </row>
    <row r="639" spans="10:10" s="176" customFormat="1" ht="14.25">
      <c r="J639" s="175"/>
    </row>
    <row r="640" spans="10:10" s="176" customFormat="1" ht="14.25">
      <c r="J640" s="175"/>
    </row>
    <row r="641" spans="10:10" s="176" customFormat="1" ht="14.25">
      <c r="J641" s="175"/>
    </row>
    <row r="642" spans="10:10" s="176" customFormat="1" ht="14.25">
      <c r="J642" s="175"/>
    </row>
    <row r="643" spans="10:10" s="176" customFormat="1" ht="14.25">
      <c r="J643" s="175"/>
    </row>
    <row r="644" spans="10:10" s="176" customFormat="1" ht="14.25">
      <c r="J644" s="175"/>
    </row>
    <row r="645" spans="10:10" s="176" customFormat="1" ht="14.25">
      <c r="J645" s="175"/>
    </row>
    <row r="646" spans="10:10" s="176" customFormat="1" ht="14.25">
      <c r="J646" s="175"/>
    </row>
    <row r="647" spans="10:10" s="176" customFormat="1" ht="14.25">
      <c r="J647" s="175"/>
    </row>
    <row r="648" spans="10:10" s="176" customFormat="1" ht="14.25">
      <c r="J648" s="175"/>
    </row>
    <row r="649" spans="10:10" s="176" customFormat="1" ht="14.25">
      <c r="J649" s="175"/>
    </row>
    <row r="650" spans="10:10" s="176" customFormat="1" ht="14.25">
      <c r="J650" s="175"/>
    </row>
    <row r="651" spans="10:10" s="176" customFormat="1" ht="14.25">
      <c r="J651" s="175"/>
    </row>
    <row r="652" spans="10:10" s="176" customFormat="1" ht="14.25">
      <c r="J652" s="175"/>
    </row>
    <row r="653" spans="10:10" s="176" customFormat="1" ht="14.25">
      <c r="J653" s="175"/>
    </row>
    <row r="654" spans="10:10" s="176" customFormat="1" ht="14.25">
      <c r="J654" s="175"/>
    </row>
    <row r="655" spans="10:10" s="176" customFormat="1" ht="14.25">
      <c r="J655" s="175"/>
    </row>
    <row r="656" spans="10:10" s="176" customFormat="1" ht="14.25">
      <c r="J656" s="175"/>
    </row>
    <row r="657" spans="10:10" s="176" customFormat="1" ht="14.25">
      <c r="J657" s="175"/>
    </row>
    <row r="658" spans="10:10" s="176" customFormat="1" ht="14.25">
      <c r="J658" s="175"/>
    </row>
    <row r="659" spans="10:10" s="176" customFormat="1" ht="14.25">
      <c r="J659" s="175"/>
    </row>
    <row r="660" spans="10:10" s="176" customFormat="1" ht="14.25">
      <c r="J660" s="175"/>
    </row>
    <row r="661" spans="10:10" s="176" customFormat="1" ht="14.25">
      <c r="J661" s="175"/>
    </row>
    <row r="662" spans="10:10" s="176" customFormat="1" ht="14.25">
      <c r="J662" s="175"/>
    </row>
    <row r="663" spans="10:10" s="176" customFormat="1" ht="14.25">
      <c r="J663" s="175"/>
    </row>
    <row r="664" spans="10:10" s="176" customFormat="1" ht="14.25">
      <c r="J664" s="175"/>
    </row>
    <row r="665" spans="10:10" s="176" customFormat="1" ht="14.25">
      <c r="J665" s="175"/>
    </row>
    <row r="666" spans="10:10" s="176" customFormat="1" ht="14.25">
      <c r="J666" s="175"/>
    </row>
    <row r="667" spans="10:10" s="176" customFormat="1" ht="14.25">
      <c r="J667" s="175"/>
    </row>
    <row r="668" spans="10:10" s="176" customFormat="1" ht="14.25">
      <c r="J668" s="175"/>
    </row>
    <row r="669" spans="10:10" s="176" customFormat="1" ht="14.25">
      <c r="J669" s="175"/>
    </row>
    <row r="670" spans="10:10" s="176" customFormat="1" ht="14.25">
      <c r="J670" s="175"/>
    </row>
    <row r="671" spans="10:10" s="176" customFormat="1" ht="14.25">
      <c r="J671" s="175"/>
    </row>
    <row r="672" spans="10:10" s="176" customFormat="1" ht="14.25">
      <c r="J672" s="175"/>
    </row>
    <row r="673" spans="10:10" s="176" customFormat="1" ht="14.25">
      <c r="J673" s="175"/>
    </row>
    <row r="674" spans="10:10" s="176" customFormat="1" ht="14.25">
      <c r="J674" s="175"/>
    </row>
    <row r="675" spans="10:10" s="176" customFormat="1" ht="14.25">
      <c r="J675" s="175"/>
    </row>
    <row r="676" spans="10:10" s="176" customFormat="1" ht="14.25">
      <c r="J676" s="175"/>
    </row>
    <row r="677" spans="10:10" s="176" customFormat="1" ht="14.25">
      <c r="J677" s="175"/>
    </row>
    <row r="678" spans="10:10" s="176" customFormat="1" ht="14.25">
      <c r="J678" s="175"/>
    </row>
    <row r="679" spans="10:10" s="176" customFormat="1" ht="14.25">
      <c r="J679" s="175"/>
    </row>
    <row r="680" spans="10:10" s="176" customFormat="1" ht="14.25">
      <c r="J680" s="175"/>
    </row>
    <row r="681" spans="10:10" s="176" customFormat="1" ht="14.25">
      <c r="J681" s="175"/>
    </row>
    <row r="682" spans="10:10" s="176" customFormat="1" ht="14.25">
      <c r="J682" s="175"/>
    </row>
    <row r="683" spans="10:10" s="176" customFormat="1" ht="14.25">
      <c r="J683" s="175"/>
    </row>
    <row r="684" spans="10:10" s="176" customFormat="1" ht="14.25">
      <c r="J684" s="175"/>
    </row>
    <row r="685" spans="10:10" s="176" customFormat="1" ht="14.25">
      <c r="J685" s="175"/>
    </row>
    <row r="686" spans="10:10" s="176" customFormat="1" ht="14.25">
      <c r="J686" s="175"/>
    </row>
    <row r="687" spans="10:10" s="176" customFormat="1" ht="14.25">
      <c r="J687" s="175"/>
    </row>
    <row r="688" spans="10:10" s="176" customFormat="1" ht="14.25">
      <c r="J688" s="175"/>
    </row>
    <row r="689" spans="10:10" s="176" customFormat="1" ht="14.25">
      <c r="J689" s="175"/>
    </row>
    <row r="690" spans="10:10" s="176" customFormat="1" ht="14.25">
      <c r="J690" s="175"/>
    </row>
    <row r="691" spans="10:10" s="176" customFormat="1" ht="14.25">
      <c r="J691" s="175"/>
    </row>
    <row r="692" spans="10:10" s="176" customFormat="1" ht="14.25">
      <c r="J692" s="175"/>
    </row>
    <row r="693" spans="10:10" s="176" customFormat="1" ht="14.25">
      <c r="J693" s="175"/>
    </row>
    <row r="694" spans="10:10" s="176" customFormat="1" ht="14.25">
      <c r="J694" s="175"/>
    </row>
    <row r="695" spans="10:10" s="176" customFormat="1" ht="14.25">
      <c r="J695" s="175"/>
    </row>
    <row r="696" spans="10:10" s="176" customFormat="1" ht="14.25">
      <c r="J696" s="175"/>
    </row>
    <row r="697" spans="10:10" s="176" customFormat="1" ht="14.25">
      <c r="J697" s="175"/>
    </row>
    <row r="698" spans="10:10" s="176" customFormat="1" ht="14.25">
      <c r="J698" s="175"/>
    </row>
    <row r="699" spans="10:10" s="176" customFormat="1" ht="14.25">
      <c r="J699" s="175"/>
    </row>
    <row r="700" spans="10:10" s="176" customFormat="1" ht="14.25">
      <c r="J700" s="175"/>
    </row>
    <row r="701" spans="10:10" s="176" customFormat="1" ht="14.25">
      <c r="J701" s="175"/>
    </row>
    <row r="702" spans="10:10" s="176" customFormat="1" ht="14.25">
      <c r="J702" s="175"/>
    </row>
    <row r="703" spans="10:10" s="176" customFormat="1" ht="14.25">
      <c r="J703" s="175"/>
    </row>
    <row r="704" spans="10:10" s="176" customFormat="1" ht="14.25">
      <c r="J704" s="175"/>
    </row>
    <row r="705" spans="10:10" s="176" customFormat="1" ht="14.25">
      <c r="J705" s="175"/>
    </row>
    <row r="706" spans="10:10" s="176" customFormat="1" ht="14.25">
      <c r="J706" s="175"/>
    </row>
    <row r="707" spans="10:10" s="176" customFormat="1" ht="14.25">
      <c r="J707" s="175"/>
    </row>
    <row r="708" spans="10:10" s="176" customFormat="1" ht="14.25">
      <c r="J708" s="175"/>
    </row>
    <row r="709" spans="10:10" s="176" customFormat="1" ht="14.25">
      <c r="J709" s="175"/>
    </row>
    <row r="710" spans="10:10" s="176" customFormat="1" ht="14.25">
      <c r="J710" s="175"/>
    </row>
    <row r="711" spans="10:10" s="176" customFormat="1" ht="14.25">
      <c r="J711" s="175"/>
    </row>
    <row r="712" spans="10:10" s="176" customFormat="1" ht="14.25">
      <c r="J712" s="175"/>
    </row>
    <row r="713" spans="10:10" s="176" customFormat="1" ht="14.25">
      <c r="J713" s="175"/>
    </row>
    <row r="714" spans="10:10" s="176" customFormat="1" ht="14.25">
      <c r="J714" s="175"/>
    </row>
    <row r="715" spans="10:10" s="176" customFormat="1" ht="14.25">
      <c r="J715" s="175"/>
    </row>
    <row r="716" spans="10:10" s="176" customFormat="1" ht="14.25">
      <c r="J716" s="175"/>
    </row>
    <row r="717" spans="10:10" s="176" customFormat="1" ht="14.25">
      <c r="J717" s="175"/>
    </row>
    <row r="718" spans="10:10" s="176" customFormat="1" ht="14.25">
      <c r="J718" s="175"/>
    </row>
    <row r="719" spans="10:10" s="176" customFormat="1" ht="14.25">
      <c r="J719" s="175"/>
    </row>
    <row r="720" spans="10:10" s="176" customFormat="1" ht="14.25">
      <c r="J720" s="175"/>
    </row>
    <row r="721" spans="10:10" s="176" customFormat="1" ht="14.25">
      <c r="J721" s="175"/>
    </row>
    <row r="722" spans="10:10" s="176" customFormat="1" ht="14.25">
      <c r="J722" s="175"/>
    </row>
    <row r="723" spans="10:10" s="176" customFormat="1" ht="14.25">
      <c r="J723" s="175"/>
    </row>
    <row r="724" spans="10:10" s="176" customFormat="1" ht="14.25">
      <c r="J724" s="175"/>
    </row>
    <row r="725" spans="10:10" s="176" customFormat="1" ht="14.25">
      <c r="J725" s="175"/>
    </row>
    <row r="726" spans="10:10" s="176" customFormat="1" ht="14.25">
      <c r="J726" s="175"/>
    </row>
    <row r="727" spans="10:10" s="176" customFormat="1" ht="14.25">
      <c r="J727" s="175"/>
    </row>
    <row r="728" spans="10:10" s="176" customFormat="1" ht="14.25">
      <c r="J728" s="175"/>
    </row>
    <row r="729" spans="10:10" s="176" customFormat="1" ht="14.25">
      <c r="J729" s="175"/>
    </row>
    <row r="730" spans="10:10" s="176" customFormat="1" ht="14.25">
      <c r="J730" s="175"/>
    </row>
    <row r="731" spans="10:10" s="176" customFormat="1" ht="14.25">
      <c r="J731" s="175"/>
    </row>
    <row r="732" spans="10:10" s="176" customFormat="1" ht="14.25">
      <c r="J732" s="175"/>
    </row>
    <row r="733" spans="10:10" s="176" customFormat="1" ht="14.25">
      <c r="J733" s="175"/>
    </row>
    <row r="734" spans="10:10" s="176" customFormat="1" ht="14.25">
      <c r="J734" s="175"/>
    </row>
    <row r="735" spans="10:10" s="176" customFormat="1" ht="14.25">
      <c r="J735" s="175"/>
    </row>
    <row r="736" spans="10:10" s="176" customFormat="1" ht="14.25">
      <c r="J736" s="175"/>
    </row>
    <row r="737" spans="10:10" s="176" customFormat="1" ht="14.25">
      <c r="J737" s="175"/>
    </row>
    <row r="738" spans="10:10" s="176" customFormat="1" ht="14.25">
      <c r="J738" s="175"/>
    </row>
    <row r="739" spans="10:10" s="176" customFormat="1" ht="14.25">
      <c r="J739" s="175"/>
    </row>
    <row r="740" spans="10:10" s="176" customFormat="1" ht="14.25">
      <c r="J740" s="175"/>
    </row>
    <row r="741" spans="10:10" s="176" customFormat="1" ht="14.25">
      <c r="J741" s="175"/>
    </row>
    <row r="742" spans="10:10" s="176" customFormat="1" ht="14.25">
      <c r="J742" s="175"/>
    </row>
    <row r="743" spans="10:10" s="176" customFormat="1" ht="14.25">
      <c r="J743" s="175"/>
    </row>
    <row r="744" spans="10:10" s="176" customFormat="1" ht="14.25">
      <c r="J744" s="175"/>
    </row>
    <row r="745" spans="10:10" s="176" customFormat="1" ht="14.25">
      <c r="J745" s="175"/>
    </row>
    <row r="746" spans="10:10" s="176" customFormat="1" ht="14.25">
      <c r="J746" s="175"/>
    </row>
    <row r="747" spans="10:10" s="176" customFormat="1" ht="14.25">
      <c r="J747" s="175"/>
    </row>
    <row r="748" spans="10:10" s="176" customFormat="1" ht="14.25">
      <c r="J748" s="175"/>
    </row>
    <row r="749" spans="10:10" s="176" customFormat="1" ht="14.25">
      <c r="J749" s="175"/>
    </row>
    <row r="750" spans="10:10" s="176" customFormat="1" ht="14.25">
      <c r="J750" s="175"/>
    </row>
    <row r="751" spans="10:10" s="176" customFormat="1" ht="14.25">
      <c r="J751" s="175"/>
    </row>
    <row r="752" spans="10:10" s="176" customFormat="1" ht="14.25">
      <c r="J752" s="175"/>
    </row>
    <row r="753" spans="10:10" s="176" customFormat="1" ht="14.25">
      <c r="J753" s="175"/>
    </row>
    <row r="754" spans="10:10" s="176" customFormat="1" ht="14.25">
      <c r="J754" s="175"/>
    </row>
    <row r="755" spans="10:10" s="176" customFormat="1" ht="14.25">
      <c r="J755" s="175"/>
    </row>
    <row r="756" spans="10:10" s="176" customFormat="1" ht="14.25">
      <c r="J756" s="175"/>
    </row>
    <row r="757" spans="10:10" s="176" customFormat="1" ht="14.25">
      <c r="J757" s="175"/>
    </row>
    <row r="758" spans="10:10" s="176" customFormat="1" ht="14.25">
      <c r="J758" s="175"/>
    </row>
    <row r="759" spans="10:10" s="176" customFormat="1" ht="14.25">
      <c r="J759" s="175"/>
    </row>
    <row r="760" spans="10:10" s="176" customFormat="1" ht="14.25">
      <c r="J760" s="175"/>
    </row>
    <row r="761" spans="10:10" s="176" customFormat="1" ht="14.25">
      <c r="J761" s="175"/>
    </row>
    <row r="762" spans="10:10" s="176" customFormat="1" ht="14.25">
      <c r="J762" s="175"/>
    </row>
    <row r="763" spans="10:10" s="176" customFormat="1" ht="14.25">
      <c r="J763" s="175"/>
    </row>
    <row r="764" spans="10:10" s="176" customFormat="1" ht="14.25">
      <c r="J764" s="175"/>
    </row>
    <row r="765" spans="10:10" s="176" customFormat="1" ht="14.25">
      <c r="J765" s="175"/>
    </row>
    <row r="766" spans="10:10" s="176" customFormat="1" ht="14.25">
      <c r="J766" s="175"/>
    </row>
    <row r="767" spans="10:10" s="176" customFormat="1" ht="14.25">
      <c r="J767" s="175"/>
    </row>
    <row r="768" spans="10:10" s="176" customFormat="1" ht="14.25">
      <c r="J768" s="175"/>
    </row>
    <row r="769" spans="10:10" s="176" customFormat="1" ht="14.25">
      <c r="J769" s="175"/>
    </row>
    <row r="770" spans="10:10" s="176" customFormat="1" ht="14.25">
      <c r="J770" s="175"/>
    </row>
    <row r="771" spans="10:10" s="176" customFormat="1" ht="14.25">
      <c r="J771" s="175"/>
    </row>
    <row r="772" spans="10:10" s="176" customFormat="1" ht="14.25">
      <c r="J772" s="175"/>
    </row>
    <row r="773" spans="10:10" s="176" customFormat="1" ht="14.25">
      <c r="J773" s="175"/>
    </row>
    <row r="774" spans="10:10" s="176" customFormat="1" ht="14.25">
      <c r="J774" s="175"/>
    </row>
    <row r="775" spans="10:10" s="176" customFormat="1" ht="14.25">
      <c r="J775" s="175"/>
    </row>
    <row r="776" spans="10:10" s="176" customFormat="1" ht="14.25">
      <c r="J776" s="175"/>
    </row>
    <row r="777" spans="10:10" s="176" customFormat="1" ht="14.25">
      <c r="J777" s="175"/>
    </row>
    <row r="778" spans="10:10" s="176" customFormat="1" ht="14.25">
      <c r="J778" s="175"/>
    </row>
    <row r="779" spans="10:10" s="176" customFormat="1" ht="14.25">
      <c r="J779" s="175"/>
    </row>
    <row r="780" spans="10:10" s="176" customFormat="1" ht="14.25">
      <c r="J780" s="175"/>
    </row>
    <row r="781" spans="10:10" s="176" customFormat="1" ht="14.25">
      <c r="J781" s="175"/>
    </row>
    <row r="782" spans="10:10" s="176" customFormat="1" ht="14.25">
      <c r="J782" s="175"/>
    </row>
    <row r="783" spans="10:10" s="176" customFormat="1" ht="14.25">
      <c r="J783" s="175"/>
    </row>
    <row r="784" spans="10:10" s="176" customFormat="1" ht="14.25">
      <c r="J784" s="175"/>
    </row>
    <row r="785" spans="10:10" s="176" customFormat="1" ht="14.25">
      <c r="J785" s="175"/>
    </row>
    <row r="786" spans="10:10" s="176" customFormat="1" ht="14.25">
      <c r="J786" s="175"/>
    </row>
    <row r="787" spans="10:10" s="176" customFormat="1" ht="14.25">
      <c r="J787" s="175"/>
    </row>
    <row r="788" spans="10:10" s="176" customFormat="1" ht="14.25">
      <c r="J788" s="175"/>
    </row>
    <row r="789" spans="10:10" s="176" customFormat="1" ht="14.25">
      <c r="J789" s="175"/>
    </row>
    <row r="790" spans="10:10" s="176" customFormat="1" ht="14.25">
      <c r="J790" s="175"/>
    </row>
    <row r="791" spans="10:10" s="176" customFormat="1" ht="14.25">
      <c r="J791" s="175"/>
    </row>
    <row r="792" spans="10:10" s="176" customFormat="1" ht="14.25">
      <c r="J792" s="175"/>
    </row>
    <row r="793" spans="10:10" s="176" customFormat="1" ht="14.25">
      <c r="J793" s="175"/>
    </row>
    <row r="794" spans="10:10" s="176" customFormat="1" ht="14.25">
      <c r="J794" s="175"/>
    </row>
    <row r="795" spans="10:10" s="176" customFormat="1" ht="14.25">
      <c r="J795" s="175"/>
    </row>
    <row r="796" spans="10:10" s="176" customFormat="1" ht="14.25">
      <c r="J796" s="175"/>
    </row>
    <row r="797" spans="10:10" s="176" customFormat="1" ht="14.25">
      <c r="J797" s="175"/>
    </row>
    <row r="798" spans="10:10" s="176" customFormat="1" ht="14.25">
      <c r="J798" s="175"/>
    </row>
    <row r="799" spans="10:10" s="176" customFormat="1" ht="14.25">
      <c r="J799" s="175"/>
    </row>
    <row r="800" spans="10:10" s="176" customFormat="1" ht="14.25">
      <c r="J800" s="175"/>
    </row>
    <row r="801" spans="10:10" s="176" customFormat="1" ht="14.25">
      <c r="J801" s="175"/>
    </row>
    <row r="802" spans="10:10" s="176" customFormat="1" ht="14.25">
      <c r="J802" s="175"/>
    </row>
    <row r="803" spans="10:10" s="176" customFormat="1" ht="14.25">
      <c r="J803" s="175"/>
    </row>
    <row r="804" spans="10:10" s="176" customFormat="1" ht="14.25">
      <c r="J804" s="175"/>
    </row>
    <row r="805" spans="10:10" s="176" customFormat="1" ht="14.25">
      <c r="J805" s="175"/>
    </row>
    <row r="806" spans="10:10" s="176" customFormat="1" ht="14.25">
      <c r="J806" s="175"/>
    </row>
    <row r="807" spans="10:10" s="176" customFormat="1" ht="14.25">
      <c r="J807" s="175"/>
    </row>
    <row r="808" spans="10:10" s="176" customFormat="1" ht="14.25">
      <c r="J808" s="175"/>
    </row>
    <row r="809" spans="10:10" s="176" customFormat="1" ht="14.25">
      <c r="J809" s="175"/>
    </row>
    <row r="810" spans="10:10" s="176" customFormat="1" ht="14.25">
      <c r="J810" s="175"/>
    </row>
    <row r="811" spans="10:10" s="176" customFormat="1" ht="14.25">
      <c r="J811" s="175"/>
    </row>
    <row r="812" spans="10:10" s="176" customFormat="1" ht="14.25">
      <c r="J812" s="175"/>
    </row>
    <row r="813" spans="10:10" s="176" customFormat="1" ht="14.25">
      <c r="J813" s="175"/>
    </row>
    <row r="814" spans="10:10" s="176" customFormat="1" ht="14.25">
      <c r="J814" s="175"/>
    </row>
    <row r="815" spans="10:10" s="176" customFormat="1" ht="14.25">
      <c r="J815" s="175"/>
    </row>
    <row r="816" spans="10:10" s="176" customFormat="1" ht="14.25">
      <c r="J816" s="175"/>
    </row>
    <row r="817" spans="10:10" s="176" customFormat="1" ht="14.25">
      <c r="J817" s="175"/>
    </row>
    <row r="818" spans="10:10" s="176" customFormat="1" ht="14.25">
      <c r="J818" s="175"/>
    </row>
    <row r="819" spans="10:10" s="176" customFormat="1" ht="14.25">
      <c r="J819" s="175"/>
    </row>
    <row r="820" spans="10:10" s="176" customFormat="1" ht="14.25">
      <c r="J820" s="175"/>
    </row>
    <row r="821" spans="10:10" s="176" customFormat="1" ht="14.25">
      <c r="J821" s="175"/>
    </row>
    <row r="822" spans="10:10" s="176" customFormat="1" ht="14.25">
      <c r="J822" s="175"/>
    </row>
    <row r="823" spans="10:10" s="176" customFormat="1" ht="14.25">
      <c r="J823" s="175"/>
    </row>
    <row r="824" spans="10:10" s="176" customFormat="1" ht="14.25">
      <c r="J824" s="175"/>
    </row>
    <row r="825" spans="10:10" s="176" customFormat="1" ht="14.25">
      <c r="J825" s="175"/>
    </row>
    <row r="826" spans="10:10" s="176" customFormat="1" ht="14.25">
      <c r="J826" s="175"/>
    </row>
    <row r="827" spans="10:10" s="176" customFormat="1" ht="14.25">
      <c r="J827" s="175"/>
    </row>
    <row r="828" spans="10:10" s="176" customFormat="1" ht="14.25">
      <c r="J828" s="175"/>
    </row>
    <row r="829" spans="10:10" s="176" customFormat="1" ht="14.25">
      <c r="J829" s="175"/>
    </row>
    <row r="830" spans="10:10" s="176" customFormat="1" ht="14.25">
      <c r="J830" s="175"/>
    </row>
    <row r="831" spans="10:10" s="176" customFormat="1" ht="14.25">
      <c r="J831" s="175"/>
    </row>
    <row r="832" spans="10:10" s="176" customFormat="1" ht="14.25">
      <c r="J832" s="175"/>
    </row>
    <row r="833" spans="10:10" s="176" customFormat="1" ht="14.25">
      <c r="J833" s="175"/>
    </row>
    <row r="834" spans="10:10" s="176" customFormat="1" ht="14.25">
      <c r="J834" s="175"/>
    </row>
    <row r="835" spans="10:10" s="176" customFormat="1" ht="14.25">
      <c r="J835" s="175"/>
    </row>
    <row r="836" spans="10:10" s="176" customFormat="1" ht="14.25">
      <c r="J836" s="175"/>
    </row>
    <row r="837" spans="10:10" s="176" customFormat="1" ht="14.25">
      <c r="J837" s="175"/>
    </row>
    <row r="838" spans="10:10" s="176" customFormat="1" ht="14.25">
      <c r="J838" s="175"/>
    </row>
    <row r="839" spans="10:10" s="176" customFormat="1" ht="14.25">
      <c r="J839" s="175"/>
    </row>
    <row r="840" spans="10:10" s="176" customFormat="1" ht="14.25">
      <c r="J840" s="175"/>
    </row>
    <row r="841" spans="10:10" s="176" customFormat="1" ht="14.25">
      <c r="J841" s="175"/>
    </row>
    <row r="842" spans="10:10" s="176" customFormat="1" ht="14.25">
      <c r="J842" s="175"/>
    </row>
    <row r="843" spans="10:10" s="176" customFormat="1" ht="14.25">
      <c r="J843" s="175"/>
    </row>
    <row r="844" spans="10:10" s="176" customFormat="1" ht="14.25">
      <c r="J844" s="175"/>
    </row>
    <row r="845" spans="10:10" s="176" customFormat="1" ht="14.25">
      <c r="J845" s="175"/>
    </row>
    <row r="846" spans="10:10" s="176" customFormat="1" ht="14.25">
      <c r="J846" s="175"/>
    </row>
    <row r="847" spans="10:10" s="176" customFormat="1" ht="14.25">
      <c r="J847" s="175"/>
    </row>
    <row r="848" spans="10:10" s="176" customFormat="1" ht="14.25">
      <c r="J848" s="175"/>
    </row>
    <row r="849" spans="10:10" s="176" customFormat="1" ht="14.25">
      <c r="J849" s="175"/>
    </row>
    <row r="850" spans="10:10" s="176" customFormat="1" ht="14.25">
      <c r="J850" s="175"/>
    </row>
    <row r="851" spans="10:10" s="176" customFormat="1" ht="14.25">
      <c r="J851" s="175"/>
    </row>
    <row r="852" spans="10:10" s="176" customFormat="1" ht="14.25">
      <c r="J852" s="175"/>
    </row>
    <row r="853" spans="10:10" s="176" customFormat="1" ht="14.25">
      <c r="J853" s="175"/>
    </row>
    <row r="854" spans="10:10" s="176" customFormat="1" ht="14.25">
      <c r="J854" s="175"/>
    </row>
    <row r="855" spans="10:10" s="176" customFormat="1" ht="14.25">
      <c r="J855" s="175"/>
    </row>
    <row r="856" spans="10:10" s="176" customFormat="1" ht="14.25">
      <c r="J856" s="175"/>
    </row>
    <row r="857" spans="10:10" s="176" customFormat="1" ht="14.25">
      <c r="J857" s="175"/>
    </row>
    <row r="858" spans="10:10" s="176" customFormat="1" ht="14.25">
      <c r="J858" s="175"/>
    </row>
    <row r="859" spans="10:10" s="176" customFormat="1" ht="14.25">
      <c r="J859" s="175"/>
    </row>
    <row r="860" spans="10:10" s="176" customFormat="1" ht="14.25">
      <c r="J860" s="175"/>
    </row>
    <row r="861" spans="10:10" s="176" customFormat="1" ht="14.25">
      <c r="J861" s="175"/>
    </row>
    <row r="862" spans="10:10" s="176" customFormat="1" ht="14.25">
      <c r="J862" s="175"/>
    </row>
    <row r="863" spans="10:10" s="176" customFormat="1" ht="14.25">
      <c r="J863" s="175"/>
    </row>
    <row r="864" spans="10:10" s="176" customFormat="1" ht="14.25">
      <c r="J864" s="175"/>
    </row>
    <row r="865" spans="10:10" s="176" customFormat="1" ht="14.25">
      <c r="J865" s="175"/>
    </row>
    <row r="866" spans="10:10" s="176" customFormat="1" ht="14.25">
      <c r="J866" s="175"/>
    </row>
    <row r="867" spans="10:10" s="176" customFormat="1" ht="14.25">
      <c r="J867" s="175"/>
    </row>
    <row r="868" spans="10:10" s="176" customFormat="1" ht="14.25">
      <c r="J868" s="175"/>
    </row>
    <row r="869" spans="10:10" s="176" customFormat="1" ht="14.25">
      <c r="J869" s="175"/>
    </row>
    <row r="870" spans="10:10" s="176" customFormat="1" ht="14.25">
      <c r="J870" s="175"/>
    </row>
    <row r="871" spans="10:10" s="176" customFormat="1" ht="14.25">
      <c r="J871" s="175"/>
    </row>
    <row r="872" spans="10:10" s="176" customFormat="1" ht="14.25">
      <c r="J872" s="175"/>
    </row>
    <row r="873" spans="10:10" s="176" customFormat="1" ht="14.25">
      <c r="J873" s="175"/>
    </row>
    <row r="874" spans="10:10" s="176" customFormat="1" ht="14.25">
      <c r="J874" s="175"/>
    </row>
    <row r="875" spans="10:10" s="176" customFormat="1" ht="14.25">
      <c r="J875" s="175"/>
    </row>
    <row r="876" spans="10:10" s="176" customFormat="1" ht="14.25">
      <c r="J876" s="175"/>
    </row>
    <row r="877" spans="10:10" s="176" customFormat="1" ht="14.25">
      <c r="J877" s="175"/>
    </row>
    <row r="878" spans="10:10" s="176" customFormat="1" ht="14.25">
      <c r="J878" s="175"/>
    </row>
    <row r="879" spans="10:10" s="176" customFormat="1" ht="14.25">
      <c r="J879" s="175"/>
    </row>
    <row r="880" spans="10:10" s="176" customFormat="1" ht="14.25">
      <c r="J880" s="175"/>
    </row>
    <row r="881" spans="10:10" s="176" customFormat="1" ht="14.25">
      <c r="J881" s="175"/>
    </row>
    <row r="882" spans="10:10" s="176" customFormat="1" ht="14.25">
      <c r="J882" s="175"/>
    </row>
    <row r="883" spans="10:10" s="176" customFormat="1" ht="14.25">
      <c r="J883" s="175"/>
    </row>
    <row r="884" spans="10:10" s="176" customFormat="1" ht="14.25">
      <c r="J884" s="175"/>
    </row>
    <row r="885" spans="10:10" s="176" customFormat="1" ht="14.25">
      <c r="J885" s="175"/>
    </row>
    <row r="886" spans="10:10" s="176" customFormat="1" ht="14.25">
      <c r="J886" s="175"/>
    </row>
    <row r="887" spans="10:10" s="176" customFormat="1" ht="14.25">
      <c r="J887" s="175"/>
    </row>
    <row r="888" spans="10:10" s="176" customFormat="1" ht="14.25">
      <c r="J888" s="175"/>
    </row>
    <row r="889" spans="10:10" s="176" customFormat="1" ht="14.25">
      <c r="J889" s="175"/>
    </row>
    <row r="890" spans="10:10" s="176" customFormat="1" ht="14.25">
      <c r="J890" s="175"/>
    </row>
    <row r="891" spans="10:10" s="176" customFormat="1" ht="14.25">
      <c r="J891" s="175"/>
    </row>
    <row r="892" spans="10:10" s="176" customFormat="1" ht="14.25">
      <c r="J892" s="175"/>
    </row>
    <row r="893" spans="10:10" s="176" customFormat="1" ht="14.25">
      <c r="J893" s="175"/>
    </row>
    <row r="894" spans="10:10" s="176" customFormat="1" ht="14.25">
      <c r="J894" s="175"/>
    </row>
    <row r="895" spans="10:10" s="176" customFormat="1" ht="14.25">
      <c r="J895" s="175"/>
    </row>
    <row r="896" spans="10:10" s="176" customFormat="1" ht="14.25">
      <c r="J896" s="175"/>
    </row>
    <row r="897" spans="10:10" s="176" customFormat="1" ht="14.25">
      <c r="J897" s="175"/>
    </row>
    <row r="898" spans="10:10" s="176" customFormat="1" ht="14.25">
      <c r="J898" s="175"/>
    </row>
    <row r="899" spans="10:10" s="176" customFormat="1" ht="14.25">
      <c r="J899" s="175"/>
    </row>
    <row r="900" spans="10:10" s="176" customFormat="1" ht="14.25">
      <c r="J900" s="175"/>
    </row>
    <row r="901" spans="10:10" s="176" customFormat="1" ht="14.25">
      <c r="J901" s="175"/>
    </row>
    <row r="902" spans="10:10" s="176" customFormat="1" ht="14.25">
      <c r="J902" s="175"/>
    </row>
    <row r="903" spans="10:10" s="176" customFormat="1" ht="14.25">
      <c r="J903" s="175"/>
    </row>
    <row r="904" spans="10:10" s="176" customFormat="1" ht="14.25">
      <c r="J904" s="175"/>
    </row>
    <row r="905" spans="10:10" s="176" customFormat="1" ht="14.25">
      <c r="J905" s="175"/>
    </row>
    <row r="906" spans="10:10" s="176" customFormat="1" ht="14.25">
      <c r="J906" s="175"/>
    </row>
    <row r="907" spans="10:10" s="176" customFormat="1" ht="14.25">
      <c r="J907" s="175"/>
    </row>
    <row r="908" spans="10:10" s="176" customFormat="1" ht="14.25">
      <c r="J908" s="175"/>
    </row>
    <row r="909" spans="10:10" s="176" customFormat="1" ht="14.25">
      <c r="J909" s="175"/>
    </row>
    <row r="910" spans="10:10" s="176" customFormat="1" ht="14.25">
      <c r="J910" s="175"/>
    </row>
    <row r="911" spans="10:10" s="176" customFormat="1" ht="14.25">
      <c r="J911" s="175"/>
    </row>
    <row r="912" spans="10:10" s="176" customFormat="1" ht="14.25">
      <c r="J912" s="175"/>
    </row>
    <row r="913" spans="10:10" s="176" customFormat="1" ht="14.25">
      <c r="J913" s="175"/>
    </row>
    <row r="914" spans="10:10" s="176" customFormat="1" ht="14.25">
      <c r="J914" s="175"/>
    </row>
    <row r="915" spans="10:10" s="176" customFormat="1" ht="14.25">
      <c r="J915" s="175"/>
    </row>
    <row r="916" spans="10:10" s="176" customFormat="1" ht="14.25">
      <c r="J916" s="175"/>
    </row>
    <row r="917" spans="10:10" s="176" customFormat="1" ht="14.25">
      <c r="J917" s="175"/>
    </row>
    <row r="918" spans="10:10" s="176" customFormat="1" ht="14.25">
      <c r="J918" s="175"/>
    </row>
    <row r="919" spans="10:10" s="176" customFormat="1" ht="14.25">
      <c r="J919" s="175"/>
    </row>
    <row r="920" spans="10:10" s="176" customFormat="1" ht="14.25">
      <c r="J920" s="175"/>
    </row>
    <row r="921" spans="10:10" s="176" customFormat="1" ht="14.25">
      <c r="J921" s="175"/>
    </row>
    <row r="922" spans="10:10" s="176" customFormat="1" ht="14.25">
      <c r="J922" s="175"/>
    </row>
    <row r="923" spans="10:10" s="176" customFormat="1" ht="14.25">
      <c r="J923" s="175"/>
    </row>
    <row r="924" spans="10:10" s="176" customFormat="1" ht="14.25">
      <c r="J924" s="175"/>
    </row>
    <row r="925" spans="10:10" s="176" customFormat="1" ht="14.25">
      <c r="J925" s="175"/>
    </row>
    <row r="926" spans="10:10" s="176" customFormat="1" ht="14.25">
      <c r="J926" s="175"/>
    </row>
    <row r="927" spans="10:10" s="176" customFormat="1" ht="14.25">
      <c r="J927" s="175"/>
    </row>
    <row r="928" spans="10:10" s="176" customFormat="1" ht="14.25">
      <c r="J928" s="175"/>
    </row>
    <row r="929" spans="10:10" s="176" customFormat="1" ht="14.25">
      <c r="J929" s="175"/>
    </row>
    <row r="930" spans="10:10" s="176" customFormat="1" ht="14.25">
      <c r="J930" s="175"/>
    </row>
    <row r="931" spans="10:10" s="176" customFormat="1" ht="14.25">
      <c r="J931" s="175"/>
    </row>
    <row r="932" spans="10:10" s="176" customFormat="1" ht="14.25">
      <c r="J932" s="175"/>
    </row>
    <row r="933" spans="10:10" s="176" customFormat="1" ht="14.25">
      <c r="J933" s="175"/>
    </row>
    <row r="934" spans="10:10" s="176" customFormat="1" ht="14.25">
      <c r="J934" s="175"/>
    </row>
    <row r="935" spans="10:10" s="176" customFormat="1" ht="14.25">
      <c r="J935" s="175"/>
    </row>
    <row r="936" spans="10:10" s="176" customFormat="1" ht="14.25">
      <c r="J936" s="175"/>
    </row>
    <row r="937" spans="10:10" s="176" customFormat="1" ht="14.25">
      <c r="J937" s="175"/>
    </row>
    <row r="938" spans="10:10" s="176" customFormat="1" ht="14.25">
      <c r="J938" s="175"/>
    </row>
    <row r="939" spans="10:10" s="176" customFormat="1" ht="14.25">
      <c r="J939" s="175"/>
    </row>
    <row r="940" spans="10:10" s="176" customFormat="1" ht="14.25">
      <c r="J940" s="175"/>
    </row>
    <row r="941" spans="10:10" s="176" customFormat="1" ht="14.25">
      <c r="J941" s="175"/>
    </row>
    <row r="942" spans="10:10" s="176" customFormat="1" ht="14.25">
      <c r="J942" s="175"/>
    </row>
    <row r="943" spans="10:10" s="176" customFormat="1" ht="14.25">
      <c r="J943" s="175"/>
    </row>
    <row r="944" spans="10:10" s="176" customFormat="1" ht="14.25">
      <c r="J944" s="175"/>
    </row>
    <row r="945" spans="10:10" s="176" customFormat="1" ht="14.25">
      <c r="J945" s="175"/>
    </row>
    <row r="946" spans="10:10" s="176" customFormat="1" ht="14.25">
      <c r="J946" s="175"/>
    </row>
    <row r="947" spans="10:10" s="176" customFormat="1" ht="14.25">
      <c r="J947" s="175"/>
    </row>
    <row r="948" spans="10:10" s="176" customFormat="1" ht="14.25">
      <c r="J948" s="175"/>
    </row>
    <row r="949" spans="10:10" s="176" customFormat="1" ht="14.25">
      <c r="J949" s="175"/>
    </row>
    <row r="950" spans="10:10" s="176" customFormat="1" ht="14.25">
      <c r="J950" s="175"/>
    </row>
    <row r="951" spans="10:10" s="176" customFormat="1" ht="14.25">
      <c r="J951" s="175"/>
    </row>
    <row r="952" spans="10:10" s="176" customFormat="1" ht="14.25">
      <c r="J952" s="175"/>
    </row>
    <row r="953" spans="10:10" s="176" customFormat="1" ht="14.25">
      <c r="J953" s="175"/>
    </row>
    <row r="954" spans="10:10" s="176" customFormat="1" ht="14.25">
      <c r="J954" s="175"/>
    </row>
    <row r="955" spans="10:10" s="176" customFormat="1" ht="14.25">
      <c r="J955" s="175"/>
    </row>
    <row r="956" spans="10:10" s="176" customFormat="1" ht="14.25">
      <c r="J956" s="175"/>
    </row>
    <row r="957" spans="10:10" s="176" customFormat="1" ht="14.25">
      <c r="J957" s="175"/>
    </row>
    <row r="958" spans="10:10" s="176" customFormat="1" ht="14.25">
      <c r="J958" s="175"/>
    </row>
    <row r="959" spans="10:10" s="176" customFormat="1" ht="14.25">
      <c r="J959" s="175"/>
    </row>
    <row r="960" spans="10:10" s="176" customFormat="1" ht="14.25">
      <c r="J960" s="175"/>
    </row>
    <row r="961" spans="10:10" s="176" customFormat="1" ht="14.25">
      <c r="J961" s="175"/>
    </row>
    <row r="962" spans="10:10" s="176" customFormat="1" ht="14.25">
      <c r="J962" s="175"/>
    </row>
    <row r="963" spans="10:10" s="176" customFormat="1" ht="14.25">
      <c r="J963" s="175"/>
    </row>
    <row r="964" spans="10:10" s="176" customFormat="1" ht="14.25">
      <c r="J964" s="175"/>
    </row>
    <row r="965" spans="10:10" s="176" customFormat="1" ht="14.25">
      <c r="J965" s="175"/>
    </row>
    <row r="966" spans="10:10" s="176" customFormat="1" ht="14.25">
      <c r="J966" s="175"/>
    </row>
    <row r="967" spans="10:10" s="176" customFormat="1" ht="14.25">
      <c r="J967" s="175"/>
    </row>
    <row r="968" spans="10:10" s="176" customFormat="1" ht="14.25">
      <c r="J968" s="175"/>
    </row>
    <row r="969" spans="10:10" s="176" customFormat="1" ht="14.25">
      <c r="J969" s="175"/>
    </row>
    <row r="970" spans="10:10" s="176" customFormat="1" ht="14.25">
      <c r="J970" s="175"/>
    </row>
    <row r="971" spans="10:10" s="176" customFormat="1" ht="14.25">
      <c r="J971" s="175"/>
    </row>
    <row r="972" spans="10:10" s="176" customFormat="1" ht="14.25">
      <c r="J972" s="175"/>
    </row>
    <row r="973" spans="10:10" s="176" customFormat="1" ht="14.25">
      <c r="J973" s="175"/>
    </row>
    <row r="974" spans="10:10" s="176" customFormat="1" ht="14.25">
      <c r="J974" s="175"/>
    </row>
    <row r="975" spans="10:10" s="176" customFormat="1" ht="14.25">
      <c r="J975" s="175"/>
    </row>
    <row r="976" spans="10:10" s="176" customFormat="1" ht="14.25">
      <c r="J976" s="175"/>
    </row>
    <row r="977" spans="10:10" s="176" customFormat="1" ht="14.25">
      <c r="J977" s="175"/>
    </row>
    <row r="978" spans="10:10" s="176" customFormat="1" ht="14.25">
      <c r="J978" s="175"/>
    </row>
    <row r="979" spans="10:10" s="176" customFormat="1" ht="14.25">
      <c r="J979" s="175"/>
    </row>
    <row r="980" spans="10:10" s="176" customFormat="1" ht="14.25">
      <c r="J980" s="175"/>
    </row>
    <row r="981" spans="10:10" s="176" customFormat="1" ht="14.25">
      <c r="J981" s="175"/>
    </row>
    <row r="982" spans="10:10" s="176" customFormat="1" ht="14.25">
      <c r="J982" s="175"/>
    </row>
    <row r="983" spans="10:10" s="176" customFormat="1" ht="14.25">
      <c r="J983" s="175"/>
    </row>
    <row r="984" spans="10:10" s="176" customFormat="1" ht="14.25">
      <c r="J984" s="175"/>
    </row>
    <row r="985" spans="10:10" s="176" customFormat="1" ht="14.25">
      <c r="J985" s="175"/>
    </row>
    <row r="986" spans="10:10" s="176" customFormat="1" ht="14.25">
      <c r="J986" s="175"/>
    </row>
    <row r="987" spans="10:10" s="176" customFormat="1" ht="14.25">
      <c r="J987" s="175"/>
    </row>
    <row r="988" spans="10:10" s="176" customFormat="1" ht="14.25">
      <c r="J988" s="175"/>
    </row>
    <row r="989" spans="10:10" s="176" customFormat="1" ht="14.25">
      <c r="J989" s="175"/>
    </row>
    <row r="990" spans="10:10" s="176" customFormat="1" ht="14.25">
      <c r="J990" s="175"/>
    </row>
    <row r="991" spans="10:10" s="176" customFormat="1" ht="14.25">
      <c r="J991" s="175"/>
    </row>
    <row r="992" spans="10:10" s="176" customFormat="1" ht="14.25">
      <c r="J992" s="175"/>
    </row>
    <row r="993" spans="10:10" s="176" customFormat="1" ht="14.25">
      <c r="J993" s="175"/>
    </row>
    <row r="994" spans="10:10" s="176" customFormat="1" ht="14.25">
      <c r="J994" s="175"/>
    </row>
    <row r="995" spans="10:10" s="176" customFormat="1" ht="14.25">
      <c r="J995" s="175"/>
    </row>
    <row r="996" spans="10:10" s="176" customFormat="1" ht="14.25">
      <c r="J996" s="175"/>
    </row>
    <row r="997" spans="10:10" s="176" customFormat="1" ht="14.25">
      <c r="J997" s="175"/>
    </row>
    <row r="998" spans="10:10" s="176" customFormat="1" ht="14.25">
      <c r="J998" s="175"/>
    </row>
    <row r="999" spans="10:10" s="176" customFormat="1" ht="14.25">
      <c r="J999" s="175"/>
    </row>
    <row r="1000" spans="10:10" s="176" customFormat="1" ht="14.25">
      <c r="J1000" s="175"/>
    </row>
    <row r="1001" spans="10:10" s="176" customFormat="1" ht="14.25">
      <c r="J1001" s="175"/>
    </row>
    <row r="1002" spans="10:10" s="176" customFormat="1" ht="14.25">
      <c r="J1002" s="175"/>
    </row>
    <row r="1003" spans="10:10" s="176" customFormat="1" ht="14.25">
      <c r="J1003" s="175"/>
    </row>
    <row r="1004" spans="10:10" s="176" customFormat="1" ht="14.25">
      <c r="J1004" s="175"/>
    </row>
    <row r="1005" spans="10:10" s="176" customFormat="1" ht="14.25">
      <c r="J1005" s="175"/>
    </row>
    <row r="1006" spans="10:10" s="176" customFormat="1" ht="14.25">
      <c r="J1006" s="175"/>
    </row>
    <row r="1007" spans="10:10" s="176" customFormat="1" ht="14.25">
      <c r="J1007" s="175"/>
    </row>
    <row r="1008" spans="10:10" s="176" customFormat="1" ht="14.25">
      <c r="J1008" s="175"/>
    </row>
    <row r="1009" spans="10:10" s="176" customFormat="1" ht="14.25">
      <c r="J1009" s="175"/>
    </row>
    <row r="1010" spans="10:10" s="176" customFormat="1" ht="14.25">
      <c r="J1010" s="175"/>
    </row>
    <row r="1011" spans="10:10" s="176" customFormat="1" ht="14.25">
      <c r="J1011" s="175"/>
    </row>
    <row r="1012" spans="10:10" s="176" customFormat="1" ht="14.25">
      <c r="J1012" s="175"/>
    </row>
    <row r="1013" spans="10:10" s="176" customFormat="1" ht="14.25">
      <c r="J1013" s="175"/>
    </row>
    <row r="1014" spans="10:10" s="176" customFormat="1" ht="14.25">
      <c r="J1014" s="175"/>
    </row>
    <row r="1015" spans="10:10" s="176" customFormat="1" ht="14.25">
      <c r="J1015" s="175"/>
    </row>
    <row r="1016" spans="10:10" s="176" customFormat="1" ht="14.25">
      <c r="J1016" s="175"/>
    </row>
    <row r="1017" spans="10:10" s="176" customFormat="1" ht="14.25">
      <c r="J1017" s="175"/>
    </row>
    <row r="1018" spans="10:10" s="176" customFormat="1" ht="14.25">
      <c r="J1018" s="175"/>
    </row>
    <row r="1019" spans="10:10" s="176" customFormat="1" ht="14.25">
      <c r="J1019" s="175"/>
    </row>
    <row r="1020" spans="10:10" s="176" customFormat="1" ht="14.25">
      <c r="J1020" s="175"/>
    </row>
    <row r="1021" spans="10:10" s="176" customFormat="1" ht="14.25">
      <c r="J1021" s="175"/>
    </row>
    <row r="1022" spans="10:10" s="176" customFormat="1" ht="14.25">
      <c r="J1022" s="175"/>
    </row>
    <row r="1023" spans="10:10" s="176" customFormat="1" ht="14.25">
      <c r="J1023" s="175"/>
    </row>
    <row r="1024" spans="10:10" s="176" customFormat="1" ht="14.25">
      <c r="J1024" s="175"/>
    </row>
    <row r="1025" spans="10:10" s="176" customFormat="1" ht="14.25">
      <c r="J1025" s="175"/>
    </row>
    <row r="1026" spans="10:10" s="176" customFormat="1" ht="14.25">
      <c r="J1026" s="175"/>
    </row>
    <row r="1027" spans="10:10" s="176" customFormat="1" ht="14.25">
      <c r="J1027" s="175"/>
    </row>
    <row r="1028" spans="10:10" s="176" customFormat="1" ht="14.25">
      <c r="J1028" s="175"/>
    </row>
    <row r="1029" spans="10:10" s="176" customFormat="1" ht="14.25">
      <c r="J1029" s="175"/>
    </row>
    <row r="1030" spans="10:10" s="176" customFormat="1" ht="14.25">
      <c r="J1030" s="175"/>
    </row>
    <row r="1031" spans="10:10" s="176" customFormat="1" ht="14.25">
      <c r="J1031" s="175"/>
    </row>
    <row r="1032" spans="10:10" s="176" customFormat="1" ht="14.25">
      <c r="J1032" s="175"/>
    </row>
    <row r="1033" spans="10:10" s="176" customFormat="1" ht="14.25">
      <c r="J1033" s="175"/>
    </row>
    <row r="1034" spans="10:10" s="176" customFormat="1" ht="14.25">
      <c r="J1034" s="175"/>
    </row>
    <row r="1035" spans="10:10" s="176" customFormat="1" ht="14.25">
      <c r="J1035" s="175"/>
    </row>
    <row r="1036" spans="10:10" s="176" customFormat="1" ht="14.25">
      <c r="J1036" s="175"/>
    </row>
    <row r="1037" spans="10:10" s="176" customFormat="1" ht="14.25">
      <c r="J1037" s="175"/>
    </row>
    <row r="1038" spans="10:10" s="176" customFormat="1" ht="14.25">
      <c r="J1038" s="175"/>
    </row>
    <row r="1039" spans="10:10" s="176" customFormat="1" ht="14.25">
      <c r="J1039" s="175"/>
    </row>
    <row r="1040" spans="10:10" s="176" customFormat="1" ht="14.25">
      <c r="J1040" s="175"/>
    </row>
    <row r="1041" spans="10:10" s="176" customFormat="1" ht="14.25">
      <c r="J1041" s="175"/>
    </row>
    <row r="1042" spans="10:10" s="176" customFormat="1" ht="14.25">
      <c r="J1042" s="175"/>
    </row>
    <row r="1043" spans="10:10" s="176" customFormat="1" ht="14.25">
      <c r="J1043" s="175"/>
    </row>
    <row r="1044" spans="10:10" s="176" customFormat="1" ht="14.25">
      <c r="J1044" s="175"/>
    </row>
    <row r="1045" spans="10:10" s="176" customFormat="1" ht="14.25">
      <c r="J1045" s="175"/>
    </row>
    <row r="1046" spans="10:10" s="176" customFormat="1" ht="14.25">
      <c r="J1046" s="175"/>
    </row>
    <row r="1047" spans="10:10" s="176" customFormat="1" ht="14.25">
      <c r="J1047" s="175"/>
    </row>
    <row r="1048" spans="10:10" s="176" customFormat="1" ht="14.25">
      <c r="J1048" s="175"/>
    </row>
    <row r="1049" spans="10:10" s="176" customFormat="1" ht="14.25">
      <c r="J1049" s="175"/>
    </row>
    <row r="1050" spans="10:10" s="176" customFormat="1" ht="14.25">
      <c r="J1050" s="175"/>
    </row>
    <row r="1051" spans="10:10" s="176" customFormat="1" ht="14.25">
      <c r="J1051" s="175"/>
    </row>
    <row r="1052" spans="10:10" s="176" customFormat="1" ht="14.25">
      <c r="J1052" s="175"/>
    </row>
    <row r="1053" spans="10:10" s="176" customFormat="1" ht="14.25">
      <c r="J1053" s="175"/>
    </row>
    <row r="1054" spans="10:10" s="176" customFormat="1" ht="14.25">
      <c r="J1054" s="175"/>
    </row>
    <row r="1055" spans="10:10" s="176" customFormat="1" ht="14.25">
      <c r="J1055" s="175"/>
    </row>
    <row r="1056" spans="10:10" s="176" customFormat="1" ht="14.25">
      <c r="J1056" s="175"/>
    </row>
    <row r="1057" spans="10:10" s="176" customFormat="1" ht="14.25">
      <c r="J1057" s="175"/>
    </row>
    <row r="1058" spans="10:10" s="176" customFormat="1" ht="14.25">
      <c r="J1058" s="175"/>
    </row>
    <row r="1059" spans="10:10" s="176" customFormat="1" ht="14.25">
      <c r="J1059" s="175"/>
    </row>
    <row r="1060" spans="10:10" s="176" customFormat="1" ht="14.25">
      <c r="J1060" s="175"/>
    </row>
    <row r="1061" spans="10:10" s="176" customFormat="1" ht="14.25">
      <c r="J1061" s="175"/>
    </row>
    <row r="1062" spans="10:10" s="176" customFormat="1" ht="14.25">
      <c r="J1062" s="175"/>
    </row>
    <row r="1063" spans="10:10" s="176" customFormat="1" ht="14.25">
      <c r="J1063" s="175"/>
    </row>
    <row r="1064" spans="10:10" s="176" customFormat="1" ht="14.25">
      <c r="J1064" s="175"/>
    </row>
    <row r="1065" spans="10:10" s="176" customFormat="1" ht="14.25">
      <c r="J1065" s="175"/>
    </row>
    <row r="1066" spans="10:10" s="176" customFormat="1" ht="14.25">
      <c r="J1066" s="175"/>
    </row>
    <row r="1067" spans="10:10" s="176" customFormat="1" ht="14.25">
      <c r="J1067" s="175"/>
    </row>
    <row r="1068" spans="10:10" s="176" customFormat="1" ht="14.25">
      <c r="J1068" s="175"/>
    </row>
    <row r="1069" spans="10:10" s="176" customFormat="1" ht="14.25">
      <c r="J1069" s="175"/>
    </row>
    <row r="1070" spans="10:10" s="176" customFormat="1" ht="14.25">
      <c r="J1070" s="175"/>
    </row>
    <row r="1071" spans="10:10" s="176" customFormat="1" ht="14.25">
      <c r="J1071" s="175"/>
    </row>
    <row r="1072" spans="10:10" s="176" customFormat="1" ht="14.25">
      <c r="J1072" s="175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8"/>
  <sheetViews>
    <sheetView zoomScale="90" zoomScaleNormal="90" workbookViewId="0">
      <pane ySplit="10" topLeftCell="A182" activePane="bottomLeft" state="frozen"/>
      <selection pane="bottomLeft" activeCell="A5" sqref="A5"/>
    </sheetView>
  </sheetViews>
  <sheetFormatPr defaultColWidth="9" defaultRowHeight="15.75"/>
  <cols>
    <col min="1" max="1" width="9" style="385"/>
    <col min="2" max="2" width="22.625" style="385" customWidth="1"/>
    <col min="3" max="3" width="16" style="385" customWidth="1"/>
    <col min="4" max="4" width="15.25" style="385" customWidth="1"/>
    <col min="5" max="5" width="44.625" style="385" customWidth="1"/>
    <col min="6" max="6" width="9" style="385"/>
    <col min="7" max="7" width="32.5" style="385" customWidth="1"/>
    <col min="8" max="8" width="17.625" style="385" customWidth="1"/>
    <col min="9" max="11" width="11.25" style="385" customWidth="1"/>
    <col min="12" max="14" width="9" style="385"/>
    <col min="15" max="15" width="9" style="996"/>
    <col min="16" max="16" width="9" style="385"/>
    <col min="17" max="17" width="12.5" style="385" bestFit="1" customWidth="1"/>
    <col min="18" max="16384" width="9" style="385"/>
  </cols>
  <sheetData>
    <row r="1" spans="1:17" ht="18">
      <c r="H1" s="879"/>
      <c r="K1" s="167" t="s">
        <v>5134</v>
      </c>
    </row>
    <row r="2" spans="1:17" ht="18">
      <c r="H2" s="880"/>
      <c r="K2" s="169" t="s">
        <v>5340</v>
      </c>
    </row>
    <row r="3" spans="1:17" ht="18">
      <c r="C3" s="276"/>
      <c r="D3" s="276"/>
      <c r="E3" s="276"/>
      <c r="F3" s="276"/>
      <c r="G3" s="276"/>
      <c r="H3" s="276"/>
      <c r="I3" s="276"/>
      <c r="O3" s="385"/>
    </row>
    <row r="4" spans="1:17" ht="39.6" customHeight="1">
      <c r="A4" s="1169" t="s">
        <v>5928</v>
      </c>
      <c r="B4" s="1169"/>
      <c r="C4" s="1169"/>
      <c r="D4" s="1169"/>
      <c r="E4" s="1169"/>
      <c r="F4" s="1169"/>
      <c r="G4" s="1169"/>
      <c r="H4" s="1169"/>
      <c r="I4" s="1169"/>
      <c r="J4" s="1169"/>
      <c r="K4" s="1169"/>
      <c r="O4" s="385"/>
    </row>
    <row r="5" spans="1:17">
      <c r="O5" s="385"/>
    </row>
    <row r="6" spans="1:17" ht="20.25" customHeight="1">
      <c r="A6" s="1170" t="s">
        <v>5339</v>
      </c>
      <c r="B6" s="1170"/>
      <c r="C6" s="1170"/>
      <c r="D6" s="1170"/>
      <c r="E6" s="1170"/>
      <c r="F6" s="1170"/>
      <c r="G6" s="1170"/>
      <c r="H6" s="1170"/>
      <c r="I6" s="1170"/>
      <c r="J6" s="1170"/>
      <c r="K6" s="1170"/>
      <c r="O6" s="385"/>
    </row>
    <row r="7" spans="1:17">
      <c r="O7" s="385"/>
    </row>
    <row r="8" spans="1:17" ht="34.5" customHeight="1">
      <c r="A8" s="1177" t="s">
        <v>206</v>
      </c>
      <c r="B8" s="1177"/>
      <c r="C8" s="1151" t="s">
        <v>3656</v>
      </c>
      <c r="D8" s="1151" t="s">
        <v>5516</v>
      </c>
      <c r="E8" s="1151" t="s">
        <v>4748</v>
      </c>
      <c r="F8" s="1177" t="s">
        <v>5348</v>
      </c>
      <c r="G8" s="1177"/>
      <c r="H8" s="1151" t="s">
        <v>4749</v>
      </c>
      <c r="I8" s="1159" t="s">
        <v>5829</v>
      </c>
      <c r="J8" s="1159"/>
      <c r="K8" s="1151" t="s">
        <v>5363</v>
      </c>
      <c r="O8" s="385"/>
    </row>
    <row r="9" spans="1:17" ht="28.5">
      <c r="A9" s="997" t="s">
        <v>3451</v>
      </c>
      <c r="B9" s="998" t="s">
        <v>208</v>
      </c>
      <c r="C9" s="1151"/>
      <c r="D9" s="1151"/>
      <c r="E9" s="1151"/>
      <c r="F9" s="997" t="s">
        <v>923</v>
      </c>
      <c r="G9" s="998" t="s">
        <v>924</v>
      </c>
      <c r="H9" s="1151"/>
      <c r="I9" s="992" t="s">
        <v>202</v>
      </c>
      <c r="J9" s="992" t="s">
        <v>203</v>
      </c>
      <c r="K9" s="1151"/>
      <c r="O9" s="385"/>
    </row>
    <row r="10" spans="1:17" s="1000" customFormat="1">
      <c r="A10" s="999">
        <v>1</v>
      </c>
      <c r="B10" s="999">
        <f>A10+1</f>
        <v>2</v>
      </c>
      <c r="C10" s="999">
        <f t="shared" ref="C10:K10" si="0">B10+1</f>
        <v>3</v>
      </c>
      <c r="D10" s="999">
        <f t="shared" si="0"/>
        <v>4</v>
      </c>
      <c r="E10" s="999">
        <f t="shared" si="0"/>
        <v>5</v>
      </c>
      <c r="F10" s="999">
        <f t="shared" si="0"/>
        <v>6</v>
      </c>
      <c r="G10" s="999">
        <f t="shared" si="0"/>
        <v>7</v>
      </c>
      <c r="H10" s="999">
        <f t="shared" si="0"/>
        <v>8</v>
      </c>
      <c r="I10" s="999">
        <f t="shared" si="0"/>
        <v>9</v>
      </c>
      <c r="J10" s="999">
        <f t="shared" si="0"/>
        <v>10</v>
      </c>
      <c r="K10" s="999">
        <f t="shared" si="0"/>
        <v>11</v>
      </c>
    </row>
    <row r="11" spans="1:17">
      <c r="A11" s="1178" t="s">
        <v>5500</v>
      </c>
      <c r="B11" s="1179"/>
      <c r="C11" s="1179"/>
      <c r="D11" s="1179"/>
      <c r="E11" s="1179"/>
      <c r="F11" s="1179"/>
      <c r="G11" s="1179"/>
      <c r="H11" s="1179"/>
      <c r="I11" s="1179"/>
      <c r="J11" s="1179"/>
      <c r="K11" s="1180"/>
      <c r="O11" s="385"/>
    </row>
    <row r="12" spans="1:17" ht="42.75">
      <c r="A12" s="548" t="s">
        <v>5110</v>
      </c>
      <c r="B12" s="548" t="s">
        <v>5282</v>
      </c>
      <c r="C12" s="548"/>
      <c r="D12" s="549" t="s">
        <v>5349</v>
      </c>
      <c r="E12" s="550" t="s">
        <v>5350</v>
      </c>
      <c r="F12" s="548" t="s">
        <v>5476</v>
      </c>
      <c r="G12" s="551" t="s">
        <v>4597</v>
      </c>
      <c r="H12" s="552">
        <v>213</v>
      </c>
      <c r="I12" s="553">
        <v>21394</v>
      </c>
      <c r="J12" s="1001"/>
      <c r="K12" s="999"/>
      <c r="O12" s="385"/>
    </row>
    <row r="13" spans="1:17" ht="15.75" customHeight="1">
      <c r="A13" s="428"/>
      <c r="B13" s="428"/>
      <c r="C13" s="1171" t="s">
        <v>5830</v>
      </c>
      <c r="D13" s="1172"/>
      <c r="E13" s="1172"/>
      <c r="F13" s="1172"/>
      <c r="G13" s="1173"/>
      <c r="H13" s="557"/>
      <c r="I13" s="1001"/>
      <c r="J13" s="1001"/>
      <c r="K13" s="999"/>
      <c r="O13" s="385"/>
    </row>
    <row r="14" spans="1:17" s="1005" customFormat="1" ht="99.75">
      <c r="A14" s="613" t="s">
        <v>5110</v>
      </c>
      <c r="B14" s="613" t="s">
        <v>5282</v>
      </c>
      <c r="C14" s="613"/>
      <c r="D14" s="408" t="s">
        <v>5474</v>
      </c>
      <c r="E14" s="117" t="s">
        <v>5351</v>
      </c>
      <c r="F14" s="408" t="s">
        <v>4722</v>
      </c>
      <c r="G14" s="117" t="s">
        <v>5477</v>
      </c>
      <c r="H14" s="708">
        <v>213</v>
      </c>
      <c r="I14" s="1002"/>
      <c r="J14" s="1003"/>
      <c r="K14" s="1004">
        <v>1</v>
      </c>
      <c r="O14" s="1006"/>
      <c r="Q14" s="1007"/>
    </row>
    <row r="15" spans="1:17" s="1005" customFormat="1" ht="71.25">
      <c r="A15" s="613" t="s">
        <v>5110</v>
      </c>
      <c r="B15" s="613" t="s">
        <v>5282</v>
      </c>
      <c r="C15" s="613"/>
      <c r="D15" s="408" t="s">
        <v>5285</v>
      </c>
      <c r="E15" s="117" t="s">
        <v>5352</v>
      </c>
      <c r="F15" s="408" t="s">
        <v>4722</v>
      </c>
      <c r="G15" s="117" t="s">
        <v>5477</v>
      </c>
      <c r="H15" s="708">
        <v>213</v>
      </c>
      <c r="I15" s="1002"/>
      <c r="J15" s="1003"/>
      <c r="K15" s="1004">
        <v>5</v>
      </c>
      <c r="O15" s="1006"/>
      <c r="Q15" s="1007"/>
    </row>
    <row r="16" spans="1:17" s="1005" customFormat="1" ht="28.5">
      <c r="A16" s="613"/>
      <c r="B16" s="613"/>
      <c r="C16" s="613" t="s">
        <v>5495</v>
      </c>
      <c r="D16" s="408" t="s">
        <v>5353</v>
      </c>
      <c r="E16" s="117" t="s">
        <v>5354</v>
      </c>
      <c r="F16" s="408">
        <v>303</v>
      </c>
      <c r="G16" s="117" t="s">
        <v>201</v>
      </c>
      <c r="H16" s="708">
        <v>213</v>
      </c>
      <c r="I16" s="1002"/>
      <c r="J16" s="1003"/>
      <c r="K16" s="1004">
        <v>1</v>
      </c>
      <c r="O16" s="1006"/>
      <c r="Q16" s="1007"/>
    </row>
    <row r="17" spans="1:17" s="1005" customFormat="1">
      <c r="A17" s="613"/>
      <c r="B17" s="613"/>
      <c r="C17" s="613" t="s">
        <v>5361</v>
      </c>
      <c r="D17" s="408" t="s">
        <v>1073</v>
      </c>
      <c r="E17" s="117" t="s">
        <v>5355</v>
      </c>
      <c r="F17" s="408" t="s">
        <v>5362</v>
      </c>
      <c r="G17" s="117" t="s">
        <v>581</v>
      </c>
      <c r="H17" s="708">
        <v>213</v>
      </c>
      <c r="I17" s="1002"/>
      <c r="J17" s="1003"/>
      <c r="K17" s="1004">
        <v>9</v>
      </c>
      <c r="O17" s="1006"/>
      <c r="Q17" s="1007"/>
    </row>
    <row r="18" spans="1:17" s="1005" customFormat="1">
      <c r="A18" s="613"/>
      <c r="B18" s="613"/>
      <c r="C18" s="613" t="s">
        <v>5361</v>
      </c>
      <c r="D18" s="408" t="s">
        <v>1091</v>
      </c>
      <c r="E18" s="117" t="s">
        <v>1092</v>
      </c>
      <c r="F18" s="408" t="s">
        <v>5362</v>
      </c>
      <c r="G18" s="117" t="s">
        <v>581</v>
      </c>
      <c r="H18" s="708">
        <v>213</v>
      </c>
      <c r="I18" s="1002"/>
      <c r="J18" s="1003"/>
      <c r="K18" s="1004">
        <v>9</v>
      </c>
      <c r="O18" s="1006"/>
      <c r="Q18" s="1007"/>
    </row>
    <row r="19" spans="1:17" s="1005" customFormat="1">
      <c r="A19" s="613"/>
      <c r="B19" s="613"/>
      <c r="C19" s="613" t="s">
        <v>5361</v>
      </c>
      <c r="D19" s="408" t="s">
        <v>1067</v>
      </c>
      <c r="E19" s="117" t="s">
        <v>3834</v>
      </c>
      <c r="F19" s="408" t="s">
        <v>5362</v>
      </c>
      <c r="G19" s="117" t="s">
        <v>581</v>
      </c>
      <c r="H19" s="708">
        <v>213</v>
      </c>
      <c r="I19" s="1002"/>
      <c r="J19" s="1003"/>
      <c r="K19" s="1004">
        <v>0.5</v>
      </c>
      <c r="O19" s="1006"/>
      <c r="Q19" s="1007"/>
    </row>
    <row r="20" spans="1:17" s="1005" customFormat="1" ht="28.5">
      <c r="A20" s="613"/>
      <c r="B20" s="613"/>
      <c r="C20" s="613" t="s">
        <v>5361</v>
      </c>
      <c r="D20" s="408" t="s">
        <v>5071</v>
      </c>
      <c r="E20" s="117" t="s">
        <v>5072</v>
      </c>
      <c r="F20" s="408" t="s">
        <v>5362</v>
      </c>
      <c r="G20" s="117" t="s">
        <v>581</v>
      </c>
      <c r="H20" s="708">
        <v>213</v>
      </c>
      <c r="I20" s="1002"/>
      <c r="J20" s="1003"/>
      <c r="K20" s="1004">
        <v>13.5</v>
      </c>
      <c r="O20" s="1006"/>
      <c r="Q20" s="1007"/>
    </row>
    <row r="21" spans="1:17" s="1005" customFormat="1" ht="42.75">
      <c r="A21" s="613"/>
      <c r="B21" s="613"/>
      <c r="C21" s="613" t="s">
        <v>5361</v>
      </c>
      <c r="D21" s="408" t="s">
        <v>5069</v>
      </c>
      <c r="E21" s="117" t="s">
        <v>5356</v>
      </c>
      <c r="F21" s="408" t="s">
        <v>5362</v>
      </c>
      <c r="G21" s="117" t="s">
        <v>581</v>
      </c>
      <c r="H21" s="708">
        <v>213</v>
      </c>
      <c r="I21" s="1002"/>
      <c r="J21" s="1003"/>
      <c r="K21" s="1004">
        <v>1.5</v>
      </c>
      <c r="O21" s="1006"/>
      <c r="Q21" s="1007"/>
    </row>
    <row r="22" spans="1:17" s="1005" customFormat="1">
      <c r="A22" s="613"/>
      <c r="B22" s="613"/>
      <c r="C22" s="613" t="s">
        <v>5361</v>
      </c>
      <c r="D22" s="408" t="s">
        <v>5517</v>
      </c>
      <c r="E22" s="117" t="s">
        <v>3877</v>
      </c>
      <c r="F22" s="408" t="s">
        <v>5362</v>
      </c>
      <c r="G22" s="117" t="s">
        <v>581</v>
      </c>
      <c r="H22" s="708">
        <v>213</v>
      </c>
      <c r="I22" s="1002"/>
      <c r="J22" s="1003"/>
      <c r="K22" s="1004">
        <v>18</v>
      </c>
      <c r="O22" s="1006"/>
      <c r="Q22" s="1007"/>
    </row>
    <row r="23" spans="1:17" s="1005" customFormat="1" ht="28.5">
      <c r="A23" s="613"/>
      <c r="B23" s="613"/>
      <c r="C23" s="613" t="s">
        <v>5361</v>
      </c>
      <c r="D23" s="408" t="s">
        <v>1135</v>
      </c>
      <c r="E23" s="117" t="s">
        <v>5357</v>
      </c>
      <c r="F23" s="408" t="s">
        <v>5362</v>
      </c>
      <c r="G23" s="117" t="s">
        <v>581</v>
      </c>
      <c r="H23" s="708">
        <v>213</v>
      </c>
      <c r="I23" s="1002"/>
      <c r="J23" s="1003"/>
      <c r="K23" s="1004">
        <v>8</v>
      </c>
      <c r="O23" s="1006"/>
      <c r="Q23" s="1007"/>
    </row>
    <row r="24" spans="1:17" s="1005" customFormat="1" ht="28.5">
      <c r="A24" s="613"/>
      <c r="B24" s="613"/>
      <c r="C24" s="613" t="s">
        <v>5361</v>
      </c>
      <c r="D24" s="408" t="s">
        <v>5518</v>
      </c>
      <c r="E24" s="117" t="s">
        <v>5358</v>
      </c>
      <c r="F24" s="408" t="s">
        <v>5362</v>
      </c>
      <c r="G24" s="117" t="s">
        <v>581</v>
      </c>
      <c r="H24" s="708">
        <v>213</v>
      </c>
      <c r="I24" s="1002"/>
      <c r="J24" s="1003"/>
      <c r="K24" s="1004">
        <v>5</v>
      </c>
      <c r="O24" s="1006"/>
      <c r="Q24" s="1007"/>
    </row>
    <row r="25" spans="1:17" s="1005" customFormat="1">
      <c r="A25" s="613"/>
      <c r="B25" s="613"/>
      <c r="C25" s="613" t="s">
        <v>5361</v>
      </c>
      <c r="D25" s="408" t="s">
        <v>5359</v>
      </c>
      <c r="E25" s="117" t="s">
        <v>5360</v>
      </c>
      <c r="F25" s="408" t="s">
        <v>5362</v>
      </c>
      <c r="G25" s="117" t="s">
        <v>581</v>
      </c>
      <c r="H25" s="708">
        <v>213</v>
      </c>
      <c r="I25" s="1002"/>
      <c r="J25" s="1003"/>
      <c r="K25" s="1004">
        <v>5</v>
      </c>
      <c r="O25" s="1006"/>
      <c r="Q25" s="1007"/>
    </row>
    <row r="26" spans="1:17" ht="33.75" customHeight="1">
      <c r="A26" s="1174" t="s">
        <v>5501</v>
      </c>
      <c r="B26" s="1175"/>
      <c r="C26" s="1175"/>
      <c r="D26" s="1175"/>
      <c r="E26" s="1175"/>
      <c r="F26" s="1175"/>
      <c r="G26" s="1175"/>
      <c r="H26" s="1175"/>
      <c r="I26" s="1175"/>
      <c r="J26" s="1175"/>
      <c r="K26" s="1176"/>
      <c r="O26" s="385"/>
    </row>
    <row r="27" spans="1:17" ht="51.75" customHeight="1">
      <c r="A27" s="548" t="s">
        <v>5110</v>
      </c>
      <c r="B27" s="548" t="s">
        <v>5282</v>
      </c>
      <c r="C27" s="548"/>
      <c r="D27" s="549" t="s">
        <v>5364</v>
      </c>
      <c r="E27" s="550" t="s">
        <v>5365</v>
      </c>
      <c r="F27" s="548" t="s">
        <v>5476</v>
      </c>
      <c r="G27" s="551" t="s">
        <v>4597</v>
      </c>
      <c r="H27" s="552">
        <v>213</v>
      </c>
      <c r="I27" s="553">
        <v>14718</v>
      </c>
      <c r="J27" s="1001"/>
      <c r="K27" s="1001"/>
      <c r="O27" s="385"/>
    </row>
    <row r="28" spans="1:17" ht="15.75" customHeight="1">
      <c r="A28" s="428"/>
      <c r="B28" s="428"/>
      <c r="C28" s="428"/>
      <c r="D28" s="1171" t="s">
        <v>5830</v>
      </c>
      <c r="E28" s="1172"/>
      <c r="F28" s="1172"/>
      <c r="G28" s="1172"/>
      <c r="H28" s="1173"/>
      <c r="I28" s="1008"/>
      <c r="J28" s="1001"/>
      <c r="K28" s="1001"/>
      <c r="O28" s="385"/>
    </row>
    <row r="29" spans="1:17" ht="99.75">
      <c r="A29" s="428" t="s">
        <v>5110</v>
      </c>
      <c r="B29" s="428" t="s">
        <v>5282</v>
      </c>
      <c r="C29" s="613"/>
      <c r="D29" s="961" t="s">
        <v>5474</v>
      </c>
      <c r="E29" s="554" t="s">
        <v>5366</v>
      </c>
      <c r="F29" s="408" t="s">
        <v>4722</v>
      </c>
      <c r="G29" s="117" t="s">
        <v>5475</v>
      </c>
      <c r="H29" s="708">
        <v>213</v>
      </c>
      <c r="I29" s="1008"/>
      <c r="J29" s="1001"/>
      <c r="K29" s="1004">
        <v>1</v>
      </c>
      <c r="O29" s="385"/>
    </row>
    <row r="30" spans="1:17" ht="71.25">
      <c r="A30" s="428" t="s">
        <v>5110</v>
      </c>
      <c r="B30" s="428" t="s">
        <v>5282</v>
      </c>
      <c r="C30" s="613"/>
      <c r="D30" s="961" t="s">
        <v>5285</v>
      </c>
      <c r="E30" s="554" t="s">
        <v>5352</v>
      </c>
      <c r="F30" s="408" t="s">
        <v>4722</v>
      </c>
      <c r="G30" s="117" t="s">
        <v>5477</v>
      </c>
      <c r="H30" s="708">
        <v>213</v>
      </c>
      <c r="I30" s="1008"/>
      <c r="J30" s="1001"/>
      <c r="K30" s="1004">
        <v>3</v>
      </c>
      <c r="O30" s="385"/>
    </row>
    <row r="31" spans="1:17" ht="28.5">
      <c r="A31" s="428">
        <v>55</v>
      </c>
      <c r="B31" s="428" t="s">
        <v>3033</v>
      </c>
      <c r="C31" s="613"/>
      <c r="D31" s="961" t="s">
        <v>237</v>
      </c>
      <c r="E31" s="554" t="s">
        <v>5367</v>
      </c>
      <c r="F31" s="408">
        <v>303</v>
      </c>
      <c r="G31" s="117" t="s">
        <v>201</v>
      </c>
      <c r="H31" s="708">
        <v>213</v>
      </c>
      <c r="I31" s="1008"/>
      <c r="J31" s="1001"/>
      <c r="K31" s="1004">
        <v>0.1</v>
      </c>
      <c r="O31" s="385"/>
    </row>
    <row r="32" spans="1:17" ht="28.5">
      <c r="A32" s="428"/>
      <c r="B32" s="428"/>
      <c r="C32" s="613" t="s">
        <v>5361</v>
      </c>
      <c r="D32" s="961" t="s">
        <v>1296</v>
      </c>
      <c r="E32" s="554" t="s">
        <v>5368</v>
      </c>
      <c r="F32" s="408" t="s">
        <v>5362</v>
      </c>
      <c r="G32" s="117" t="s">
        <v>581</v>
      </c>
      <c r="H32" s="708">
        <v>213</v>
      </c>
      <c r="I32" s="1008"/>
      <c r="J32" s="1001"/>
      <c r="K32" s="1004">
        <v>2</v>
      </c>
      <c r="O32" s="385"/>
    </row>
    <row r="33" spans="1:15">
      <c r="A33" s="428"/>
      <c r="B33" s="428"/>
      <c r="C33" s="613" t="s">
        <v>5361</v>
      </c>
      <c r="D33" s="961" t="s">
        <v>5015</v>
      </c>
      <c r="E33" s="554" t="s">
        <v>5016</v>
      </c>
      <c r="F33" s="408" t="s">
        <v>5362</v>
      </c>
      <c r="G33" s="117" t="s">
        <v>581</v>
      </c>
      <c r="H33" s="708">
        <v>213</v>
      </c>
      <c r="I33" s="1008"/>
      <c r="J33" s="1001"/>
      <c r="K33" s="1004">
        <v>9</v>
      </c>
      <c r="O33" s="385"/>
    </row>
    <row r="34" spans="1:15">
      <c r="A34" s="428"/>
      <c r="B34" s="428"/>
      <c r="C34" s="613" t="s">
        <v>5361</v>
      </c>
      <c r="D34" s="961" t="s">
        <v>1075</v>
      </c>
      <c r="E34" s="554" t="s">
        <v>1076</v>
      </c>
      <c r="F34" s="408" t="s">
        <v>5362</v>
      </c>
      <c r="G34" s="117" t="s">
        <v>581</v>
      </c>
      <c r="H34" s="708">
        <v>213</v>
      </c>
      <c r="I34" s="1008"/>
      <c r="J34" s="1001"/>
      <c r="K34" s="1004">
        <v>5</v>
      </c>
      <c r="O34" s="385"/>
    </row>
    <row r="35" spans="1:15" ht="32.25" customHeight="1">
      <c r="A35" s="428"/>
      <c r="B35" s="428"/>
      <c r="C35" s="613" t="s">
        <v>5361</v>
      </c>
      <c r="D35" s="961" t="s">
        <v>1068</v>
      </c>
      <c r="E35" s="554" t="s">
        <v>5369</v>
      </c>
      <c r="F35" s="408" t="s">
        <v>5362</v>
      </c>
      <c r="G35" s="117" t="s">
        <v>581</v>
      </c>
      <c r="H35" s="708">
        <v>213</v>
      </c>
      <c r="I35" s="1008"/>
      <c r="J35" s="1001"/>
      <c r="K35" s="1004">
        <v>5</v>
      </c>
      <c r="O35" s="385"/>
    </row>
    <row r="36" spans="1:15">
      <c r="A36" s="428"/>
      <c r="B36" s="428"/>
      <c r="C36" s="613" t="s">
        <v>5361</v>
      </c>
      <c r="D36" s="961" t="s">
        <v>1077</v>
      </c>
      <c r="E36" s="554" t="s">
        <v>1078</v>
      </c>
      <c r="F36" s="408" t="s">
        <v>5362</v>
      </c>
      <c r="G36" s="117" t="s">
        <v>581</v>
      </c>
      <c r="H36" s="708">
        <v>213</v>
      </c>
      <c r="I36" s="1008"/>
      <c r="J36" s="1001"/>
      <c r="K36" s="1004">
        <v>5</v>
      </c>
      <c r="O36" s="385"/>
    </row>
    <row r="37" spans="1:15" ht="42.75">
      <c r="A37" s="428"/>
      <c r="B37" s="428"/>
      <c r="C37" s="613" t="s">
        <v>5361</v>
      </c>
      <c r="D37" s="961" t="s">
        <v>5054</v>
      </c>
      <c r="E37" s="554" t="s">
        <v>5370</v>
      </c>
      <c r="F37" s="408" t="s">
        <v>5362</v>
      </c>
      <c r="G37" s="117" t="s">
        <v>581</v>
      </c>
      <c r="H37" s="708">
        <v>213</v>
      </c>
      <c r="I37" s="1008"/>
      <c r="J37" s="1001"/>
      <c r="K37" s="1004">
        <v>1.2</v>
      </c>
      <c r="O37" s="385"/>
    </row>
    <row r="38" spans="1:15" ht="42.75">
      <c r="A38" s="428"/>
      <c r="B38" s="428"/>
      <c r="C38" s="613" t="s">
        <v>5361</v>
      </c>
      <c r="D38" s="961" t="s">
        <v>5056</v>
      </c>
      <c r="E38" s="554" t="s">
        <v>5371</v>
      </c>
      <c r="F38" s="408" t="s">
        <v>5362</v>
      </c>
      <c r="G38" s="117" t="s">
        <v>581</v>
      </c>
      <c r="H38" s="708">
        <v>213</v>
      </c>
      <c r="I38" s="1008"/>
      <c r="J38" s="1001"/>
      <c r="K38" s="1004">
        <v>10.8</v>
      </c>
      <c r="O38" s="385"/>
    </row>
    <row r="39" spans="1:15" ht="28.5">
      <c r="A39" s="428"/>
      <c r="B39" s="428"/>
      <c r="C39" s="613" t="s">
        <v>5361</v>
      </c>
      <c r="D39" s="961" t="s">
        <v>1193</v>
      </c>
      <c r="E39" s="554" t="s">
        <v>5372</v>
      </c>
      <c r="F39" s="408" t="s">
        <v>5362</v>
      </c>
      <c r="G39" s="117" t="s">
        <v>581</v>
      </c>
      <c r="H39" s="708">
        <v>213</v>
      </c>
      <c r="I39" s="1008"/>
      <c r="J39" s="1001"/>
      <c r="K39" s="1004">
        <v>9</v>
      </c>
      <c r="O39" s="385"/>
    </row>
    <row r="40" spans="1:15">
      <c r="A40" s="428"/>
      <c r="B40" s="428"/>
      <c r="C40" s="613" t="s">
        <v>5361</v>
      </c>
      <c r="D40" s="961" t="s">
        <v>5517</v>
      </c>
      <c r="E40" s="554" t="s">
        <v>3877</v>
      </c>
      <c r="F40" s="408" t="s">
        <v>5362</v>
      </c>
      <c r="G40" s="117" t="s">
        <v>581</v>
      </c>
      <c r="H40" s="708">
        <v>213</v>
      </c>
      <c r="I40" s="1008"/>
      <c r="J40" s="1001"/>
      <c r="K40" s="1004">
        <v>9.6</v>
      </c>
      <c r="O40" s="385"/>
    </row>
    <row r="41" spans="1:15">
      <c r="A41" s="1174" t="s">
        <v>5502</v>
      </c>
      <c r="B41" s="1175"/>
      <c r="C41" s="1175"/>
      <c r="D41" s="1175"/>
      <c r="E41" s="1175"/>
      <c r="F41" s="1175"/>
      <c r="G41" s="1175"/>
      <c r="H41" s="1175"/>
      <c r="I41" s="1175"/>
      <c r="J41" s="1175"/>
      <c r="K41" s="1176"/>
      <c r="O41" s="385"/>
    </row>
    <row r="42" spans="1:15" ht="42.75">
      <c r="A42" s="548" t="s">
        <v>5110</v>
      </c>
      <c r="B42" s="548" t="s">
        <v>5282</v>
      </c>
      <c r="C42" s="548"/>
      <c r="D42" s="549" t="s">
        <v>5380</v>
      </c>
      <c r="E42" s="550" t="s">
        <v>5379</v>
      </c>
      <c r="F42" s="548" t="s">
        <v>5476</v>
      </c>
      <c r="G42" s="551" t="s">
        <v>4597</v>
      </c>
      <c r="H42" s="552">
        <v>213</v>
      </c>
      <c r="I42" s="553">
        <v>20879</v>
      </c>
      <c r="J42" s="1001"/>
      <c r="K42" s="1001"/>
      <c r="O42" s="385"/>
    </row>
    <row r="43" spans="1:15" ht="15.75" customHeight="1">
      <c r="A43" s="428"/>
      <c r="B43" s="428"/>
      <c r="C43" s="428"/>
      <c r="D43" s="1171" t="s">
        <v>5830</v>
      </c>
      <c r="E43" s="1172"/>
      <c r="F43" s="1172"/>
      <c r="G43" s="1172"/>
      <c r="H43" s="1173"/>
      <c r="I43" s="1008"/>
      <c r="J43" s="1001"/>
      <c r="K43" s="1001"/>
      <c r="O43" s="385"/>
    </row>
    <row r="44" spans="1:15" ht="99.75">
      <c r="A44" s="428" t="s">
        <v>5110</v>
      </c>
      <c r="B44" s="428" t="s">
        <v>5282</v>
      </c>
      <c r="C44" s="613"/>
      <c r="D44" s="961" t="s">
        <v>5474</v>
      </c>
      <c r="E44" s="554" t="s">
        <v>5366</v>
      </c>
      <c r="F44" s="408" t="s">
        <v>4722</v>
      </c>
      <c r="G44" s="117" t="s">
        <v>5475</v>
      </c>
      <c r="H44" s="708">
        <v>213</v>
      </c>
      <c r="I44" s="1008"/>
      <c r="J44" s="1001"/>
      <c r="K44" s="1004">
        <v>1</v>
      </c>
      <c r="O44" s="385"/>
    </row>
    <row r="45" spans="1:15" ht="71.25">
      <c r="A45" s="428" t="s">
        <v>5110</v>
      </c>
      <c r="B45" s="428" t="s">
        <v>5282</v>
      </c>
      <c r="C45" s="613"/>
      <c r="D45" s="961" t="s">
        <v>5285</v>
      </c>
      <c r="E45" s="554" t="s">
        <v>5352</v>
      </c>
      <c r="F45" s="408" t="s">
        <v>4722</v>
      </c>
      <c r="G45" s="117" t="s">
        <v>5477</v>
      </c>
      <c r="H45" s="708">
        <v>213</v>
      </c>
      <c r="I45" s="1008"/>
      <c r="J45" s="1001"/>
      <c r="K45" s="1004">
        <v>4</v>
      </c>
      <c r="O45" s="385"/>
    </row>
    <row r="46" spans="1:15" ht="28.5">
      <c r="A46" s="428"/>
      <c r="B46" s="428"/>
      <c r="C46" s="613" t="s">
        <v>5495</v>
      </c>
      <c r="D46" s="961" t="s">
        <v>5353</v>
      </c>
      <c r="E46" s="554" t="s">
        <v>5373</v>
      </c>
      <c r="F46" s="408">
        <v>303</v>
      </c>
      <c r="G46" s="117" t="s">
        <v>201</v>
      </c>
      <c r="H46" s="708">
        <v>213</v>
      </c>
      <c r="I46" s="1008"/>
      <c r="J46" s="1001"/>
      <c r="K46" s="1004">
        <v>1</v>
      </c>
      <c r="O46" s="385"/>
    </row>
    <row r="47" spans="1:15">
      <c r="A47" s="428"/>
      <c r="B47" s="428"/>
      <c r="C47" s="613" t="s">
        <v>5361</v>
      </c>
      <c r="D47" s="961" t="s">
        <v>1292</v>
      </c>
      <c r="E47" s="554" t="s">
        <v>5374</v>
      </c>
      <c r="F47" s="408" t="s">
        <v>5362</v>
      </c>
      <c r="G47" s="117" t="s">
        <v>581</v>
      </c>
      <c r="H47" s="708">
        <v>213</v>
      </c>
      <c r="I47" s="1008"/>
      <c r="J47" s="1001"/>
      <c r="K47" s="1004">
        <v>0.2</v>
      </c>
      <c r="O47" s="385"/>
    </row>
    <row r="48" spans="1:15" ht="28.5">
      <c r="A48" s="428"/>
      <c r="B48" s="428"/>
      <c r="C48" s="613" t="s">
        <v>5361</v>
      </c>
      <c r="D48" s="961" t="s">
        <v>1296</v>
      </c>
      <c r="E48" s="554" t="s">
        <v>5375</v>
      </c>
      <c r="F48" s="408" t="s">
        <v>5362</v>
      </c>
      <c r="G48" s="117" t="s">
        <v>581</v>
      </c>
      <c r="H48" s="708">
        <v>213</v>
      </c>
      <c r="I48" s="1008"/>
      <c r="J48" s="1001"/>
      <c r="K48" s="1004">
        <v>2</v>
      </c>
      <c r="O48" s="385"/>
    </row>
    <row r="49" spans="1:15">
      <c r="A49" s="428"/>
      <c r="B49" s="428"/>
      <c r="C49" s="613" t="s">
        <v>5361</v>
      </c>
      <c r="D49" s="961" t="s">
        <v>229</v>
      </c>
      <c r="E49" s="554" t="s">
        <v>5376</v>
      </c>
      <c r="F49" s="408" t="s">
        <v>5362</v>
      </c>
      <c r="G49" s="117" t="s">
        <v>581</v>
      </c>
      <c r="H49" s="708">
        <v>213</v>
      </c>
      <c r="I49" s="1008"/>
      <c r="J49" s="1001"/>
      <c r="K49" s="1004">
        <v>0.1</v>
      </c>
      <c r="O49" s="385"/>
    </row>
    <row r="50" spans="1:15">
      <c r="A50" s="428"/>
      <c r="B50" s="428"/>
      <c r="C50" s="613" t="s">
        <v>5361</v>
      </c>
      <c r="D50" s="961" t="s">
        <v>5015</v>
      </c>
      <c r="E50" s="554" t="s">
        <v>5016</v>
      </c>
      <c r="F50" s="408" t="s">
        <v>5362</v>
      </c>
      <c r="G50" s="117" t="s">
        <v>581</v>
      </c>
      <c r="H50" s="708">
        <v>213</v>
      </c>
      <c r="I50" s="1008"/>
      <c r="J50" s="1001"/>
      <c r="K50" s="1004">
        <v>9</v>
      </c>
      <c r="O50" s="385"/>
    </row>
    <row r="51" spans="1:15">
      <c r="A51" s="428"/>
      <c r="B51" s="428"/>
      <c r="C51" s="613" t="s">
        <v>5361</v>
      </c>
      <c r="D51" s="961" t="s">
        <v>1075</v>
      </c>
      <c r="E51" s="554" t="s">
        <v>1076</v>
      </c>
      <c r="F51" s="408" t="s">
        <v>5362</v>
      </c>
      <c r="G51" s="117" t="s">
        <v>581</v>
      </c>
      <c r="H51" s="708">
        <v>213</v>
      </c>
      <c r="I51" s="1008"/>
      <c r="J51" s="1001"/>
      <c r="K51" s="1004">
        <v>5</v>
      </c>
      <c r="O51" s="385"/>
    </row>
    <row r="52" spans="1:15">
      <c r="A52" s="428"/>
      <c r="B52" s="428"/>
      <c r="C52" s="613" t="s">
        <v>5361</v>
      </c>
      <c r="D52" s="961" t="s">
        <v>1077</v>
      </c>
      <c r="E52" s="554" t="s">
        <v>1078</v>
      </c>
      <c r="F52" s="408" t="s">
        <v>5362</v>
      </c>
      <c r="G52" s="117" t="s">
        <v>581</v>
      </c>
      <c r="H52" s="708">
        <v>213</v>
      </c>
      <c r="I52" s="1008"/>
      <c r="J52" s="1001"/>
      <c r="K52" s="1004">
        <v>7</v>
      </c>
      <c r="O52" s="385"/>
    </row>
    <row r="53" spans="1:15" ht="33.75" customHeight="1">
      <c r="A53" s="428"/>
      <c r="B53" s="428"/>
      <c r="C53" s="613" t="s">
        <v>5361</v>
      </c>
      <c r="D53" s="961" t="s">
        <v>1068</v>
      </c>
      <c r="E53" s="554" t="s">
        <v>5377</v>
      </c>
      <c r="F53" s="408" t="s">
        <v>5362</v>
      </c>
      <c r="G53" s="117" t="s">
        <v>581</v>
      </c>
      <c r="H53" s="708">
        <v>213</v>
      </c>
      <c r="I53" s="1008"/>
      <c r="J53" s="1001"/>
      <c r="K53" s="1004">
        <v>5</v>
      </c>
      <c r="O53" s="385"/>
    </row>
    <row r="54" spans="1:15" ht="42.75">
      <c r="A54" s="428"/>
      <c r="B54" s="428"/>
      <c r="C54" s="613" t="s">
        <v>5361</v>
      </c>
      <c r="D54" s="961" t="s">
        <v>5054</v>
      </c>
      <c r="E54" s="554" t="s">
        <v>5370</v>
      </c>
      <c r="F54" s="408" t="s">
        <v>5362</v>
      </c>
      <c r="G54" s="117" t="s">
        <v>581</v>
      </c>
      <c r="H54" s="708">
        <v>213</v>
      </c>
      <c r="I54" s="1008"/>
      <c r="J54" s="1001"/>
      <c r="K54" s="1004">
        <v>1.2</v>
      </c>
      <c r="O54" s="385"/>
    </row>
    <row r="55" spans="1:15" ht="42.75">
      <c r="A55" s="428"/>
      <c r="B55" s="428"/>
      <c r="C55" s="613" t="s">
        <v>5361</v>
      </c>
      <c r="D55" s="961" t="s">
        <v>5056</v>
      </c>
      <c r="E55" s="554" t="s">
        <v>5371</v>
      </c>
      <c r="F55" s="408" t="s">
        <v>5362</v>
      </c>
      <c r="G55" s="117" t="s">
        <v>581</v>
      </c>
      <c r="H55" s="708">
        <v>213</v>
      </c>
      <c r="I55" s="1008"/>
      <c r="J55" s="1001"/>
      <c r="K55" s="1004">
        <v>10.8</v>
      </c>
      <c r="O55" s="385"/>
    </row>
    <row r="56" spans="1:15" ht="28.5">
      <c r="A56" s="428"/>
      <c r="B56" s="428"/>
      <c r="C56" s="613" t="s">
        <v>5361</v>
      </c>
      <c r="D56" s="961" t="s">
        <v>1193</v>
      </c>
      <c r="E56" s="554" t="s">
        <v>5378</v>
      </c>
      <c r="F56" s="408" t="s">
        <v>5362</v>
      </c>
      <c r="G56" s="117" t="s">
        <v>581</v>
      </c>
      <c r="H56" s="708">
        <v>213</v>
      </c>
      <c r="I56" s="1008"/>
      <c r="J56" s="1001"/>
      <c r="K56" s="1004">
        <v>9</v>
      </c>
      <c r="O56" s="385"/>
    </row>
    <row r="57" spans="1:15">
      <c r="A57" s="428"/>
      <c r="B57" s="428"/>
      <c r="C57" s="613" t="s">
        <v>5361</v>
      </c>
      <c r="D57" s="961" t="s">
        <v>5517</v>
      </c>
      <c r="E57" s="554" t="s">
        <v>3877</v>
      </c>
      <c r="F57" s="408" t="s">
        <v>5362</v>
      </c>
      <c r="G57" s="117" t="s">
        <v>581</v>
      </c>
      <c r="H57" s="708">
        <v>213</v>
      </c>
      <c r="I57" s="1008"/>
      <c r="J57" s="1001"/>
      <c r="K57" s="1004">
        <v>9.6</v>
      </c>
      <c r="O57" s="385"/>
    </row>
    <row r="58" spans="1:15" ht="28.5">
      <c r="A58" s="428"/>
      <c r="B58" s="428"/>
      <c r="C58" s="613" t="s">
        <v>5361</v>
      </c>
      <c r="D58" s="961" t="s">
        <v>5518</v>
      </c>
      <c r="E58" s="554" t="s">
        <v>5358</v>
      </c>
      <c r="F58" s="408" t="s">
        <v>5362</v>
      </c>
      <c r="G58" s="117" t="s">
        <v>581</v>
      </c>
      <c r="H58" s="708">
        <v>213</v>
      </c>
      <c r="I58" s="1008"/>
      <c r="J58" s="1001"/>
      <c r="K58" s="1004">
        <v>5</v>
      </c>
      <c r="O58" s="385"/>
    </row>
    <row r="59" spans="1:15">
      <c r="A59" s="428"/>
      <c r="B59" s="428"/>
      <c r="C59" s="613" t="s">
        <v>5361</v>
      </c>
      <c r="D59" s="961" t="s">
        <v>5359</v>
      </c>
      <c r="E59" s="554" t="s">
        <v>5360</v>
      </c>
      <c r="F59" s="408" t="s">
        <v>5362</v>
      </c>
      <c r="G59" s="117" t="s">
        <v>581</v>
      </c>
      <c r="H59" s="708">
        <v>213</v>
      </c>
      <c r="I59" s="1008"/>
      <c r="J59" s="1001"/>
      <c r="K59" s="1004">
        <v>5</v>
      </c>
      <c r="O59" s="385"/>
    </row>
    <row r="60" spans="1:15" ht="31.5" customHeight="1">
      <c r="A60" s="1174" t="s">
        <v>5503</v>
      </c>
      <c r="B60" s="1175"/>
      <c r="C60" s="1175"/>
      <c r="D60" s="1175"/>
      <c r="E60" s="1175"/>
      <c r="F60" s="1175"/>
      <c r="G60" s="1175"/>
      <c r="H60" s="1175"/>
      <c r="I60" s="1175"/>
      <c r="J60" s="1175"/>
      <c r="K60" s="1176"/>
      <c r="O60" s="385"/>
    </row>
    <row r="61" spans="1:15" ht="42.75">
      <c r="A61" s="548" t="s">
        <v>5110</v>
      </c>
      <c r="B61" s="548" t="s">
        <v>5282</v>
      </c>
      <c r="C61" s="548"/>
      <c r="D61" s="549" t="s">
        <v>5411</v>
      </c>
      <c r="E61" s="550" t="s">
        <v>5412</v>
      </c>
      <c r="F61" s="548" t="s">
        <v>5476</v>
      </c>
      <c r="G61" s="551" t="s">
        <v>4597</v>
      </c>
      <c r="H61" s="552">
        <v>213</v>
      </c>
      <c r="I61" s="553">
        <v>26246</v>
      </c>
      <c r="J61" s="1001"/>
      <c r="K61" s="1001"/>
      <c r="O61" s="385"/>
    </row>
    <row r="62" spans="1:15" ht="15.75" customHeight="1">
      <c r="A62" s="428"/>
      <c r="B62" s="428"/>
      <c r="C62" s="428"/>
      <c r="D62" s="1171" t="s">
        <v>5830</v>
      </c>
      <c r="E62" s="1172"/>
      <c r="F62" s="1172"/>
      <c r="G62" s="1172"/>
      <c r="H62" s="1173"/>
      <c r="I62" s="1008"/>
      <c r="J62" s="1001"/>
      <c r="K62" s="1001"/>
      <c r="O62" s="385"/>
    </row>
    <row r="63" spans="1:15" ht="85.5">
      <c r="A63" s="706" t="s">
        <v>5110</v>
      </c>
      <c r="B63" s="711" t="s">
        <v>5282</v>
      </c>
      <c r="C63" s="613"/>
      <c r="D63" s="961" t="s">
        <v>5474</v>
      </c>
      <c r="E63" s="554" t="s">
        <v>5381</v>
      </c>
      <c r="F63" s="408" t="s">
        <v>4722</v>
      </c>
      <c r="G63" s="120" t="s">
        <v>5475</v>
      </c>
      <c r="H63" s="708">
        <v>213</v>
      </c>
      <c r="I63" s="1008"/>
      <c r="J63" s="1001"/>
      <c r="K63" s="1004">
        <v>1</v>
      </c>
      <c r="O63" s="385"/>
    </row>
    <row r="64" spans="1:15" ht="71.25">
      <c r="A64" s="706" t="s">
        <v>5110</v>
      </c>
      <c r="B64" s="711" t="s">
        <v>5282</v>
      </c>
      <c r="C64" s="613"/>
      <c r="D64" s="961" t="s">
        <v>5285</v>
      </c>
      <c r="E64" s="554" t="s">
        <v>5352</v>
      </c>
      <c r="F64" s="408" t="s">
        <v>4722</v>
      </c>
      <c r="G64" s="120" t="s">
        <v>5477</v>
      </c>
      <c r="H64" s="708">
        <v>213</v>
      </c>
      <c r="I64" s="1008"/>
      <c r="J64" s="1001"/>
      <c r="K64" s="1004">
        <v>4</v>
      </c>
      <c r="O64" s="385"/>
    </row>
    <row r="65" spans="1:15" ht="28.5">
      <c r="A65" s="706"/>
      <c r="B65" s="711"/>
      <c r="C65" s="613" t="s">
        <v>5495</v>
      </c>
      <c r="D65" s="961" t="s">
        <v>5353</v>
      </c>
      <c r="E65" s="554" t="s">
        <v>5354</v>
      </c>
      <c r="F65" s="408">
        <v>303</v>
      </c>
      <c r="G65" s="120" t="s">
        <v>201</v>
      </c>
      <c r="H65" s="708">
        <v>213</v>
      </c>
      <c r="I65" s="1008"/>
      <c r="J65" s="1001"/>
      <c r="K65" s="1004">
        <v>1</v>
      </c>
      <c r="O65" s="385"/>
    </row>
    <row r="66" spans="1:15" ht="28.5">
      <c r="A66" s="706">
        <v>35</v>
      </c>
      <c r="B66" s="711" t="s">
        <v>3025</v>
      </c>
      <c r="C66" s="613"/>
      <c r="D66" s="961" t="s">
        <v>229</v>
      </c>
      <c r="E66" s="554" t="s">
        <v>5382</v>
      </c>
      <c r="F66" s="408">
        <v>303</v>
      </c>
      <c r="G66" s="120" t="s">
        <v>201</v>
      </c>
      <c r="H66" s="708">
        <v>213</v>
      </c>
      <c r="I66" s="1008"/>
      <c r="J66" s="1001"/>
      <c r="K66" s="1004">
        <v>0.1</v>
      </c>
      <c r="O66" s="385"/>
    </row>
    <row r="67" spans="1:15" ht="28.5">
      <c r="A67" s="706">
        <v>84</v>
      </c>
      <c r="B67" s="711" t="s">
        <v>3015</v>
      </c>
      <c r="C67" s="613"/>
      <c r="D67" s="961" t="s">
        <v>245</v>
      </c>
      <c r="E67" s="554" t="s">
        <v>5383</v>
      </c>
      <c r="F67" s="408">
        <v>303</v>
      </c>
      <c r="G67" s="120" t="s">
        <v>201</v>
      </c>
      <c r="H67" s="708">
        <v>213</v>
      </c>
      <c r="I67" s="1008"/>
      <c r="J67" s="1001"/>
      <c r="K67" s="1004">
        <v>0.1</v>
      </c>
      <c r="O67" s="385"/>
    </row>
    <row r="68" spans="1:15">
      <c r="A68" s="428"/>
      <c r="B68" s="428"/>
      <c r="C68" s="613" t="s">
        <v>5361</v>
      </c>
      <c r="D68" s="961" t="s">
        <v>5015</v>
      </c>
      <c r="E68" s="554" t="s">
        <v>5016</v>
      </c>
      <c r="F68" s="408" t="s">
        <v>5362</v>
      </c>
      <c r="G68" s="117" t="s">
        <v>581</v>
      </c>
      <c r="H68" s="708">
        <v>213</v>
      </c>
      <c r="I68" s="1008"/>
      <c r="J68" s="1001"/>
      <c r="K68" s="1004">
        <v>7</v>
      </c>
      <c r="O68" s="385"/>
    </row>
    <row r="69" spans="1:15" ht="31.5" customHeight="1">
      <c r="A69" s="428"/>
      <c r="B69" s="428"/>
      <c r="C69" s="613" t="s">
        <v>5361</v>
      </c>
      <c r="D69" s="961" t="s">
        <v>1068</v>
      </c>
      <c r="E69" s="554" t="s">
        <v>5384</v>
      </c>
      <c r="F69" s="408" t="s">
        <v>5362</v>
      </c>
      <c r="G69" s="117" t="s">
        <v>581</v>
      </c>
      <c r="H69" s="708">
        <v>213</v>
      </c>
      <c r="I69" s="1008"/>
      <c r="J69" s="1001"/>
      <c r="K69" s="1004">
        <v>5</v>
      </c>
      <c r="O69" s="385"/>
    </row>
    <row r="70" spans="1:15">
      <c r="A70" s="428"/>
      <c r="B70" s="428"/>
      <c r="C70" s="613" t="s">
        <v>5361</v>
      </c>
      <c r="D70" s="961" t="s">
        <v>1075</v>
      </c>
      <c r="E70" s="554" t="s">
        <v>1076</v>
      </c>
      <c r="F70" s="408" t="s">
        <v>5362</v>
      </c>
      <c r="G70" s="117" t="s">
        <v>581</v>
      </c>
      <c r="H70" s="708">
        <v>213</v>
      </c>
      <c r="I70" s="1008"/>
      <c r="J70" s="1001"/>
      <c r="K70" s="1004">
        <v>1</v>
      </c>
      <c r="O70" s="385"/>
    </row>
    <row r="71" spans="1:15">
      <c r="A71" s="428"/>
      <c r="B71" s="428"/>
      <c r="C71" s="613" t="s">
        <v>5361</v>
      </c>
      <c r="D71" s="961" t="s">
        <v>1064</v>
      </c>
      <c r="E71" s="554" t="s">
        <v>5385</v>
      </c>
      <c r="F71" s="408" t="s">
        <v>5362</v>
      </c>
      <c r="G71" s="117" t="s">
        <v>581</v>
      </c>
      <c r="H71" s="708">
        <v>213</v>
      </c>
      <c r="I71" s="1008"/>
      <c r="J71" s="1001"/>
      <c r="K71" s="1004">
        <v>1</v>
      </c>
      <c r="O71" s="385"/>
    </row>
    <row r="72" spans="1:15">
      <c r="A72" s="428"/>
      <c r="B72" s="428"/>
      <c r="C72" s="613" t="s">
        <v>5361</v>
      </c>
      <c r="D72" s="961" t="s">
        <v>1091</v>
      </c>
      <c r="E72" s="554" t="s">
        <v>1092</v>
      </c>
      <c r="F72" s="408" t="s">
        <v>5362</v>
      </c>
      <c r="G72" s="117" t="s">
        <v>581</v>
      </c>
      <c r="H72" s="708">
        <v>213</v>
      </c>
      <c r="I72" s="1008"/>
      <c r="J72" s="1001"/>
      <c r="K72" s="1004">
        <v>5</v>
      </c>
      <c r="O72" s="385"/>
    </row>
    <row r="73" spans="1:15">
      <c r="A73" s="428"/>
      <c r="B73" s="428"/>
      <c r="C73" s="613" t="s">
        <v>5361</v>
      </c>
      <c r="D73" s="961" t="s">
        <v>5517</v>
      </c>
      <c r="E73" s="554" t="s">
        <v>3877</v>
      </c>
      <c r="F73" s="408" t="s">
        <v>5362</v>
      </c>
      <c r="G73" s="117" t="s">
        <v>581</v>
      </c>
      <c r="H73" s="708">
        <v>213</v>
      </c>
      <c r="I73" s="1008"/>
      <c r="J73" s="1001"/>
      <c r="K73" s="1004">
        <v>12</v>
      </c>
      <c r="O73" s="385"/>
    </row>
    <row r="74" spans="1:15" ht="28.5">
      <c r="A74" s="428"/>
      <c r="B74" s="428"/>
      <c r="C74" s="613" t="s">
        <v>5361</v>
      </c>
      <c r="D74" s="961" t="s">
        <v>4601</v>
      </c>
      <c r="E74" s="554" t="s">
        <v>4602</v>
      </c>
      <c r="F74" s="408" t="s">
        <v>5362</v>
      </c>
      <c r="G74" s="117" t="s">
        <v>581</v>
      </c>
      <c r="H74" s="708">
        <v>213</v>
      </c>
      <c r="I74" s="1008"/>
      <c r="J74" s="1001"/>
      <c r="K74" s="1004">
        <v>7</v>
      </c>
      <c r="O74" s="385"/>
    </row>
    <row r="75" spans="1:15" ht="42.75">
      <c r="A75" s="428"/>
      <c r="B75" s="428"/>
      <c r="C75" s="613" t="s">
        <v>5361</v>
      </c>
      <c r="D75" s="961" t="s">
        <v>5038</v>
      </c>
      <c r="E75" s="554" t="s">
        <v>5386</v>
      </c>
      <c r="F75" s="408" t="s">
        <v>5362</v>
      </c>
      <c r="G75" s="117" t="s">
        <v>581</v>
      </c>
      <c r="H75" s="708">
        <v>213</v>
      </c>
      <c r="I75" s="1008"/>
      <c r="J75" s="1001"/>
      <c r="K75" s="1004">
        <v>9.6</v>
      </c>
      <c r="O75" s="385"/>
    </row>
    <row r="76" spans="1:15" ht="28.5">
      <c r="A76" s="428"/>
      <c r="B76" s="428"/>
      <c r="C76" s="613" t="s">
        <v>5361</v>
      </c>
      <c r="D76" s="961" t="s">
        <v>5036</v>
      </c>
      <c r="E76" s="554" t="s">
        <v>5037</v>
      </c>
      <c r="F76" s="408" t="s">
        <v>5362</v>
      </c>
      <c r="G76" s="117" t="s">
        <v>581</v>
      </c>
      <c r="H76" s="708">
        <v>213</v>
      </c>
      <c r="I76" s="1008"/>
      <c r="J76" s="1001"/>
      <c r="K76" s="1004">
        <v>6</v>
      </c>
      <c r="O76" s="385"/>
    </row>
    <row r="77" spans="1:15" ht="28.5">
      <c r="A77" s="428"/>
      <c r="B77" s="428"/>
      <c r="C77" s="613" t="s">
        <v>5361</v>
      </c>
      <c r="D77" s="961" t="s">
        <v>1185</v>
      </c>
      <c r="E77" s="554" t="s">
        <v>1186</v>
      </c>
      <c r="F77" s="408" t="s">
        <v>5362</v>
      </c>
      <c r="G77" s="117" t="s">
        <v>581</v>
      </c>
      <c r="H77" s="708">
        <v>213</v>
      </c>
      <c r="I77" s="1008"/>
      <c r="J77" s="1001"/>
      <c r="K77" s="1004">
        <v>9</v>
      </c>
      <c r="O77" s="385"/>
    </row>
    <row r="78" spans="1:15" ht="111.75" customHeight="1">
      <c r="A78" s="1174" t="s">
        <v>5918</v>
      </c>
      <c r="B78" s="1175"/>
      <c r="C78" s="1175"/>
      <c r="D78" s="1175"/>
      <c r="E78" s="1175"/>
      <c r="F78" s="1175"/>
      <c r="G78" s="1175"/>
      <c r="H78" s="1175"/>
      <c r="I78" s="1175"/>
      <c r="J78" s="1175"/>
      <c r="K78" s="1176"/>
      <c r="O78" s="385"/>
    </row>
    <row r="79" spans="1:15" ht="42.75">
      <c r="A79" s="548" t="s">
        <v>5110</v>
      </c>
      <c r="B79" s="548" t="s">
        <v>5282</v>
      </c>
      <c r="C79" s="548"/>
      <c r="D79" s="549" t="s">
        <v>5413</v>
      </c>
      <c r="E79" s="550" t="s">
        <v>5414</v>
      </c>
      <c r="F79" s="548" t="s">
        <v>5476</v>
      </c>
      <c r="G79" s="551" t="s">
        <v>4597</v>
      </c>
      <c r="H79" s="552">
        <v>213</v>
      </c>
      <c r="I79" s="553">
        <v>23919</v>
      </c>
      <c r="J79" s="1001"/>
      <c r="K79" s="1001"/>
      <c r="O79" s="385"/>
    </row>
    <row r="80" spans="1:15">
      <c r="A80" s="428"/>
      <c r="B80" s="428"/>
      <c r="C80" s="428"/>
      <c r="D80" s="1171" t="s">
        <v>5830</v>
      </c>
      <c r="E80" s="1172"/>
      <c r="F80" s="1172"/>
      <c r="G80" s="1172"/>
      <c r="H80" s="1173"/>
      <c r="I80" s="1008"/>
      <c r="J80" s="1001"/>
      <c r="K80" s="1001"/>
      <c r="O80" s="385"/>
    </row>
    <row r="81" spans="1:15" ht="85.5">
      <c r="A81" s="428" t="s">
        <v>5110</v>
      </c>
      <c r="B81" s="428" t="s">
        <v>5282</v>
      </c>
      <c r="C81" s="613"/>
      <c r="D81" s="1009" t="s">
        <v>5474</v>
      </c>
      <c r="E81" s="1010" t="s">
        <v>5381</v>
      </c>
      <c r="F81" s="408" t="s">
        <v>4722</v>
      </c>
      <c r="G81" s="117" t="s">
        <v>5475</v>
      </c>
      <c r="H81" s="708">
        <v>213</v>
      </c>
      <c r="I81" s="1008"/>
      <c r="J81" s="1001"/>
      <c r="K81" s="1004">
        <v>1</v>
      </c>
      <c r="O81" s="385"/>
    </row>
    <row r="82" spans="1:15" ht="71.25">
      <c r="A82" s="428" t="s">
        <v>5110</v>
      </c>
      <c r="B82" s="428" t="s">
        <v>5282</v>
      </c>
      <c r="C82" s="613"/>
      <c r="D82" s="1009" t="s">
        <v>5285</v>
      </c>
      <c r="E82" s="1010" t="s">
        <v>5387</v>
      </c>
      <c r="F82" s="408" t="s">
        <v>4722</v>
      </c>
      <c r="G82" s="117" t="s">
        <v>5477</v>
      </c>
      <c r="H82" s="708">
        <v>213</v>
      </c>
      <c r="I82" s="1008"/>
      <c r="J82" s="1001"/>
      <c r="K82" s="1004">
        <v>4</v>
      </c>
      <c r="O82" s="385"/>
    </row>
    <row r="83" spans="1:15" ht="28.5">
      <c r="A83" s="428">
        <v>79</v>
      </c>
      <c r="B83" s="428" t="s">
        <v>3037</v>
      </c>
      <c r="C83" s="613"/>
      <c r="D83" s="1009" t="s">
        <v>244</v>
      </c>
      <c r="E83" s="1010" t="s">
        <v>5388</v>
      </c>
      <c r="F83" s="408">
        <v>303</v>
      </c>
      <c r="G83" s="117" t="s">
        <v>201</v>
      </c>
      <c r="H83" s="708">
        <v>213</v>
      </c>
      <c r="I83" s="1008"/>
      <c r="J83" s="1001"/>
      <c r="K83" s="1004">
        <v>0.2</v>
      </c>
      <c r="O83" s="385"/>
    </row>
    <row r="84" spans="1:15">
      <c r="A84" s="428">
        <v>35</v>
      </c>
      <c r="B84" s="428" t="s">
        <v>3025</v>
      </c>
      <c r="C84" s="613"/>
      <c r="D84" s="1009" t="s">
        <v>229</v>
      </c>
      <c r="E84" s="1010" t="s">
        <v>5376</v>
      </c>
      <c r="F84" s="408">
        <v>303</v>
      </c>
      <c r="G84" s="117" t="s">
        <v>201</v>
      </c>
      <c r="H84" s="708">
        <v>213</v>
      </c>
      <c r="I84" s="1008"/>
      <c r="J84" s="1001"/>
      <c r="K84" s="1004">
        <v>0.1</v>
      </c>
      <c r="O84" s="385"/>
    </row>
    <row r="85" spans="1:15">
      <c r="A85" s="706"/>
      <c r="B85" s="711"/>
      <c r="C85" s="613" t="s">
        <v>5361</v>
      </c>
      <c r="D85" s="1009" t="s">
        <v>5015</v>
      </c>
      <c r="E85" s="1010" t="s">
        <v>5016</v>
      </c>
      <c r="F85" s="408" t="s">
        <v>5362</v>
      </c>
      <c r="G85" s="117" t="s">
        <v>581</v>
      </c>
      <c r="H85" s="708">
        <v>213</v>
      </c>
      <c r="I85" s="1008"/>
      <c r="J85" s="1001"/>
      <c r="K85" s="1004">
        <v>9</v>
      </c>
      <c r="O85" s="385"/>
    </row>
    <row r="86" spans="1:15" ht="28.5">
      <c r="A86" s="428"/>
      <c r="B86" s="428"/>
      <c r="C86" s="613" t="s">
        <v>5361</v>
      </c>
      <c r="D86" s="1009" t="s">
        <v>1068</v>
      </c>
      <c r="E86" s="1010" t="s">
        <v>5389</v>
      </c>
      <c r="F86" s="408" t="s">
        <v>5362</v>
      </c>
      <c r="G86" s="117" t="s">
        <v>581</v>
      </c>
      <c r="H86" s="708">
        <v>213</v>
      </c>
      <c r="I86" s="1008"/>
      <c r="J86" s="1001"/>
      <c r="K86" s="1004">
        <v>8</v>
      </c>
      <c r="O86" s="385"/>
    </row>
    <row r="87" spans="1:15">
      <c r="A87" s="428"/>
      <c r="B87" s="428"/>
      <c r="C87" s="613" t="s">
        <v>5361</v>
      </c>
      <c r="D87" s="961" t="s">
        <v>1075</v>
      </c>
      <c r="E87" s="554" t="s">
        <v>1076</v>
      </c>
      <c r="F87" s="408" t="s">
        <v>5362</v>
      </c>
      <c r="G87" s="117" t="s">
        <v>581</v>
      </c>
      <c r="H87" s="708">
        <v>213</v>
      </c>
      <c r="I87" s="1008"/>
      <c r="J87" s="1001"/>
      <c r="K87" s="1004">
        <v>5</v>
      </c>
      <c r="O87" s="385"/>
    </row>
    <row r="88" spans="1:15">
      <c r="A88" s="428"/>
      <c r="B88" s="428"/>
      <c r="C88" s="613" t="s">
        <v>5361</v>
      </c>
      <c r="D88" s="1009" t="s">
        <v>1091</v>
      </c>
      <c r="E88" s="1010" t="s">
        <v>1092</v>
      </c>
      <c r="F88" s="408" t="s">
        <v>5362</v>
      </c>
      <c r="G88" s="117" t="s">
        <v>581</v>
      </c>
      <c r="H88" s="708">
        <v>213</v>
      </c>
      <c r="I88" s="1008"/>
      <c r="J88" s="1001"/>
      <c r="K88" s="1004">
        <v>5</v>
      </c>
      <c r="O88" s="385"/>
    </row>
    <row r="89" spans="1:15" ht="28.5">
      <c r="A89" s="428"/>
      <c r="B89" s="428"/>
      <c r="C89" s="613" t="s">
        <v>5361</v>
      </c>
      <c r="D89" s="1009" t="s">
        <v>1071</v>
      </c>
      <c r="E89" s="1010" t="s">
        <v>5390</v>
      </c>
      <c r="F89" s="408" t="s">
        <v>5362</v>
      </c>
      <c r="G89" s="117" t="s">
        <v>581</v>
      </c>
      <c r="H89" s="708">
        <v>213</v>
      </c>
      <c r="I89" s="1008"/>
      <c r="J89" s="1001"/>
      <c r="K89" s="1004">
        <v>1</v>
      </c>
      <c r="O89" s="385"/>
    </row>
    <row r="90" spans="1:15">
      <c r="A90" s="428"/>
      <c r="B90" s="428"/>
      <c r="C90" s="613" t="s">
        <v>5361</v>
      </c>
      <c r="D90" s="1011" t="s">
        <v>5517</v>
      </c>
      <c r="E90" s="1012" t="s">
        <v>3877</v>
      </c>
      <c r="F90" s="408" t="s">
        <v>5362</v>
      </c>
      <c r="G90" s="117" t="s">
        <v>581</v>
      </c>
      <c r="H90" s="708">
        <v>213</v>
      </c>
      <c r="I90" s="1008"/>
      <c r="J90" s="1001"/>
      <c r="K90" s="1004">
        <v>12</v>
      </c>
      <c r="O90" s="385"/>
    </row>
    <row r="91" spans="1:15" ht="42.75">
      <c r="A91" s="428"/>
      <c r="B91" s="428"/>
      <c r="C91" s="613" t="s">
        <v>5361</v>
      </c>
      <c r="D91" s="1013" t="s">
        <v>5050</v>
      </c>
      <c r="E91" s="105" t="s">
        <v>5391</v>
      </c>
      <c r="F91" s="408" t="s">
        <v>5362</v>
      </c>
      <c r="G91" s="117" t="s">
        <v>581</v>
      </c>
      <c r="H91" s="708">
        <v>213</v>
      </c>
      <c r="I91" s="1008"/>
      <c r="J91" s="1001"/>
      <c r="K91" s="1004">
        <v>9.6</v>
      </c>
      <c r="O91" s="385"/>
    </row>
    <row r="92" spans="1:15" ht="42.75">
      <c r="A92" s="428"/>
      <c r="B92" s="428"/>
      <c r="C92" s="613" t="s">
        <v>5361</v>
      </c>
      <c r="D92" s="1013" t="s">
        <v>5048</v>
      </c>
      <c r="E92" s="105" t="s">
        <v>5049</v>
      </c>
      <c r="F92" s="408" t="s">
        <v>5362</v>
      </c>
      <c r="G92" s="117" t="s">
        <v>581</v>
      </c>
      <c r="H92" s="708">
        <v>213</v>
      </c>
      <c r="I92" s="1008"/>
      <c r="J92" s="1001"/>
      <c r="K92" s="1004">
        <v>9.6</v>
      </c>
      <c r="O92" s="385"/>
    </row>
    <row r="93" spans="1:15" ht="28.5">
      <c r="A93" s="428"/>
      <c r="B93" s="428"/>
      <c r="C93" s="613" t="s">
        <v>5361</v>
      </c>
      <c r="D93" s="104" t="s">
        <v>1185</v>
      </c>
      <c r="E93" s="105" t="s">
        <v>1186</v>
      </c>
      <c r="F93" s="408" t="s">
        <v>5362</v>
      </c>
      <c r="G93" s="117" t="s">
        <v>581</v>
      </c>
      <c r="H93" s="708">
        <v>213</v>
      </c>
      <c r="I93" s="1008"/>
      <c r="J93" s="1001"/>
      <c r="K93" s="1004">
        <v>9</v>
      </c>
      <c r="O93" s="385"/>
    </row>
    <row r="94" spans="1:15" ht="155.25" customHeight="1">
      <c r="A94" s="1174" t="s">
        <v>5919</v>
      </c>
      <c r="B94" s="1175"/>
      <c r="C94" s="1175"/>
      <c r="D94" s="1175"/>
      <c r="E94" s="1175"/>
      <c r="F94" s="1175"/>
      <c r="G94" s="1175"/>
      <c r="H94" s="1175"/>
      <c r="I94" s="1175"/>
      <c r="J94" s="1175"/>
      <c r="K94" s="1176"/>
      <c r="O94" s="385"/>
    </row>
    <row r="95" spans="1:15" ht="42.75">
      <c r="A95" s="548" t="s">
        <v>5110</v>
      </c>
      <c r="B95" s="548" t="s">
        <v>5282</v>
      </c>
      <c r="C95" s="548"/>
      <c r="D95" s="549" t="s">
        <v>5413</v>
      </c>
      <c r="E95" s="550" t="s">
        <v>5414</v>
      </c>
      <c r="F95" s="548" t="s">
        <v>5476</v>
      </c>
      <c r="G95" s="551" t="s">
        <v>4597</v>
      </c>
      <c r="H95" s="552">
        <v>213</v>
      </c>
      <c r="I95" s="553"/>
      <c r="J95" s="553">
        <v>17934</v>
      </c>
      <c r="K95" s="1001"/>
      <c r="O95" s="385"/>
    </row>
    <row r="96" spans="1:15">
      <c r="A96" s="428"/>
      <c r="B96" s="428"/>
      <c r="C96" s="428"/>
      <c r="D96" s="1171" t="s">
        <v>5830</v>
      </c>
      <c r="E96" s="1172"/>
      <c r="F96" s="1172"/>
      <c r="G96" s="1172"/>
      <c r="H96" s="1173"/>
      <c r="I96" s="1008"/>
      <c r="J96" s="1001"/>
      <c r="K96" s="1001"/>
      <c r="O96" s="385"/>
    </row>
    <row r="97" spans="1:15" ht="85.5">
      <c r="A97" s="428" t="s">
        <v>5110</v>
      </c>
      <c r="B97" s="428" t="s">
        <v>5282</v>
      </c>
      <c r="C97" s="613"/>
      <c r="D97" s="1009" t="s">
        <v>5474</v>
      </c>
      <c r="E97" s="1010" t="s">
        <v>5381</v>
      </c>
      <c r="F97" s="408" t="s">
        <v>4722</v>
      </c>
      <c r="G97" s="117" t="s">
        <v>5475</v>
      </c>
      <c r="H97" s="708">
        <v>213</v>
      </c>
      <c r="I97" s="1008"/>
      <c r="J97" s="1001"/>
      <c r="K97" s="1004">
        <v>1</v>
      </c>
      <c r="O97" s="385"/>
    </row>
    <row r="98" spans="1:15" ht="71.25">
      <c r="A98" s="428" t="s">
        <v>5110</v>
      </c>
      <c r="B98" s="428" t="s">
        <v>5282</v>
      </c>
      <c r="C98" s="613"/>
      <c r="D98" s="1009" t="s">
        <v>5285</v>
      </c>
      <c r="E98" s="1010" t="s">
        <v>5387</v>
      </c>
      <c r="F98" s="408" t="s">
        <v>4722</v>
      </c>
      <c r="G98" s="117" t="s">
        <v>5477</v>
      </c>
      <c r="H98" s="708">
        <v>213</v>
      </c>
      <c r="I98" s="1008"/>
      <c r="J98" s="1001"/>
      <c r="K98" s="1004">
        <v>4</v>
      </c>
      <c r="O98" s="385"/>
    </row>
    <row r="99" spans="1:15" ht="28.5">
      <c r="A99" s="428">
        <v>79</v>
      </c>
      <c r="B99" s="428" t="s">
        <v>3037</v>
      </c>
      <c r="C99" s="613"/>
      <c r="D99" s="1009" t="s">
        <v>244</v>
      </c>
      <c r="E99" s="1010" t="s">
        <v>5388</v>
      </c>
      <c r="F99" s="408">
        <v>303</v>
      </c>
      <c r="G99" s="117" t="s">
        <v>201</v>
      </c>
      <c r="H99" s="708">
        <v>213</v>
      </c>
      <c r="I99" s="1008"/>
      <c r="J99" s="1001"/>
      <c r="K99" s="1004">
        <v>1</v>
      </c>
      <c r="O99" s="385"/>
    </row>
    <row r="100" spans="1:15" ht="28.5">
      <c r="A100" s="428"/>
      <c r="B100" s="428"/>
      <c r="C100" s="613" t="s">
        <v>5361</v>
      </c>
      <c r="D100" s="1009" t="s">
        <v>1069</v>
      </c>
      <c r="E100" s="1010" t="s">
        <v>1070</v>
      </c>
      <c r="F100" s="408" t="s">
        <v>5362</v>
      </c>
      <c r="G100" s="117" t="s">
        <v>581</v>
      </c>
      <c r="H100" s="708">
        <v>213</v>
      </c>
      <c r="I100" s="1008"/>
      <c r="J100" s="1001"/>
      <c r="K100" s="1004">
        <v>3</v>
      </c>
      <c r="O100" s="385"/>
    </row>
    <row r="101" spans="1:15">
      <c r="A101" s="706"/>
      <c r="B101" s="711"/>
      <c r="C101" s="613" t="s">
        <v>5361</v>
      </c>
      <c r="D101" s="1009" t="s">
        <v>5015</v>
      </c>
      <c r="E101" s="1010" t="s">
        <v>5016</v>
      </c>
      <c r="F101" s="408" t="s">
        <v>5362</v>
      </c>
      <c r="G101" s="117" t="s">
        <v>581</v>
      </c>
      <c r="H101" s="708">
        <v>213</v>
      </c>
      <c r="I101" s="1008"/>
      <c r="J101" s="1001"/>
      <c r="K101" s="1004">
        <v>5</v>
      </c>
      <c r="O101" s="385"/>
    </row>
    <row r="102" spans="1:15">
      <c r="A102" s="428"/>
      <c r="B102" s="428"/>
      <c r="C102" s="613" t="s">
        <v>5361</v>
      </c>
      <c r="D102" s="1009" t="s">
        <v>5509</v>
      </c>
      <c r="E102" s="1010" t="s">
        <v>5504</v>
      </c>
      <c r="F102" s="408" t="s">
        <v>5362</v>
      </c>
      <c r="G102" s="117" t="s">
        <v>581</v>
      </c>
      <c r="H102" s="708">
        <v>213</v>
      </c>
      <c r="I102" s="1008"/>
      <c r="J102" s="1001"/>
      <c r="K102" s="1004">
        <v>5</v>
      </c>
      <c r="O102" s="385"/>
    </row>
    <row r="103" spans="1:15" ht="28.5">
      <c r="A103" s="428"/>
      <c r="B103" s="428"/>
      <c r="C103" s="613" t="s">
        <v>5361</v>
      </c>
      <c r="D103" s="1014" t="s">
        <v>1064</v>
      </c>
      <c r="E103" s="1015" t="s">
        <v>5505</v>
      </c>
      <c r="F103" s="408" t="s">
        <v>5362</v>
      </c>
      <c r="G103" s="117" t="s">
        <v>581</v>
      </c>
      <c r="H103" s="708">
        <v>213</v>
      </c>
      <c r="I103" s="1008"/>
      <c r="J103" s="1001"/>
      <c r="K103" s="1004">
        <v>3</v>
      </c>
      <c r="O103" s="385"/>
    </row>
    <row r="104" spans="1:15" ht="42.75">
      <c r="A104" s="428"/>
      <c r="B104" s="428"/>
      <c r="C104" s="613" t="s">
        <v>5361</v>
      </c>
      <c r="D104" s="1009" t="s">
        <v>1068</v>
      </c>
      <c r="E104" s="1010" t="s">
        <v>5506</v>
      </c>
      <c r="F104" s="408" t="s">
        <v>5362</v>
      </c>
      <c r="G104" s="117" t="s">
        <v>581</v>
      </c>
      <c r="H104" s="708">
        <v>213</v>
      </c>
      <c r="I104" s="1008"/>
      <c r="J104" s="1001"/>
      <c r="K104" s="1004">
        <v>5</v>
      </c>
      <c r="O104" s="385"/>
    </row>
    <row r="105" spans="1:15">
      <c r="A105" s="428"/>
      <c r="B105" s="428"/>
      <c r="C105" s="613" t="s">
        <v>5361</v>
      </c>
      <c r="D105" s="1009" t="s">
        <v>1075</v>
      </c>
      <c r="E105" s="1010" t="s">
        <v>1076</v>
      </c>
      <c r="F105" s="408" t="s">
        <v>5362</v>
      </c>
      <c r="G105" s="117" t="s">
        <v>581</v>
      </c>
      <c r="H105" s="708">
        <v>213</v>
      </c>
      <c r="I105" s="1008"/>
      <c r="J105" s="1001"/>
      <c r="K105" s="1004">
        <v>1</v>
      </c>
      <c r="O105" s="385"/>
    </row>
    <row r="106" spans="1:15" ht="28.5">
      <c r="A106" s="428"/>
      <c r="B106" s="428"/>
      <c r="C106" s="613" t="s">
        <v>5361</v>
      </c>
      <c r="D106" s="1011" t="s">
        <v>5036</v>
      </c>
      <c r="E106" s="1012" t="s">
        <v>5037</v>
      </c>
      <c r="F106" s="408" t="s">
        <v>5362</v>
      </c>
      <c r="G106" s="117" t="s">
        <v>581</v>
      </c>
      <c r="H106" s="708">
        <v>213</v>
      </c>
      <c r="I106" s="1008"/>
      <c r="J106" s="1001"/>
      <c r="K106" s="1004">
        <v>8</v>
      </c>
      <c r="O106" s="385"/>
    </row>
    <row r="107" spans="1:15" ht="42.75">
      <c r="A107" s="428"/>
      <c r="B107" s="428"/>
      <c r="C107" s="613" t="s">
        <v>5361</v>
      </c>
      <c r="D107" s="1013" t="s">
        <v>5038</v>
      </c>
      <c r="E107" s="105" t="s">
        <v>5507</v>
      </c>
      <c r="F107" s="408" t="s">
        <v>5362</v>
      </c>
      <c r="G107" s="117" t="s">
        <v>581</v>
      </c>
      <c r="H107" s="708">
        <v>213</v>
      </c>
      <c r="I107" s="1008"/>
      <c r="J107" s="1001"/>
      <c r="K107" s="1004">
        <v>2.4</v>
      </c>
      <c r="O107" s="385"/>
    </row>
    <row r="108" spans="1:15" ht="28.5">
      <c r="A108" s="428"/>
      <c r="B108" s="428"/>
      <c r="C108" s="613" t="s">
        <v>5361</v>
      </c>
      <c r="D108" s="1013" t="s">
        <v>1185</v>
      </c>
      <c r="E108" s="105" t="s">
        <v>1186</v>
      </c>
      <c r="F108" s="408" t="s">
        <v>5362</v>
      </c>
      <c r="G108" s="117" t="s">
        <v>581</v>
      </c>
      <c r="H108" s="708">
        <v>213</v>
      </c>
      <c r="I108" s="1008"/>
      <c r="J108" s="1001"/>
      <c r="K108" s="1004">
        <v>5</v>
      </c>
      <c r="O108" s="385"/>
    </row>
    <row r="109" spans="1:15">
      <c r="A109" s="428"/>
      <c r="B109" s="428"/>
      <c r="C109" s="613" t="s">
        <v>5361</v>
      </c>
      <c r="D109" s="1013" t="s">
        <v>5517</v>
      </c>
      <c r="E109" s="105" t="s">
        <v>3877</v>
      </c>
      <c r="F109" s="408" t="s">
        <v>5362</v>
      </c>
      <c r="G109" s="117" t="s">
        <v>581</v>
      </c>
      <c r="H109" s="708">
        <v>213</v>
      </c>
      <c r="I109" s="1008"/>
      <c r="J109" s="1001"/>
      <c r="K109" s="1004">
        <v>6</v>
      </c>
      <c r="O109" s="385"/>
    </row>
    <row r="110" spans="1:15">
      <c r="A110" s="428"/>
      <c r="B110" s="428"/>
      <c r="C110" s="613" t="s">
        <v>5361</v>
      </c>
      <c r="D110" s="104" t="s">
        <v>5510</v>
      </c>
      <c r="E110" s="105" t="s">
        <v>5508</v>
      </c>
      <c r="F110" s="408" t="s">
        <v>5362</v>
      </c>
      <c r="G110" s="117" t="s">
        <v>581</v>
      </c>
      <c r="H110" s="708">
        <v>213</v>
      </c>
      <c r="I110" s="1008"/>
      <c r="J110" s="1001"/>
      <c r="K110" s="1004">
        <v>5</v>
      </c>
      <c r="O110" s="385"/>
    </row>
    <row r="111" spans="1:15" ht="79.5" customHeight="1">
      <c r="A111" s="1174" t="s">
        <v>5920</v>
      </c>
      <c r="B111" s="1175"/>
      <c r="C111" s="1175"/>
      <c r="D111" s="1175"/>
      <c r="E111" s="1175"/>
      <c r="F111" s="1175"/>
      <c r="G111" s="1175"/>
      <c r="H111" s="1175"/>
      <c r="I111" s="1175"/>
      <c r="J111" s="1175"/>
      <c r="K111" s="1176"/>
      <c r="O111" s="385"/>
    </row>
    <row r="112" spans="1:15" ht="42.75">
      <c r="A112" s="548" t="s">
        <v>5110</v>
      </c>
      <c r="B112" s="548" t="s">
        <v>5282</v>
      </c>
      <c r="C112" s="548"/>
      <c r="D112" s="549" t="s">
        <v>5415</v>
      </c>
      <c r="E112" s="550" t="s">
        <v>5416</v>
      </c>
      <c r="F112" s="548" t="s">
        <v>5476</v>
      </c>
      <c r="G112" s="551" t="s">
        <v>4597</v>
      </c>
      <c r="H112" s="552">
        <v>213</v>
      </c>
      <c r="I112" s="553">
        <v>49120</v>
      </c>
      <c r="J112" s="1001"/>
      <c r="K112" s="1001"/>
      <c r="O112" s="385"/>
    </row>
    <row r="113" spans="1:15">
      <c r="A113" s="428"/>
      <c r="B113" s="428"/>
      <c r="C113" s="428"/>
      <c r="D113" s="1171" t="s">
        <v>5830</v>
      </c>
      <c r="E113" s="1172"/>
      <c r="F113" s="1172"/>
      <c r="G113" s="1172"/>
      <c r="H113" s="1173"/>
      <c r="I113" s="1008"/>
      <c r="J113" s="1001"/>
      <c r="K113" s="1001"/>
      <c r="O113" s="385"/>
    </row>
    <row r="114" spans="1:15" ht="85.5">
      <c r="A114" s="428" t="s">
        <v>5110</v>
      </c>
      <c r="B114" s="428" t="s">
        <v>5282</v>
      </c>
      <c r="C114" s="613"/>
      <c r="D114" s="961" t="s">
        <v>5474</v>
      </c>
      <c r="E114" s="554" t="s">
        <v>5381</v>
      </c>
      <c r="F114" s="408" t="s">
        <v>4722</v>
      </c>
      <c r="G114" s="117" t="s">
        <v>5475</v>
      </c>
      <c r="H114" s="708">
        <v>213</v>
      </c>
      <c r="I114" s="1008"/>
      <c r="J114" s="1001"/>
      <c r="K114" s="1004">
        <v>1</v>
      </c>
      <c r="O114" s="385"/>
    </row>
    <row r="115" spans="1:15" ht="71.25">
      <c r="A115" s="428" t="s">
        <v>5110</v>
      </c>
      <c r="B115" s="428" t="s">
        <v>5282</v>
      </c>
      <c r="C115" s="613"/>
      <c r="D115" s="961" t="s">
        <v>5285</v>
      </c>
      <c r="E115" s="554" t="s">
        <v>5387</v>
      </c>
      <c r="F115" s="408" t="s">
        <v>4722</v>
      </c>
      <c r="G115" s="117" t="s">
        <v>5477</v>
      </c>
      <c r="H115" s="708">
        <v>213</v>
      </c>
      <c r="I115" s="1008"/>
      <c r="J115" s="1001"/>
      <c r="K115" s="1004">
        <v>9</v>
      </c>
      <c r="O115" s="385"/>
    </row>
    <row r="116" spans="1:15" ht="42.75">
      <c r="A116" s="428" t="s">
        <v>5110</v>
      </c>
      <c r="B116" s="428" t="s">
        <v>5282</v>
      </c>
      <c r="C116" s="613"/>
      <c r="D116" s="961" t="s">
        <v>5353</v>
      </c>
      <c r="E116" s="554" t="s">
        <v>5392</v>
      </c>
      <c r="F116" s="408">
        <v>303</v>
      </c>
      <c r="G116" s="117" t="s">
        <v>201</v>
      </c>
      <c r="H116" s="708">
        <v>213</v>
      </c>
      <c r="I116" s="1008"/>
      <c r="J116" s="1001"/>
      <c r="K116" s="1004">
        <v>1</v>
      </c>
      <c r="O116" s="385"/>
    </row>
    <row r="117" spans="1:15">
      <c r="A117" s="428">
        <v>35</v>
      </c>
      <c r="B117" s="428" t="s">
        <v>3025</v>
      </c>
      <c r="C117" s="613"/>
      <c r="D117" s="961" t="s">
        <v>229</v>
      </c>
      <c r="E117" s="554" t="s">
        <v>5376</v>
      </c>
      <c r="F117" s="408">
        <v>303</v>
      </c>
      <c r="G117" s="117" t="s">
        <v>201</v>
      </c>
      <c r="H117" s="708">
        <v>213</v>
      </c>
      <c r="I117" s="1008"/>
      <c r="J117" s="1001"/>
      <c r="K117" s="1004">
        <v>0.1</v>
      </c>
      <c r="O117" s="385"/>
    </row>
    <row r="118" spans="1:15" ht="28.5">
      <c r="A118" s="428">
        <v>46</v>
      </c>
      <c r="B118" s="428" t="s">
        <v>3031</v>
      </c>
      <c r="C118" s="613"/>
      <c r="D118" s="961" t="s">
        <v>233</v>
      </c>
      <c r="E118" s="554" t="s">
        <v>5393</v>
      </c>
      <c r="F118" s="408">
        <v>303</v>
      </c>
      <c r="G118" s="117" t="s">
        <v>201</v>
      </c>
      <c r="H118" s="708">
        <v>213</v>
      </c>
      <c r="I118" s="1008"/>
      <c r="J118" s="1001"/>
      <c r="K118" s="1004">
        <v>0.1</v>
      </c>
      <c r="O118" s="385"/>
    </row>
    <row r="119" spans="1:15">
      <c r="A119" s="428">
        <v>25</v>
      </c>
      <c r="B119" s="428" t="s">
        <v>415</v>
      </c>
      <c r="C119" s="613"/>
      <c r="D119" s="961" t="s">
        <v>226</v>
      </c>
      <c r="E119" s="554" t="s">
        <v>5394</v>
      </c>
      <c r="F119" s="408">
        <v>303</v>
      </c>
      <c r="G119" s="120" t="s">
        <v>201</v>
      </c>
      <c r="H119" s="708">
        <v>213</v>
      </c>
      <c r="I119" s="1008"/>
      <c r="J119" s="1001"/>
      <c r="K119" s="1004">
        <v>0.1</v>
      </c>
      <c r="O119" s="385"/>
    </row>
    <row r="120" spans="1:15" ht="28.5">
      <c r="A120" s="971"/>
      <c r="B120" s="971"/>
      <c r="C120" s="613" t="s">
        <v>5495</v>
      </c>
      <c r="D120" s="961"/>
      <c r="E120" s="554" t="s">
        <v>5395</v>
      </c>
      <c r="F120" s="408">
        <v>303</v>
      </c>
      <c r="G120" s="120" t="s">
        <v>201</v>
      </c>
      <c r="H120" s="708">
        <v>213</v>
      </c>
      <c r="I120" s="1008"/>
      <c r="J120" s="1001"/>
      <c r="K120" s="1004">
        <v>0.5</v>
      </c>
      <c r="O120" s="385"/>
    </row>
    <row r="121" spans="1:15">
      <c r="A121" s="428"/>
      <c r="B121" s="428"/>
      <c r="C121" s="613" t="s">
        <v>5361</v>
      </c>
      <c r="D121" s="961" t="s">
        <v>5015</v>
      </c>
      <c r="E121" s="554" t="s">
        <v>5016</v>
      </c>
      <c r="F121" s="408" t="s">
        <v>5362</v>
      </c>
      <c r="G121" s="117" t="s">
        <v>581</v>
      </c>
      <c r="H121" s="708">
        <v>213</v>
      </c>
      <c r="I121" s="1008"/>
      <c r="J121" s="1001"/>
      <c r="K121" s="1004">
        <v>5</v>
      </c>
      <c r="O121" s="385"/>
    </row>
    <row r="122" spans="1:15" ht="28.5">
      <c r="A122" s="428"/>
      <c r="B122" s="428"/>
      <c r="C122" s="613" t="s">
        <v>5361</v>
      </c>
      <c r="D122" s="961" t="s">
        <v>1068</v>
      </c>
      <c r="E122" s="554" t="s">
        <v>5389</v>
      </c>
      <c r="F122" s="408" t="s">
        <v>5362</v>
      </c>
      <c r="G122" s="117" t="s">
        <v>581</v>
      </c>
      <c r="H122" s="708">
        <v>213</v>
      </c>
      <c r="I122" s="1008"/>
      <c r="J122" s="1001"/>
      <c r="K122" s="1004">
        <v>4</v>
      </c>
      <c r="O122" s="385"/>
    </row>
    <row r="123" spans="1:15">
      <c r="A123" s="428"/>
      <c r="B123" s="428"/>
      <c r="C123" s="613" t="s">
        <v>5361</v>
      </c>
      <c r="D123" s="961" t="s">
        <v>1075</v>
      </c>
      <c r="E123" s="554" t="s">
        <v>1076</v>
      </c>
      <c r="F123" s="408" t="s">
        <v>5362</v>
      </c>
      <c r="G123" s="117" t="s">
        <v>581</v>
      </c>
      <c r="H123" s="708">
        <v>213</v>
      </c>
      <c r="I123" s="1008"/>
      <c r="J123" s="1001"/>
      <c r="K123" s="1004">
        <v>1</v>
      </c>
      <c r="O123" s="385"/>
    </row>
    <row r="124" spans="1:15">
      <c r="A124" s="428"/>
      <c r="B124" s="428"/>
      <c r="C124" s="613" t="s">
        <v>5361</v>
      </c>
      <c r="D124" s="961" t="s">
        <v>1091</v>
      </c>
      <c r="E124" s="554" t="s">
        <v>1092</v>
      </c>
      <c r="F124" s="408" t="s">
        <v>5362</v>
      </c>
      <c r="G124" s="117" t="s">
        <v>581</v>
      </c>
      <c r="H124" s="708">
        <v>213</v>
      </c>
      <c r="I124" s="1008"/>
      <c r="J124" s="1001"/>
      <c r="K124" s="1004">
        <v>5</v>
      </c>
      <c r="O124" s="385"/>
    </row>
    <row r="125" spans="1:15" ht="28.5">
      <c r="A125" s="428"/>
      <c r="B125" s="428"/>
      <c r="C125" s="613" t="s">
        <v>5361</v>
      </c>
      <c r="D125" s="961" t="s">
        <v>1112</v>
      </c>
      <c r="E125" s="554" t="s">
        <v>5396</v>
      </c>
      <c r="F125" s="408" t="s">
        <v>5362</v>
      </c>
      <c r="G125" s="117" t="s">
        <v>581</v>
      </c>
      <c r="H125" s="708">
        <v>213</v>
      </c>
      <c r="I125" s="1008"/>
      <c r="J125" s="1001"/>
      <c r="K125" s="1004">
        <v>5</v>
      </c>
      <c r="O125" s="385"/>
    </row>
    <row r="126" spans="1:15">
      <c r="A126" s="428"/>
      <c r="B126" s="428"/>
      <c r="C126" s="613" t="s">
        <v>5361</v>
      </c>
      <c r="D126" s="961" t="s">
        <v>1113</v>
      </c>
      <c r="E126" s="554" t="s">
        <v>5397</v>
      </c>
      <c r="F126" s="408" t="s">
        <v>5362</v>
      </c>
      <c r="G126" s="117" t="s">
        <v>581</v>
      </c>
      <c r="H126" s="708">
        <v>213</v>
      </c>
      <c r="I126" s="1008"/>
      <c r="J126" s="1001"/>
      <c r="K126" s="1004">
        <v>14</v>
      </c>
      <c r="O126" s="385"/>
    </row>
    <row r="127" spans="1:15" ht="28.5">
      <c r="A127" s="428"/>
      <c r="B127" s="428"/>
      <c r="C127" s="613" t="s">
        <v>5361</v>
      </c>
      <c r="D127" s="961" t="s">
        <v>4601</v>
      </c>
      <c r="E127" s="554" t="s">
        <v>4602</v>
      </c>
      <c r="F127" s="408" t="s">
        <v>5362</v>
      </c>
      <c r="G127" s="117" t="s">
        <v>581</v>
      </c>
      <c r="H127" s="708">
        <v>213</v>
      </c>
      <c r="I127" s="1008"/>
      <c r="J127" s="1001"/>
      <c r="K127" s="1004">
        <v>5</v>
      </c>
      <c r="O127" s="385"/>
    </row>
    <row r="128" spans="1:15" ht="42.75">
      <c r="A128" s="428"/>
      <c r="B128" s="428"/>
      <c r="C128" s="613" t="s">
        <v>5361</v>
      </c>
      <c r="D128" s="961" t="s">
        <v>5517</v>
      </c>
      <c r="E128" s="554" t="s">
        <v>5398</v>
      </c>
      <c r="F128" s="408" t="s">
        <v>5362</v>
      </c>
      <c r="G128" s="117" t="s">
        <v>581</v>
      </c>
      <c r="H128" s="708">
        <v>213</v>
      </c>
      <c r="I128" s="1008"/>
      <c r="J128" s="1001"/>
      <c r="K128" s="1004">
        <v>10.8</v>
      </c>
      <c r="O128" s="385"/>
    </row>
    <row r="129" spans="1:15">
      <c r="A129" s="428"/>
      <c r="B129" s="428"/>
      <c r="C129" s="613" t="s">
        <v>5361</v>
      </c>
      <c r="D129" s="961" t="s">
        <v>1183</v>
      </c>
      <c r="E129" s="554" t="s">
        <v>5399</v>
      </c>
      <c r="F129" s="408" t="s">
        <v>5362</v>
      </c>
      <c r="G129" s="117" t="s">
        <v>581</v>
      </c>
      <c r="H129" s="708">
        <v>213</v>
      </c>
      <c r="I129" s="1008"/>
      <c r="J129" s="1001"/>
      <c r="K129" s="1004">
        <v>8</v>
      </c>
      <c r="O129" s="385"/>
    </row>
    <row r="130" spans="1:15">
      <c r="A130" s="428"/>
      <c r="B130" s="428"/>
      <c r="C130" s="613" t="s">
        <v>5361</v>
      </c>
      <c r="D130" s="961" t="s">
        <v>5359</v>
      </c>
      <c r="E130" s="554" t="s">
        <v>5360</v>
      </c>
      <c r="F130" s="408" t="s">
        <v>5362</v>
      </c>
      <c r="G130" s="117" t="s">
        <v>581</v>
      </c>
      <c r="H130" s="708">
        <v>213</v>
      </c>
      <c r="I130" s="1008"/>
      <c r="J130" s="1001"/>
      <c r="K130" s="1004">
        <v>16</v>
      </c>
      <c r="O130" s="385"/>
    </row>
    <row r="131" spans="1:15" ht="28.5">
      <c r="A131" s="428"/>
      <c r="B131" s="428"/>
      <c r="C131" s="613" t="s">
        <v>5361</v>
      </c>
      <c r="D131" s="961" t="s">
        <v>5518</v>
      </c>
      <c r="E131" s="554" t="s">
        <v>5358</v>
      </c>
      <c r="F131" s="408" t="s">
        <v>5362</v>
      </c>
      <c r="G131" s="117" t="s">
        <v>581</v>
      </c>
      <c r="H131" s="708">
        <v>213</v>
      </c>
      <c r="I131" s="1008"/>
      <c r="J131" s="1001"/>
      <c r="K131" s="1004">
        <v>4</v>
      </c>
      <c r="O131" s="385"/>
    </row>
    <row r="132" spans="1:15">
      <c r="A132" s="428"/>
      <c r="B132" s="428"/>
      <c r="C132" s="613" t="s">
        <v>5361</v>
      </c>
      <c r="D132" s="961" t="s">
        <v>5519</v>
      </c>
      <c r="E132" s="554" t="s">
        <v>5400</v>
      </c>
      <c r="F132" s="408" t="s">
        <v>5362</v>
      </c>
      <c r="G132" s="117" t="s">
        <v>581</v>
      </c>
      <c r="H132" s="708">
        <v>213</v>
      </c>
      <c r="I132" s="1008"/>
      <c r="J132" s="1001"/>
      <c r="K132" s="1004">
        <v>3</v>
      </c>
      <c r="O132" s="385"/>
    </row>
    <row r="133" spans="1:15" ht="28.5">
      <c r="A133" s="428"/>
      <c r="B133" s="428"/>
      <c r="C133" s="613" t="s">
        <v>5361</v>
      </c>
      <c r="D133" s="961" t="s">
        <v>5520</v>
      </c>
      <c r="E133" s="554" t="s">
        <v>5401</v>
      </c>
      <c r="F133" s="408" t="s">
        <v>5362</v>
      </c>
      <c r="G133" s="117" t="s">
        <v>581</v>
      </c>
      <c r="H133" s="708">
        <v>213</v>
      </c>
      <c r="I133" s="1008"/>
      <c r="J133" s="1001"/>
      <c r="K133" s="1004">
        <v>9</v>
      </c>
      <c r="O133" s="385"/>
    </row>
    <row r="134" spans="1:15" ht="28.5">
      <c r="A134" s="428"/>
      <c r="B134" s="428"/>
      <c r="C134" s="613" t="s">
        <v>5361</v>
      </c>
      <c r="D134" s="961" t="s">
        <v>5402</v>
      </c>
      <c r="E134" s="554" t="s">
        <v>5403</v>
      </c>
      <c r="F134" s="408" t="s">
        <v>5362</v>
      </c>
      <c r="G134" s="117" t="s">
        <v>581</v>
      </c>
      <c r="H134" s="708">
        <v>213</v>
      </c>
      <c r="I134" s="1008"/>
      <c r="J134" s="1001"/>
      <c r="K134" s="1004">
        <v>3</v>
      </c>
      <c r="O134" s="385"/>
    </row>
    <row r="135" spans="1:15">
      <c r="A135" s="1174" t="s">
        <v>5511</v>
      </c>
      <c r="B135" s="1175"/>
      <c r="C135" s="1175"/>
      <c r="D135" s="1175"/>
      <c r="E135" s="1175"/>
      <c r="F135" s="1175"/>
      <c r="G135" s="1175"/>
      <c r="H135" s="1175"/>
      <c r="I135" s="1175"/>
      <c r="J135" s="1175"/>
      <c r="K135" s="1176"/>
      <c r="O135" s="385"/>
    </row>
    <row r="136" spans="1:15" ht="42.75">
      <c r="A136" s="548" t="s">
        <v>5110</v>
      </c>
      <c r="B136" s="548" t="s">
        <v>5282</v>
      </c>
      <c r="C136" s="548"/>
      <c r="D136" s="549" t="s">
        <v>5417</v>
      </c>
      <c r="E136" s="550" t="s">
        <v>5418</v>
      </c>
      <c r="F136" s="548" t="s">
        <v>5476</v>
      </c>
      <c r="G136" s="551" t="s">
        <v>4597</v>
      </c>
      <c r="H136" s="552">
        <v>213</v>
      </c>
      <c r="I136" s="553">
        <v>18057</v>
      </c>
      <c r="J136" s="1001"/>
      <c r="K136" s="1001"/>
      <c r="O136" s="385"/>
    </row>
    <row r="137" spans="1:15">
      <c r="A137" s="428"/>
      <c r="B137" s="428"/>
      <c r="C137" s="428"/>
      <c r="D137" s="1171" t="s">
        <v>5830</v>
      </c>
      <c r="E137" s="1172"/>
      <c r="F137" s="1172"/>
      <c r="G137" s="1172"/>
      <c r="H137" s="1173"/>
      <c r="I137" s="1008"/>
      <c r="J137" s="1001"/>
      <c r="K137" s="1001"/>
      <c r="O137" s="385"/>
    </row>
    <row r="138" spans="1:15" ht="85.5">
      <c r="A138" s="706" t="s">
        <v>5110</v>
      </c>
      <c r="B138" s="711" t="s">
        <v>5282</v>
      </c>
      <c r="C138" s="613"/>
      <c r="D138" s="961" t="s">
        <v>5474</v>
      </c>
      <c r="E138" s="554" t="s">
        <v>5381</v>
      </c>
      <c r="F138" s="408" t="s">
        <v>4722</v>
      </c>
      <c r="G138" s="120" t="s">
        <v>5475</v>
      </c>
      <c r="H138" s="708">
        <v>213</v>
      </c>
      <c r="I138" s="1008"/>
      <c r="J138" s="1001"/>
      <c r="K138" s="1004">
        <v>1</v>
      </c>
      <c r="O138" s="385"/>
    </row>
    <row r="139" spans="1:15" ht="71.25">
      <c r="A139" s="706" t="s">
        <v>5110</v>
      </c>
      <c r="B139" s="711" t="s">
        <v>5282</v>
      </c>
      <c r="C139" s="613"/>
      <c r="D139" s="961" t="s">
        <v>5285</v>
      </c>
      <c r="E139" s="554" t="s">
        <v>5387</v>
      </c>
      <c r="F139" s="408" t="s">
        <v>4722</v>
      </c>
      <c r="G139" s="120" t="s">
        <v>5477</v>
      </c>
      <c r="H139" s="708">
        <v>213</v>
      </c>
      <c r="I139" s="1008"/>
      <c r="J139" s="1001"/>
      <c r="K139" s="1004">
        <v>4</v>
      </c>
      <c r="O139" s="385"/>
    </row>
    <row r="140" spans="1:15" ht="42.75">
      <c r="A140" s="706" t="s">
        <v>5110</v>
      </c>
      <c r="B140" s="711" t="s">
        <v>5282</v>
      </c>
      <c r="C140" s="613"/>
      <c r="D140" s="961" t="s">
        <v>5353</v>
      </c>
      <c r="E140" s="554" t="s">
        <v>5373</v>
      </c>
      <c r="F140" s="408">
        <v>303</v>
      </c>
      <c r="G140" s="120" t="s">
        <v>201</v>
      </c>
      <c r="H140" s="708">
        <v>213</v>
      </c>
      <c r="I140" s="1008"/>
      <c r="J140" s="1001"/>
      <c r="K140" s="1004">
        <v>1</v>
      </c>
      <c r="O140" s="385"/>
    </row>
    <row r="141" spans="1:15">
      <c r="A141" s="706">
        <v>35</v>
      </c>
      <c r="B141" s="711" t="s">
        <v>3025</v>
      </c>
      <c r="C141" s="613"/>
      <c r="D141" s="961" t="s">
        <v>229</v>
      </c>
      <c r="E141" s="554" t="s">
        <v>5376</v>
      </c>
      <c r="F141" s="408">
        <v>303</v>
      </c>
      <c r="G141" s="120" t="s">
        <v>201</v>
      </c>
      <c r="H141" s="708">
        <v>213</v>
      </c>
      <c r="I141" s="1008"/>
      <c r="J141" s="1001"/>
      <c r="K141" s="1004">
        <v>0.1</v>
      </c>
      <c r="O141" s="385"/>
    </row>
    <row r="142" spans="1:15" ht="28.5">
      <c r="A142" s="706">
        <v>46</v>
      </c>
      <c r="B142" s="711" t="s">
        <v>3031</v>
      </c>
      <c r="C142" s="613"/>
      <c r="D142" s="961" t="s">
        <v>233</v>
      </c>
      <c r="E142" s="554" t="s">
        <v>5404</v>
      </c>
      <c r="F142" s="408">
        <v>303</v>
      </c>
      <c r="G142" s="120" t="s">
        <v>201</v>
      </c>
      <c r="H142" s="708">
        <v>213</v>
      </c>
      <c r="I142" s="1008"/>
      <c r="J142" s="1001"/>
      <c r="K142" s="1004">
        <v>0.1</v>
      </c>
      <c r="O142" s="385"/>
    </row>
    <row r="143" spans="1:15" ht="28.5">
      <c r="A143" s="1016"/>
      <c r="B143" s="1016"/>
      <c r="C143" s="613" t="s">
        <v>5495</v>
      </c>
      <c r="D143" s="1016"/>
      <c r="E143" s="554" t="s">
        <v>5395</v>
      </c>
      <c r="F143" s="408">
        <v>303</v>
      </c>
      <c r="G143" s="120" t="s">
        <v>201</v>
      </c>
      <c r="H143" s="708">
        <v>213</v>
      </c>
      <c r="I143" s="1008"/>
      <c r="J143" s="1001"/>
      <c r="K143" s="1004">
        <v>1</v>
      </c>
      <c r="O143" s="385"/>
    </row>
    <row r="144" spans="1:15">
      <c r="A144" s="428"/>
      <c r="B144" s="428"/>
      <c r="C144" s="613" t="s">
        <v>5361</v>
      </c>
      <c r="D144" s="961" t="s">
        <v>5015</v>
      </c>
      <c r="E144" s="554" t="s">
        <v>5016</v>
      </c>
      <c r="F144" s="408" t="s">
        <v>5362</v>
      </c>
      <c r="G144" s="117" t="s">
        <v>581</v>
      </c>
      <c r="H144" s="708">
        <v>213</v>
      </c>
      <c r="I144" s="1008"/>
      <c r="J144" s="1001"/>
      <c r="K144" s="1004">
        <v>5</v>
      </c>
      <c r="O144" s="385"/>
    </row>
    <row r="145" spans="1:15" ht="30" customHeight="1">
      <c r="A145" s="428"/>
      <c r="B145" s="428"/>
      <c r="C145" s="613" t="s">
        <v>5361</v>
      </c>
      <c r="D145" s="961" t="s">
        <v>1067</v>
      </c>
      <c r="E145" s="554" t="s">
        <v>5405</v>
      </c>
      <c r="F145" s="408" t="s">
        <v>5362</v>
      </c>
      <c r="G145" s="117" t="s">
        <v>581</v>
      </c>
      <c r="H145" s="708">
        <v>213</v>
      </c>
      <c r="I145" s="1008"/>
      <c r="J145" s="1001"/>
      <c r="K145" s="1004">
        <v>1.5</v>
      </c>
      <c r="O145" s="385"/>
    </row>
    <row r="146" spans="1:15">
      <c r="A146" s="428"/>
      <c r="B146" s="428"/>
      <c r="C146" s="613" t="s">
        <v>5361</v>
      </c>
      <c r="D146" s="961" t="s">
        <v>1075</v>
      </c>
      <c r="E146" s="554" t="s">
        <v>1076</v>
      </c>
      <c r="F146" s="408" t="s">
        <v>5362</v>
      </c>
      <c r="G146" s="117" t="s">
        <v>581</v>
      </c>
      <c r="H146" s="708">
        <v>213</v>
      </c>
      <c r="I146" s="1008"/>
      <c r="J146" s="1001"/>
      <c r="K146" s="1004">
        <v>3</v>
      </c>
      <c r="O146" s="385"/>
    </row>
    <row r="147" spans="1:15">
      <c r="A147" s="428"/>
      <c r="B147" s="428"/>
      <c r="C147" s="613" t="s">
        <v>5361</v>
      </c>
      <c r="D147" s="961" t="s">
        <v>1091</v>
      </c>
      <c r="E147" s="554" t="s">
        <v>1092</v>
      </c>
      <c r="F147" s="408" t="s">
        <v>5362</v>
      </c>
      <c r="G147" s="117" t="s">
        <v>581</v>
      </c>
      <c r="H147" s="708">
        <v>213</v>
      </c>
      <c r="I147" s="1008"/>
      <c r="J147" s="1001"/>
      <c r="K147" s="1004">
        <v>5</v>
      </c>
      <c r="O147" s="385"/>
    </row>
    <row r="148" spans="1:15" ht="28.5">
      <c r="A148" s="428"/>
      <c r="B148" s="428"/>
      <c r="C148" s="613" t="s">
        <v>5361</v>
      </c>
      <c r="D148" s="961" t="s">
        <v>1112</v>
      </c>
      <c r="E148" s="554" t="s">
        <v>5396</v>
      </c>
      <c r="F148" s="408" t="s">
        <v>5362</v>
      </c>
      <c r="G148" s="117" t="s">
        <v>581</v>
      </c>
      <c r="H148" s="708">
        <v>213</v>
      </c>
      <c r="I148" s="1008"/>
      <c r="J148" s="1001"/>
      <c r="K148" s="1004">
        <v>7</v>
      </c>
      <c r="O148" s="385"/>
    </row>
    <row r="149" spans="1:15">
      <c r="A149" s="428"/>
      <c r="B149" s="428"/>
      <c r="C149" s="613" t="s">
        <v>5361</v>
      </c>
      <c r="D149" s="961" t="s">
        <v>1183</v>
      </c>
      <c r="E149" s="554" t="s">
        <v>5399</v>
      </c>
      <c r="F149" s="408" t="s">
        <v>5362</v>
      </c>
      <c r="G149" s="117" t="s">
        <v>581</v>
      </c>
      <c r="H149" s="708">
        <v>213</v>
      </c>
      <c r="I149" s="1008"/>
      <c r="J149" s="1001"/>
      <c r="K149" s="1004">
        <v>9</v>
      </c>
      <c r="O149" s="385"/>
    </row>
    <row r="150" spans="1:15" ht="28.5">
      <c r="A150" s="428"/>
      <c r="B150" s="428"/>
      <c r="C150" s="613" t="s">
        <v>5361</v>
      </c>
      <c r="D150" s="961" t="s">
        <v>5402</v>
      </c>
      <c r="E150" s="554" t="s">
        <v>5403</v>
      </c>
      <c r="F150" s="408" t="s">
        <v>5362</v>
      </c>
      <c r="G150" s="117" t="s">
        <v>581</v>
      </c>
      <c r="H150" s="708">
        <v>213</v>
      </c>
      <c r="I150" s="1008"/>
      <c r="J150" s="1001"/>
      <c r="K150" s="1004">
        <v>7.5</v>
      </c>
      <c r="O150" s="385"/>
    </row>
    <row r="151" spans="1:15">
      <c r="A151" s="1174" t="s">
        <v>5512</v>
      </c>
      <c r="B151" s="1175"/>
      <c r="C151" s="1175"/>
      <c r="D151" s="1175"/>
      <c r="E151" s="1175"/>
      <c r="F151" s="1175"/>
      <c r="G151" s="1175"/>
      <c r="H151" s="1175"/>
      <c r="I151" s="1175"/>
      <c r="J151" s="1175"/>
      <c r="K151" s="1176"/>
      <c r="O151" s="385"/>
    </row>
    <row r="152" spans="1:15" ht="42.75">
      <c r="A152" s="548" t="s">
        <v>5110</v>
      </c>
      <c r="B152" s="548" t="s">
        <v>5282</v>
      </c>
      <c r="C152" s="548"/>
      <c r="D152" s="549" t="s">
        <v>5417</v>
      </c>
      <c r="E152" s="550" t="s">
        <v>5418</v>
      </c>
      <c r="F152" s="548" t="s">
        <v>5476</v>
      </c>
      <c r="G152" s="551" t="s">
        <v>4597</v>
      </c>
      <c r="H152" s="552">
        <v>213</v>
      </c>
      <c r="I152" s="553"/>
      <c r="J152" s="553">
        <v>34964</v>
      </c>
      <c r="K152" s="1001"/>
      <c r="O152" s="385"/>
    </row>
    <row r="153" spans="1:15" ht="15.75" customHeight="1">
      <c r="A153" s="428"/>
      <c r="B153" s="428"/>
      <c r="C153" s="428"/>
      <c r="D153" s="1171" t="s">
        <v>5830</v>
      </c>
      <c r="E153" s="1172"/>
      <c r="F153" s="1172"/>
      <c r="G153" s="1172"/>
      <c r="H153" s="1173"/>
      <c r="I153" s="1008"/>
      <c r="J153" s="1001"/>
      <c r="K153" s="1001"/>
      <c r="O153" s="385"/>
    </row>
    <row r="154" spans="1:15" ht="85.5">
      <c r="A154" s="706" t="s">
        <v>5110</v>
      </c>
      <c r="B154" s="711" t="s">
        <v>5282</v>
      </c>
      <c r="C154" s="613"/>
      <c r="D154" s="961" t="s">
        <v>5474</v>
      </c>
      <c r="E154" s="554" t="s">
        <v>5381</v>
      </c>
      <c r="F154" s="408" t="s">
        <v>4722</v>
      </c>
      <c r="G154" s="120" t="s">
        <v>5475</v>
      </c>
      <c r="H154" s="708">
        <v>213</v>
      </c>
      <c r="I154" s="1008"/>
      <c r="J154" s="1001"/>
      <c r="K154" s="1004">
        <v>1</v>
      </c>
      <c r="O154" s="385"/>
    </row>
    <row r="155" spans="1:15" ht="71.25">
      <c r="A155" s="706" t="s">
        <v>5110</v>
      </c>
      <c r="B155" s="711" t="s">
        <v>5282</v>
      </c>
      <c r="C155" s="613"/>
      <c r="D155" s="961" t="s">
        <v>5285</v>
      </c>
      <c r="E155" s="554" t="s">
        <v>5387</v>
      </c>
      <c r="F155" s="408" t="s">
        <v>4722</v>
      </c>
      <c r="G155" s="120" t="s">
        <v>5477</v>
      </c>
      <c r="H155" s="708">
        <v>213</v>
      </c>
      <c r="I155" s="1008"/>
      <c r="J155" s="1001"/>
      <c r="K155" s="1004">
        <v>4</v>
      </c>
      <c r="O155" s="385"/>
    </row>
    <row r="156" spans="1:15" ht="42.75">
      <c r="A156" s="706" t="s">
        <v>5110</v>
      </c>
      <c r="B156" s="711" t="s">
        <v>5282</v>
      </c>
      <c r="C156" s="613"/>
      <c r="D156" s="961" t="s">
        <v>5353</v>
      </c>
      <c r="E156" s="554" t="s">
        <v>5373</v>
      </c>
      <c r="F156" s="408">
        <v>303</v>
      </c>
      <c r="G156" s="120" t="s">
        <v>201</v>
      </c>
      <c r="H156" s="708">
        <v>213</v>
      </c>
      <c r="I156" s="1008"/>
      <c r="J156" s="1001"/>
      <c r="K156" s="1004">
        <v>1</v>
      </c>
      <c r="O156" s="385"/>
    </row>
    <row r="157" spans="1:15">
      <c r="A157" s="706">
        <v>35</v>
      </c>
      <c r="B157" s="711" t="s">
        <v>3025</v>
      </c>
      <c r="C157" s="613"/>
      <c r="D157" s="961" t="s">
        <v>229</v>
      </c>
      <c r="E157" s="554" t="s">
        <v>5376</v>
      </c>
      <c r="F157" s="408">
        <v>303</v>
      </c>
      <c r="G157" s="120" t="s">
        <v>201</v>
      </c>
      <c r="H157" s="708">
        <v>213</v>
      </c>
      <c r="I157" s="1008"/>
      <c r="J157" s="1001"/>
      <c r="K157" s="1004">
        <v>0.2</v>
      </c>
      <c r="O157" s="385"/>
    </row>
    <row r="158" spans="1:15" ht="28.5">
      <c r="A158" s="1016"/>
      <c r="B158" s="1016"/>
      <c r="C158" s="613" t="s">
        <v>5495</v>
      </c>
      <c r="D158" s="1016"/>
      <c r="E158" s="554" t="s">
        <v>5395</v>
      </c>
      <c r="F158" s="408">
        <v>303</v>
      </c>
      <c r="G158" s="120" t="s">
        <v>201</v>
      </c>
      <c r="H158" s="708">
        <v>213</v>
      </c>
      <c r="I158" s="1008"/>
      <c r="J158" s="1001"/>
      <c r="K158" s="1004">
        <v>1</v>
      </c>
      <c r="O158" s="385"/>
    </row>
    <row r="159" spans="1:15">
      <c r="A159" s="1016"/>
      <c r="B159" s="1016"/>
      <c r="C159" s="613" t="s">
        <v>5361</v>
      </c>
      <c r="D159" s="613" t="s">
        <v>5015</v>
      </c>
      <c r="E159" s="554" t="s">
        <v>5016</v>
      </c>
      <c r="F159" s="408" t="s">
        <v>5362</v>
      </c>
      <c r="G159" s="117" t="s">
        <v>581</v>
      </c>
      <c r="H159" s="708">
        <v>213</v>
      </c>
      <c r="I159" s="1008"/>
      <c r="J159" s="1001"/>
      <c r="K159" s="1004">
        <v>5</v>
      </c>
      <c r="O159" s="385"/>
    </row>
    <row r="160" spans="1:15">
      <c r="A160" s="1016"/>
      <c r="B160" s="1016"/>
      <c r="C160" s="613" t="s">
        <v>5361</v>
      </c>
      <c r="D160" s="613" t="s">
        <v>5509</v>
      </c>
      <c r="E160" s="554" t="s">
        <v>5504</v>
      </c>
      <c r="F160" s="408" t="s">
        <v>5362</v>
      </c>
      <c r="G160" s="117" t="s">
        <v>581</v>
      </c>
      <c r="H160" s="708">
        <v>213</v>
      </c>
      <c r="I160" s="1008"/>
      <c r="J160" s="1001"/>
      <c r="K160" s="1004">
        <v>5</v>
      </c>
      <c r="O160" s="385"/>
    </row>
    <row r="161" spans="1:15" ht="28.5">
      <c r="A161" s="1016"/>
      <c r="B161" s="1016"/>
      <c r="C161" s="613" t="s">
        <v>5361</v>
      </c>
      <c r="D161" s="613" t="s">
        <v>1064</v>
      </c>
      <c r="E161" s="554" t="s">
        <v>5505</v>
      </c>
      <c r="F161" s="408" t="s">
        <v>5362</v>
      </c>
      <c r="G161" s="117" t="s">
        <v>581</v>
      </c>
      <c r="H161" s="708">
        <v>213</v>
      </c>
      <c r="I161" s="1008"/>
      <c r="J161" s="1001"/>
      <c r="K161" s="1004">
        <v>5</v>
      </c>
      <c r="O161" s="385"/>
    </row>
    <row r="162" spans="1:15" ht="42.75">
      <c r="A162" s="1016"/>
      <c r="B162" s="1016"/>
      <c r="C162" s="613" t="s">
        <v>5361</v>
      </c>
      <c r="D162" s="613" t="s">
        <v>1068</v>
      </c>
      <c r="E162" s="554" t="s">
        <v>5506</v>
      </c>
      <c r="F162" s="408" t="s">
        <v>5362</v>
      </c>
      <c r="G162" s="117" t="s">
        <v>581</v>
      </c>
      <c r="H162" s="708">
        <v>213</v>
      </c>
      <c r="I162" s="1008"/>
      <c r="J162" s="1001"/>
      <c r="K162" s="1004">
        <v>8</v>
      </c>
      <c r="O162" s="385"/>
    </row>
    <row r="163" spans="1:15" ht="28.5">
      <c r="A163" s="428"/>
      <c r="B163" s="428"/>
      <c r="C163" s="613" t="s">
        <v>5361</v>
      </c>
      <c r="D163" s="961" t="s">
        <v>1112</v>
      </c>
      <c r="E163" s="554" t="s">
        <v>5396</v>
      </c>
      <c r="F163" s="408" t="s">
        <v>5362</v>
      </c>
      <c r="G163" s="117" t="s">
        <v>581</v>
      </c>
      <c r="H163" s="708">
        <v>213</v>
      </c>
      <c r="I163" s="1008"/>
      <c r="J163" s="1001"/>
      <c r="K163" s="1004">
        <v>10</v>
      </c>
      <c r="O163" s="385"/>
    </row>
    <row r="164" spans="1:15" ht="30" customHeight="1">
      <c r="A164" s="428"/>
      <c r="B164" s="428"/>
      <c r="C164" s="613" t="s">
        <v>5361</v>
      </c>
      <c r="D164" s="961" t="s">
        <v>1183</v>
      </c>
      <c r="E164" s="554" t="s">
        <v>5513</v>
      </c>
      <c r="F164" s="408" t="s">
        <v>5362</v>
      </c>
      <c r="G164" s="117" t="s">
        <v>581</v>
      </c>
      <c r="H164" s="708">
        <v>213</v>
      </c>
      <c r="I164" s="1008"/>
      <c r="J164" s="1001"/>
      <c r="K164" s="1004">
        <v>9</v>
      </c>
      <c r="O164" s="385"/>
    </row>
    <row r="165" spans="1:15">
      <c r="A165" s="428"/>
      <c r="B165" s="428"/>
      <c r="C165" s="613" t="s">
        <v>5361</v>
      </c>
      <c r="D165" s="961" t="s">
        <v>5517</v>
      </c>
      <c r="E165" s="554" t="s">
        <v>3877</v>
      </c>
      <c r="F165" s="408" t="s">
        <v>5362</v>
      </c>
      <c r="G165" s="117" t="s">
        <v>581</v>
      </c>
      <c r="H165" s="708">
        <v>213</v>
      </c>
      <c r="I165" s="1008"/>
      <c r="J165" s="1001"/>
      <c r="K165" s="1004">
        <v>5</v>
      </c>
      <c r="O165" s="385"/>
    </row>
    <row r="166" spans="1:15">
      <c r="A166" s="428"/>
      <c r="B166" s="428"/>
      <c r="C166" s="613" t="s">
        <v>5361</v>
      </c>
      <c r="D166" s="961" t="s">
        <v>5510</v>
      </c>
      <c r="E166" s="554" t="s">
        <v>5508</v>
      </c>
      <c r="F166" s="408" t="s">
        <v>5362</v>
      </c>
      <c r="G166" s="117" t="s">
        <v>581</v>
      </c>
      <c r="H166" s="708">
        <v>213</v>
      </c>
      <c r="I166" s="1008"/>
      <c r="J166" s="1001"/>
      <c r="K166" s="1004">
        <v>7</v>
      </c>
      <c r="O166" s="385"/>
    </row>
    <row r="167" spans="1:15" ht="28.5">
      <c r="A167" s="428"/>
      <c r="B167" s="428"/>
      <c r="C167" s="613" t="s">
        <v>5361</v>
      </c>
      <c r="D167" s="961" t="s">
        <v>5518</v>
      </c>
      <c r="E167" s="554" t="s">
        <v>5358</v>
      </c>
      <c r="F167" s="408" t="s">
        <v>5362</v>
      </c>
      <c r="G167" s="117" t="s">
        <v>581</v>
      </c>
      <c r="H167" s="708">
        <v>213</v>
      </c>
      <c r="I167" s="1008"/>
      <c r="J167" s="1001"/>
      <c r="K167" s="1004">
        <v>5</v>
      </c>
      <c r="O167" s="385"/>
    </row>
    <row r="168" spans="1:15" ht="28.5">
      <c r="A168" s="428"/>
      <c r="B168" s="428"/>
      <c r="C168" s="613" t="s">
        <v>5361</v>
      </c>
      <c r="D168" s="961" t="s">
        <v>5520</v>
      </c>
      <c r="E168" s="554" t="s">
        <v>5401</v>
      </c>
      <c r="F168" s="408" t="s">
        <v>5362</v>
      </c>
      <c r="G168" s="117" t="s">
        <v>581</v>
      </c>
      <c r="H168" s="708">
        <v>213</v>
      </c>
      <c r="I168" s="1008"/>
      <c r="J168" s="1001"/>
      <c r="K168" s="1004">
        <v>7.5</v>
      </c>
      <c r="O168" s="385"/>
    </row>
    <row r="169" spans="1:15">
      <c r="A169" s="428"/>
      <c r="B169" s="428"/>
      <c r="C169" s="613" t="s">
        <v>5361</v>
      </c>
      <c r="D169" s="961" t="s">
        <v>5515</v>
      </c>
      <c r="E169" s="554" t="s">
        <v>5514</v>
      </c>
      <c r="F169" s="408" t="s">
        <v>5362</v>
      </c>
      <c r="G169" s="117" t="s">
        <v>581</v>
      </c>
      <c r="H169" s="708">
        <v>213</v>
      </c>
      <c r="I169" s="1008"/>
      <c r="J169" s="1001"/>
      <c r="K169" s="1004">
        <v>10</v>
      </c>
      <c r="O169" s="385"/>
    </row>
    <row r="170" spans="1:15" ht="53.25" customHeight="1">
      <c r="A170" s="1174" t="s">
        <v>5921</v>
      </c>
      <c r="B170" s="1175"/>
      <c r="C170" s="1175"/>
      <c r="D170" s="1175"/>
      <c r="E170" s="1175"/>
      <c r="F170" s="1175"/>
      <c r="G170" s="1175"/>
      <c r="H170" s="1175"/>
      <c r="I170" s="1175"/>
      <c r="J170" s="1175"/>
      <c r="K170" s="1176"/>
      <c r="O170" s="385"/>
    </row>
    <row r="171" spans="1:15" ht="42.75">
      <c r="A171" s="548" t="s">
        <v>5110</v>
      </c>
      <c r="B171" s="548" t="s">
        <v>5282</v>
      </c>
      <c r="C171" s="548"/>
      <c r="D171" s="549" t="s">
        <v>5419</v>
      </c>
      <c r="E171" s="550" t="s">
        <v>5420</v>
      </c>
      <c r="F171" s="548" t="s">
        <v>5476</v>
      </c>
      <c r="G171" s="551" t="s">
        <v>4597</v>
      </c>
      <c r="H171" s="552">
        <v>213</v>
      </c>
      <c r="I171" s="553">
        <v>15562</v>
      </c>
      <c r="J171" s="1001"/>
      <c r="K171" s="1001"/>
      <c r="O171" s="385"/>
    </row>
    <row r="172" spans="1:15" ht="15.75" customHeight="1">
      <c r="A172" s="428"/>
      <c r="B172" s="428"/>
      <c r="C172" s="428"/>
      <c r="D172" s="1171" t="s">
        <v>5830</v>
      </c>
      <c r="E172" s="1172"/>
      <c r="F172" s="1172"/>
      <c r="G172" s="1172"/>
      <c r="H172" s="1173"/>
      <c r="I172" s="1008"/>
      <c r="J172" s="1001"/>
      <c r="K172" s="1001"/>
      <c r="O172" s="385"/>
    </row>
    <row r="173" spans="1:15" ht="85.5">
      <c r="A173" s="428" t="s">
        <v>5110</v>
      </c>
      <c r="B173" s="428" t="s">
        <v>5282</v>
      </c>
      <c r="C173" s="613"/>
      <c r="D173" s="961" t="s">
        <v>5474</v>
      </c>
      <c r="E173" s="554" t="s">
        <v>5381</v>
      </c>
      <c r="F173" s="408" t="s">
        <v>4722</v>
      </c>
      <c r="G173" s="117" t="s">
        <v>5475</v>
      </c>
      <c r="H173" s="708">
        <v>213</v>
      </c>
      <c r="I173" s="1008"/>
      <c r="J173" s="1001"/>
      <c r="K173" s="1004">
        <v>1</v>
      </c>
      <c r="O173" s="385"/>
    </row>
    <row r="174" spans="1:15" ht="71.25">
      <c r="A174" s="428" t="s">
        <v>5110</v>
      </c>
      <c r="B174" s="428" t="s">
        <v>5282</v>
      </c>
      <c r="C174" s="613"/>
      <c r="D174" s="961" t="s">
        <v>5285</v>
      </c>
      <c r="E174" s="554" t="s">
        <v>5387</v>
      </c>
      <c r="F174" s="408" t="s">
        <v>4722</v>
      </c>
      <c r="G174" s="117" t="s">
        <v>5477</v>
      </c>
      <c r="H174" s="708">
        <v>213</v>
      </c>
      <c r="I174" s="1008"/>
      <c r="J174" s="1001"/>
      <c r="K174" s="1004">
        <v>6</v>
      </c>
      <c r="O174" s="385"/>
    </row>
    <row r="175" spans="1:15" ht="28.5">
      <c r="A175" s="428"/>
      <c r="B175" s="428"/>
      <c r="C175" s="613" t="s">
        <v>5495</v>
      </c>
      <c r="D175" s="961" t="s">
        <v>5353</v>
      </c>
      <c r="E175" s="554" t="s">
        <v>5354</v>
      </c>
      <c r="F175" s="408">
        <v>303</v>
      </c>
      <c r="G175" s="117" t="s">
        <v>201</v>
      </c>
      <c r="H175" s="708">
        <v>213</v>
      </c>
      <c r="I175" s="1008"/>
      <c r="J175" s="1001"/>
      <c r="K175" s="1004">
        <v>1</v>
      </c>
      <c r="O175" s="385"/>
    </row>
    <row r="176" spans="1:15">
      <c r="A176" s="428">
        <v>25</v>
      </c>
      <c r="B176" s="428" t="s">
        <v>415</v>
      </c>
      <c r="C176" s="613"/>
      <c r="D176" s="961" t="s">
        <v>226</v>
      </c>
      <c r="E176" s="554" t="s">
        <v>5406</v>
      </c>
      <c r="F176" s="408">
        <v>303</v>
      </c>
      <c r="G176" s="120" t="s">
        <v>201</v>
      </c>
      <c r="H176" s="708">
        <v>213</v>
      </c>
      <c r="I176" s="1008"/>
      <c r="J176" s="1001"/>
      <c r="K176" s="1004">
        <v>0.1</v>
      </c>
      <c r="O176" s="385"/>
    </row>
    <row r="177" spans="1:15" ht="28.5">
      <c r="A177" s="706"/>
      <c r="B177" s="711"/>
      <c r="C177" s="613" t="s">
        <v>5361</v>
      </c>
      <c r="D177" s="961" t="s">
        <v>1295</v>
      </c>
      <c r="E177" s="554" t="s">
        <v>5407</v>
      </c>
      <c r="F177" s="408" t="s">
        <v>5362</v>
      </c>
      <c r="G177" s="117" t="s">
        <v>581</v>
      </c>
      <c r="H177" s="708">
        <v>213</v>
      </c>
      <c r="I177" s="1008"/>
      <c r="J177" s="1001"/>
      <c r="K177" s="1004">
        <v>1</v>
      </c>
      <c r="O177" s="385"/>
    </row>
    <row r="178" spans="1:15">
      <c r="A178" s="428"/>
      <c r="B178" s="428"/>
      <c r="C178" s="613" t="s">
        <v>5361</v>
      </c>
      <c r="D178" s="961" t="s">
        <v>1292</v>
      </c>
      <c r="E178" s="554" t="s">
        <v>5374</v>
      </c>
      <c r="F178" s="408" t="s">
        <v>5362</v>
      </c>
      <c r="G178" s="117" t="s">
        <v>581</v>
      </c>
      <c r="H178" s="708">
        <v>213</v>
      </c>
      <c r="I178" s="1008"/>
      <c r="J178" s="1001"/>
      <c r="K178" s="1004">
        <v>2</v>
      </c>
      <c r="O178" s="385"/>
    </row>
    <row r="179" spans="1:15" ht="42.75">
      <c r="A179" s="428"/>
      <c r="B179" s="428"/>
      <c r="C179" s="613" t="s">
        <v>5361</v>
      </c>
      <c r="D179" s="961" t="s">
        <v>5061</v>
      </c>
      <c r="E179" s="554" t="s">
        <v>5062</v>
      </c>
      <c r="F179" s="408" t="s">
        <v>5362</v>
      </c>
      <c r="G179" s="117" t="s">
        <v>581</v>
      </c>
      <c r="H179" s="708">
        <v>213</v>
      </c>
      <c r="I179" s="1008"/>
      <c r="J179" s="1001"/>
      <c r="K179" s="1004">
        <v>3</v>
      </c>
      <c r="O179" s="385"/>
    </row>
    <row r="180" spans="1:15" ht="28.5">
      <c r="A180" s="428"/>
      <c r="B180" s="428"/>
      <c r="C180" s="613" t="s">
        <v>5361</v>
      </c>
      <c r="D180" s="961" t="s">
        <v>5063</v>
      </c>
      <c r="E180" s="554" t="s">
        <v>5064</v>
      </c>
      <c r="F180" s="408" t="s">
        <v>5362</v>
      </c>
      <c r="G180" s="117" t="s">
        <v>581</v>
      </c>
      <c r="H180" s="708">
        <v>213</v>
      </c>
      <c r="I180" s="1008"/>
      <c r="J180" s="1001"/>
      <c r="K180" s="1004">
        <v>16</v>
      </c>
      <c r="O180" s="385"/>
    </row>
    <row r="181" spans="1:15" ht="28.5">
      <c r="A181" s="428"/>
      <c r="B181" s="428"/>
      <c r="C181" s="613" t="s">
        <v>5361</v>
      </c>
      <c r="D181" s="961" t="s">
        <v>5517</v>
      </c>
      <c r="E181" s="554" t="s">
        <v>5408</v>
      </c>
      <c r="F181" s="408" t="s">
        <v>5362</v>
      </c>
      <c r="G181" s="117" t="s">
        <v>581</v>
      </c>
      <c r="H181" s="708">
        <v>213</v>
      </c>
      <c r="I181" s="1008"/>
      <c r="J181" s="1001"/>
      <c r="K181" s="1004">
        <v>12</v>
      </c>
      <c r="O181" s="385"/>
    </row>
    <row r="182" spans="1:15">
      <c r="A182" s="428"/>
      <c r="B182" s="428"/>
      <c r="C182" s="613" t="s">
        <v>5361</v>
      </c>
      <c r="D182" s="961" t="s">
        <v>1172</v>
      </c>
      <c r="E182" s="554" t="s">
        <v>1173</v>
      </c>
      <c r="F182" s="408" t="s">
        <v>5362</v>
      </c>
      <c r="G182" s="117" t="s">
        <v>581</v>
      </c>
      <c r="H182" s="708">
        <v>213</v>
      </c>
      <c r="I182" s="1008"/>
      <c r="J182" s="1001"/>
      <c r="K182" s="1004">
        <v>3</v>
      </c>
      <c r="O182" s="385"/>
    </row>
    <row r="183" spans="1:15" ht="28.5">
      <c r="A183" s="428"/>
      <c r="B183" s="428"/>
      <c r="C183" s="613" t="s">
        <v>5361</v>
      </c>
      <c r="D183" s="961" t="s">
        <v>5518</v>
      </c>
      <c r="E183" s="554" t="s">
        <v>5358</v>
      </c>
      <c r="F183" s="408" t="s">
        <v>5362</v>
      </c>
      <c r="G183" s="117" t="s">
        <v>581</v>
      </c>
      <c r="H183" s="708">
        <v>213</v>
      </c>
      <c r="I183" s="1008"/>
      <c r="J183" s="1001"/>
      <c r="K183" s="1004">
        <v>2.4</v>
      </c>
      <c r="O183" s="385"/>
    </row>
    <row r="184" spans="1:15">
      <c r="A184" s="428"/>
      <c r="B184" s="428"/>
      <c r="C184" s="613" t="s">
        <v>5361</v>
      </c>
      <c r="D184" s="961" t="s">
        <v>5359</v>
      </c>
      <c r="E184" s="554" t="s">
        <v>5360</v>
      </c>
      <c r="F184" s="408" t="s">
        <v>5362</v>
      </c>
      <c r="G184" s="117" t="s">
        <v>581</v>
      </c>
      <c r="H184" s="708">
        <v>213</v>
      </c>
      <c r="I184" s="1008"/>
      <c r="J184" s="1001"/>
      <c r="K184" s="1004">
        <v>1.2</v>
      </c>
      <c r="O184" s="385"/>
    </row>
    <row r="185" spans="1:15" ht="28.5">
      <c r="A185" s="428"/>
      <c r="B185" s="428"/>
      <c r="C185" s="613" t="s">
        <v>5361</v>
      </c>
      <c r="D185" s="961" t="s">
        <v>285</v>
      </c>
      <c r="E185" s="554" t="s">
        <v>5409</v>
      </c>
      <c r="F185" s="408" t="s">
        <v>5362</v>
      </c>
      <c r="G185" s="117" t="s">
        <v>581</v>
      </c>
      <c r="H185" s="708">
        <v>213</v>
      </c>
      <c r="I185" s="1008"/>
      <c r="J185" s="1001"/>
      <c r="K185" s="1004">
        <v>3</v>
      </c>
      <c r="O185" s="385"/>
    </row>
    <row r="186" spans="1:15" ht="10.5" customHeight="1">
      <c r="A186" s="1065"/>
      <c r="B186" s="1065"/>
      <c r="C186" s="1066"/>
      <c r="D186" s="1067"/>
      <c r="E186" s="1072"/>
      <c r="F186" s="1073"/>
      <c r="G186" s="1068"/>
      <c r="H186" s="1069"/>
      <c r="I186" s="1070"/>
      <c r="J186" s="173"/>
      <c r="K186" s="1071"/>
      <c r="O186" s="385"/>
    </row>
    <row r="187" spans="1:15" ht="16.5">
      <c r="A187" s="163" t="s">
        <v>5410</v>
      </c>
      <c r="C187" s="931"/>
      <c r="D187" s="932"/>
      <c r="E187" s="1017"/>
      <c r="F187" s="1018"/>
      <c r="G187" s="935"/>
      <c r="H187" s="935"/>
    </row>
    <row r="188" spans="1:15">
      <c r="C188" s="928"/>
      <c r="D188" s="929"/>
      <c r="E188" s="930"/>
      <c r="F188" s="1019"/>
      <c r="G188" s="1019"/>
      <c r="H188" s="1019"/>
    </row>
  </sheetData>
  <autoFilter ref="A10:K185"/>
  <mergeCells count="30">
    <mergeCell ref="A135:K135"/>
    <mergeCell ref="D137:H137"/>
    <mergeCell ref="A170:K170"/>
    <mergeCell ref="D172:H172"/>
    <mergeCell ref="D62:H62"/>
    <mergeCell ref="A78:K78"/>
    <mergeCell ref="D80:H80"/>
    <mergeCell ref="A111:K111"/>
    <mergeCell ref="D113:H113"/>
    <mergeCell ref="A94:K94"/>
    <mergeCell ref="D96:H96"/>
    <mergeCell ref="A151:K151"/>
    <mergeCell ref="D153:H153"/>
    <mergeCell ref="A60:K60"/>
    <mergeCell ref="K8:K9"/>
    <mergeCell ref="A11:K11"/>
    <mergeCell ref="A26:K26"/>
    <mergeCell ref="A8:B8"/>
    <mergeCell ref="I8:J8"/>
    <mergeCell ref="C13:G13"/>
    <mergeCell ref="A4:K4"/>
    <mergeCell ref="A6:K6"/>
    <mergeCell ref="D28:H28"/>
    <mergeCell ref="A41:K41"/>
    <mergeCell ref="D43:H43"/>
    <mergeCell ref="C8:C9"/>
    <mergeCell ref="D8:D9"/>
    <mergeCell ref="E8:E9"/>
    <mergeCell ref="F8:G8"/>
    <mergeCell ref="H8:H9"/>
  </mergeCells>
  <conditionalFormatting sqref="A177:B177 A83:B85 A117:B118 F14:G25 A63:B67 F113:G135 A138:B142 A99:B101 F80:G111 A154:B157 F137:G170 F172:G186 F43:G59 F62:G78 F28:G40 E13:F13">
    <cfRule type="cellIs" dxfId="1" priority="25" operator="equal">
      <formula>"посещение по неотложной помощи"</formula>
    </cfRule>
  </conditionalFormatting>
  <pageMargins left="0.39370078740157483" right="0" top="0.78740157480314965" bottom="0.78740157480314965" header="0.39370078740157483" footer="0.31496062992125984"/>
  <pageSetup paperSize="9" scale="57" fitToHeight="8" orientation="landscape" r:id="rId1"/>
  <headerFooter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27"/>
  <sheetViews>
    <sheetView zoomScale="90" zoomScaleNormal="90" workbookViewId="0">
      <pane ySplit="10" topLeftCell="A116" activePane="bottomLeft" state="frozen"/>
      <selection pane="bottomLeft" activeCell="B127" sqref="B127"/>
    </sheetView>
  </sheetViews>
  <sheetFormatPr defaultColWidth="9" defaultRowHeight="15.75"/>
  <cols>
    <col min="1" max="1" width="9" style="171"/>
    <col min="2" max="2" width="22.625" style="171" customWidth="1"/>
    <col min="3" max="3" width="14.25" style="171" customWidth="1"/>
    <col min="4" max="4" width="15.25" style="171" customWidth="1"/>
    <col min="5" max="5" width="47.125" style="171" customWidth="1"/>
    <col min="6" max="6" width="9" style="171"/>
    <col min="7" max="7" width="32.5" style="171" customWidth="1"/>
    <col min="8" max="8" width="17.625" style="171" customWidth="1"/>
    <col min="9" max="9" width="11.25" style="171" customWidth="1"/>
    <col min="10" max="12" width="9" style="171"/>
    <col min="13" max="13" width="9" style="954"/>
    <col min="14" max="14" width="9" style="171"/>
    <col min="15" max="15" width="12.5" style="171" bestFit="1" customWidth="1"/>
    <col min="16" max="16384" width="9" style="171"/>
  </cols>
  <sheetData>
    <row r="1" spans="1:15" ht="18.75">
      <c r="C1" s="913"/>
      <c r="D1" s="913"/>
      <c r="E1" s="913"/>
      <c r="F1" s="913"/>
      <c r="G1" s="913"/>
      <c r="H1" s="914"/>
      <c r="I1" s="167" t="s">
        <v>5157</v>
      </c>
    </row>
    <row r="2" spans="1:15" ht="18.75">
      <c r="C2" s="913"/>
      <c r="D2" s="913"/>
      <c r="E2" s="913"/>
      <c r="F2" s="913"/>
      <c r="G2" s="913"/>
      <c r="H2" s="915"/>
      <c r="I2" s="169" t="s">
        <v>5340</v>
      </c>
    </row>
    <row r="3" spans="1:15" ht="18">
      <c r="C3" s="276"/>
      <c r="D3" s="276"/>
      <c r="E3" s="276"/>
      <c r="F3" s="276"/>
      <c r="G3" s="276"/>
      <c r="H3" s="276"/>
      <c r="M3" s="171"/>
    </row>
    <row r="4" spans="1:15" ht="39.6" customHeight="1">
      <c r="A4" s="1138" t="s">
        <v>5492</v>
      </c>
      <c r="B4" s="1138"/>
      <c r="C4" s="1138"/>
      <c r="D4" s="1138"/>
      <c r="E4" s="1138"/>
      <c r="F4" s="1138"/>
      <c r="G4" s="1138"/>
      <c r="H4" s="1138"/>
      <c r="I4" s="1138"/>
      <c r="M4" s="171"/>
    </row>
    <row r="5" spans="1:15">
      <c r="M5" s="171"/>
    </row>
    <row r="6" spans="1:15" ht="20.25" customHeight="1">
      <c r="A6" s="1153" t="s">
        <v>5339</v>
      </c>
      <c r="B6" s="1153"/>
      <c r="C6" s="1153"/>
      <c r="D6" s="1153"/>
      <c r="E6" s="1153"/>
      <c r="F6" s="1153"/>
      <c r="G6" s="1153"/>
      <c r="H6" s="1153"/>
      <c r="I6" s="1153"/>
      <c r="M6" s="171"/>
    </row>
    <row r="7" spans="1:15">
      <c r="M7" s="171"/>
    </row>
    <row r="8" spans="1:15" ht="34.5" customHeight="1">
      <c r="A8" s="1151" t="s">
        <v>206</v>
      </c>
      <c r="B8" s="1151"/>
      <c r="C8" s="1151" t="s">
        <v>3656</v>
      </c>
      <c r="D8" s="1151" t="s">
        <v>4747</v>
      </c>
      <c r="E8" s="1151" t="s">
        <v>4748</v>
      </c>
      <c r="F8" s="1152" t="s">
        <v>5348</v>
      </c>
      <c r="G8" s="1152"/>
      <c r="H8" s="1151" t="s">
        <v>4749</v>
      </c>
      <c r="I8" s="1151" t="s">
        <v>5363</v>
      </c>
      <c r="M8" s="171"/>
    </row>
    <row r="9" spans="1:15" ht="31.5">
      <c r="A9" s="1026" t="s">
        <v>3451</v>
      </c>
      <c r="B9" s="1026" t="s">
        <v>208</v>
      </c>
      <c r="C9" s="1151"/>
      <c r="D9" s="1151"/>
      <c r="E9" s="1151"/>
      <c r="F9" s="713" t="s">
        <v>923</v>
      </c>
      <c r="G9" s="714" t="s">
        <v>924</v>
      </c>
      <c r="H9" s="1151"/>
      <c r="I9" s="1151"/>
      <c r="M9" s="171"/>
    </row>
    <row r="10" spans="1:15" s="958" customFormat="1">
      <c r="A10" s="959">
        <v>1</v>
      </c>
      <c r="B10" s="959">
        <f>A10+1</f>
        <v>2</v>
      </c>
      <c r="C10" s="959">
        <f t="shared" ref="C10:H10" si="0">B10+1</f>
        <v>3</v>
      </c>
      <c r="D10" s="959">
        <f t="shared" si="0"/>
        <v>4</v>
      </c>
      <c r="E10" s="959">
        <f t="shared" si="0"/>
        <v>5</v>
      </c>
      <c r="F10" s="959">
        <f t="shared" si="0"/>
        <v>6</v>
      </c>
      <c r="G10" s="959">
        <f t="shared" si="0"/>
        <v>7</v>
      </c>
      <c r="H10" s="959">
        <f t="shared" si="0"/>
        <v>8</v>
      </c>
      <c r="I10" s="959">
        <f>H10+1</f>
        <v>9</v>
      </c>
    </row>
    <row r="11" spans="1:15" ht="84.75" customHeight="1">
      <c r="A11" s="1174" t="s">
        <v>5917</v>
      </c>
      <c r="B11" s="1175"/>
      <c r="C11" s="1175"/>
      <c r="D11" s="1175"/>
      <c r="E11" s="1175"/>
      <c r="F11" s="1175"/>
      <c r="G11" s="1175"/>
      <c r="H11" s="1175"/>
      <c r="I11" s="1176"/>
      <c r="M11" s="171"/>
    </row>
    <row r="12" spans="1:15" s="962" customFormat="1">
      <c r="A12" s="428"/>
      <c r="B12" s="428"/>
      <c r="C12" s="1171" t="s">
        <v>4754</v>
      </c>
      <c r="D12" s="1172"/>
      <c r="E12" s="1172"/>
      <c r="F12" s="1172"/>
      <c r="G12" s="1173"/>
      <c r="H12" s="557"/>
      <c r="I12" s="968"/>
    </row>
    <row r="13" spans="1:15" s="962" customFormat="1" ht="42.75">
      <c r="A13" s="971"/>
      <c r="B13" s="971"/>
      <c r="C13" s="428" t="s">
        <v>5493</v>
      </c>
      <c r="D13" s="961" t="s">
        <v>2882</v>
      </c>
      <c r="E13" s="554" t="s">
        <v>5421</v>
      </c>
      <c r="F13" s="408" t="s">
        <v>5494</v>
      </c>
      <c r="G13" s="117" t="s">
        <v>263</v>
      </c>
      <c r="H13" s="708" t="s">
        <v>5431</v>
      </c>
      <c r="I13" s="969">
        <v>1</v>
      </c>
    </row>
    <row r="14" spans="1:15" s="962" customFormat="1" ht="28.5">
      <c r="A14" s="971"/>
      <c r="B14" s="971"/>
      <c r="C14" s="428" t="s">
        <v>5493</v>
      </c>
      <c r="D14" s="408" t="s">
        <v>1637</v>
      </c>
      <c r="E14" s="117" t="s">
        <v>1638</v>
      </c>
      <c r="F14" s="408" t="s">
        <v>5494</v>
      </c>
      <c r="G14" s="117" t="s">
        <v>263</v>
      </c>
      <c r="H14" s="708" t="s">
        <v>4207</v>
      </c>
      <c r="I14" s="970">
        <v>0.98324999999999996</v>
      </c>
      <c r="M14" s="963"/>
      <c r="O14" s="964"/>
    </row>
    <row r="15" spans="1:15" s="965" customFormat="1">
      <c r="A15" s="613"/>
      <c r="B15" s="613"/>
      <c r="C15" s="613" t="s">
        <v>5493</v>
      </c>
      <c r="D15" s="408" t="s">
        <v>1830</v>
      </c>
      <c r="E15" s="117" t="s">
        <v>1831</v>
      </c>
      <c r="F15" s="408" t="s">
        <v>5494</v>
      </c>
      <c r="G15" s="120" t="s">
        <v>263</v>
      </c>
      <c r="H15" s="708" t="s">
        <v>4207</v>
      </c>
      <c r="I15" s="970">
        <v>0.69079999999999997</v>
      </c>
      <c r="M15" s="966"/>
      <c r="O15" s="967"/>
    </row>
    <row r="16" spans="1:15" s="965" customFormat="1" ht="28.5">
      <c r="A16" s="613"/>
      <c r="B16" s="613"/>
      <c r="C16" s="613" t="s">
        <v>5493</v>
      </c>
      <c r="D16" s="408" t="s">
        <v>1623</v>
      </c>
      <c r="E16" s="117" t="s">
        <v>5422</v>
      </c>
      <c r="F16" s="408" t="s">
        <v>5494</v>
      </c>
      <c r="G16" s="117" t="s">
        <v>263</v>
      </c>
      <c r="H16" s="708" t="s">
        <v>4207</v>
      </c>
      <c r="I16" s="970">
        <v>0.45274999999999999</v>
      </c>
      <c r="M16" s="966"/>
      <c r="O16" s="967"/>
    </row>
    <row r="17" spans="1:15" s="965" customFormat="1">
      <c r="A17" s="613"/>
      <c r="B17" s="613"/>
      <c r="C17" s="613" t="s">
        <v>5493</v>
      </c>
      <c r="D17" s="408" t="s">
        <v>1641</v>
      </c>
      <c r="E17" s="117" t="s">
        <v>5423</v>
      </c>
      <c r="F17" s="408" t="s">
        <v>5494</v>
      </c>
      <c r="G17" s="117" t="s">
        <v>263</v>
      </c>
      <c r="H17" s="708" t="s">
        <v>4207</v>
      </c>
      <c r="I17" s="970">
        <v>0.34794999999999998</v>
      </c>
      <c r="M17" s="966"/>
      <c r="O17" s="967"/>
    </row>
    <row r="18" spans="1:15" s="965" customFormat="1">
      <c r="A18" s="613"/>
      <c r="B18" s="613"/>
      <c r="C18" s="613" t="s">
        <v>5493</v>
      </c>
      <c r="D18" s="408" t="s">
        <v>1629</v>
      </c>
      <c r="E18" s="117" t="s">
        <v>5424</v>
      </c>
      <c r="F18" s="408" t="s">
        <v>5494</v>
      </c>
      <c r="G18" s="117" t="s">
        <v>263</v>
      </c>
      <c r="H18" s="708" t="s">
        <v>4207</v>
      </c>
      <c r="I18" s="970">
        <v>0.42820000000000003</v>
      </c>
      <c r="M18" s="966"/>
      <c r="O18" s="967"/>
    </row>
    <row r="19" spans="1:15" s="965" customFormat="1">
      <c r="A19" s="613"/>
      <c r="B19" s="613"/>
      <c r="C19" s="613" t="s">
        <v>5493</v>
      </c>
      <c r="D19" s="408" t="s">
        <v>1625</v>
      </c>
      <c r="E19" s="117" t="s">
        <v>5425</v>
      </c>
      <c r="F19" s="408" t="s">
        <v>5494</v>
      </c>
      <c r="G19" s="117" t="s">
        <v>263</v>
      </c>
      <c r="H19" s="708" t="s">
        <v>4207</v>
      </c>
      <c r="I19" s="970">
        <v>5.1500000000000001E-3</v>
      </c>
      <c r="M19" s="966"/>
      <c r="O19" s="967"/>
    </row>
    <row r="20" spans="1:15" s="965" customFormat="1" ht="28.5">
      <c r="A20" s="613"/>
      <c r="B20" s="613"/>
      <c r="C20" s="613" t="s">
        <v>5493</v>
      </c>
      <c r="D20" s="408" t="s">
        <v>1653</v>
      </c>
      <c r="E20" s="117" t="s">
        <v>1654</v>
      </c>
      <c r="F20" s="408" t="s">
        <v>5494</v>
      </c>
      <c r="G20" s="117" t="s">
        <v>263</v>
      </c>
      <c r="H20" s="708" t="s">
        <v>4207</v>
      </c>
      <c r="I20" s="970">
        <v>0.49590000000000001</v>
      </c>
      <c r="M20" s="966"/>
      <c r="O20" s="967"/>
    </row>
    <row r="21" spans="1:15" s="965" customFormat="1" ht="28.5">
      <c r="A21" s="613"/>
      <c r="B21" s="613"/>
      <c r="C21" s="613" t="s">
        <v>5493</v>
      </c>
      <c r="D21" s="408" t="s">
        <v>1655</v>
      </c>
      <c r="E21" s="117" t="s">
        <v>1656</v>
      </c>
      <c r="F21" s="408" t="s">
        <v>5494</v>
      </c>
      <c r="G21" s="117" t="s">
        <v>263</v>
      </c>
      <c r="H21" s="708" t="s">
        <v>4207</v>
      </c>
      <c r="I21" s="970">
        <v>0.49590000000000001</v>
      </c>
      <c r="M21" s="966"/>
      <c r="O21" s="967"/>
    </row>
    <row r="22" spans="1:15" s="965" customFormat="1">
      <c r="A22" s="613"/>
      <c r="B22" s="613"/>
      <c r="C22" s="613" t="s">
        <v>5493</v>
      </c>
      <c r="D22" s="408" t="s">
        <v>1657</v>
      </c>
      <c r="E22" s="117" t="s">
        <v>1658</v>
      </c>
      <c r="F22" s="408" t="s">
        <v>5494</v>
      </c>
      <c r="G22" s="117" t="s">
        <v>263</v>
      </c>
      <c r="H22" s="708" t="s">
        <v>4207</v>
      </c>
      <c r="I22" s="970">
        <v>7.1499999999999994E-2</v>
      </c>
      <c r="M22" s="966"/>
      <c r="O22" s="967"/>
    </row>
    <row r="23" spans="1:15" s="965" customFormat="1">
      <c r="A23" s="613"/>
      <c r="B23" s="613"/>
      <c r="C23" s="613" t="s">
        <v>5493</v>
      </c>
      <c r="D23" s="408" t="s">
        <v>1633</v>
      </c>
      <c r="E23" s="117" t="s">
        <v>5426</v>
      </c>
      <c r="F23" s="408" t="s">
        <v>5494</v>
      </c>
      <c r="G23" s="117" t="s">
        <v>263</v>
      </c>
      <c r="H23" s="708" t="s">
        <v>4207</v>
      </c>
      <c r="I23" s="970">
        <v>0.44879999999999998</v>
      </c>
      <c r="M23" s="966"/>
      <c r="O23" s="967"/>
    </row>
    <row r="24" spans="1:15" s="965" customFormat="1">
      <c r="A24" s="613"/>
      <c r="B24" s="613"/>
      <c r="C24" s="613" t="s">
        <v>5493</v>
      </c>
      <c r="D24" s="408" t="s">
        <v>1613</v>
      </c>
      <c r="E24" s="117" t="s">
        <v>1614</v>
      </c>
      <c r="F24" s="408" t="s">
        <v>5494</v>
      </c>
      <c r="G24" s="117" t="s">
        <v>263</v>
      </c>
      <c r="H24" s="708" t="s">
        <v>4207</v>
      </c>
      <c r="I24" s="970">
        <v>5.1500000000000001E-3</v>
      </c>
      <c r="M24" s="966"/>
      <c r="O24" s="967"/>
    </row>
    <row r="25" spans="1:15" s="965" customFormat="1" ht="28.5">
      <c r="A25" s="613"/>
      <c r="B25" s="613"/>
      <c r="C25" s="613" t="s">
        <v>5493</v>
      </c>
      <c r="D25" s="408" t="s">
        <v>1746</v>
      </c>
      <c r="E25" s="117" t="s">
        <v>5427</v>
      </c>
      <c r="F25" s="408" t="s">
        <v>5494</v>
      </c>
      <c r="G25" s="117" t="s">
        <v>263</v>
      </c>
      <c r="H25" s="708" t="s">
        <v>4207</v>
      </c>
      <c r="I25" s="970">
        <v>4.4999999999999999E-4</v>
      </c>
      <c r="M25" s="966"/>
      <c r="O25" s="967"/>
    </row>
    <row r="26" spans="1:15" s="965" customFormat="1">
      <c r="A26" s="613"/>
      <c r="B26" s="613"/>
      <c r="C26" s="613" t="s">
        <v>5493</v>
      </c>
      <c r="D26" s="408" t="s">
        <v>1604</v>
      </c>
      <c r="E26" s="117" t="s">
        <v>1605</v>
      </c>
      <c r="F26" s="408" t="s">
        <v>5494</v>
      </c>
      <c r="G26" s="117" t="s">
        <v>263</v>
      </c>
      <c r="H26" s="708" t="s">
        <v>4207</v>
      </c>
      <c r="I26" s="970">
        <v>0.45274999999999999</v>
      </c>
      <c r="M26" s="966"/>
      <c r="O26" s="967"/>
    </row>
    <row r="27" spans="1:15" s="965" customFormat="1">
      <c r="A27" s="613"/>
      <c r="B27" s="613"/>
      <c r="C27" s="613" t="s">
        <v>5493</v>
      </c>
      <c r="D27" s="408" t="s">
        <v>1629</v>
      </c>
      <c r="E27" s="117" t="s">
        <v>1630</v>
      </c>
      <c r="F27" s="408" t="s">
        <v>5494</v>
      </c>
      <c r="G27" s="117" t="s">
        <v>263</v>
      </c>
      <c r="H27" s="708" t="s">
        <v>4207</v>
      </c>
      <c r="I27" s="970">
        <v>9.3899999999999997E-2</v>
      </c>
      <c r="M27" s="966"/>
      <c r="O27" s="967"/>
    </row>
    <row r="28" spans="1:15" s="965" customFormat="1" ht="42.75">
      <c r="A28" s="613"/>
      <c r="B28" s="613"/>
      <c r="C28" s="613" t="s">
        <v>5493</v>
      </c>
      <c r="D28" s="408" t="s">
        <v>1943</v>
      </c>
      <c r="E28" s="117" t="s">
        <v>1944</v>
      </c>
      <c r="F28" s="408" t="s">
        <v>5494</v>
      </c>
      <c r="G28" s="117" t="s">
        <v>263</v>
      </c>
      <c r="H28" s="708" t="s">
        <v>4207</v>
      </c>
      <c r="I28" s="970">
        <v>8.9999999999999998E-4</v>
      </c>
      <c r="M28" s="966"/>
      <c r="O28" s="967"/>
    </row>
    <row r="29" spans="1:15" s="965" customFormat="1" ht="28.5">
      <c r="A29" s="613"/>
      <c r="B29" s="613"/>
      <c r="C29" s="613" t="s">
        <v>5493</v>
      </c>
      <c r="D29" s="408" t="s">
        <v>3217</v>
      </c>
      <c r="E29" s="117" t="s">
        <v>3218</v>
      </c>
      <c r="F29" s="408" t="s">
        <v>5494</v>
      </c>
      <c r="G29" s="117" t="s">
        <v>263</v>
      </c>
      <c r="H29" s="708" t="s">
        <v>4207</v>
      </c>
      <c r="I29" s="970">
        <v>0.16175</v>
      </c>
      <c r="M29" s="966"/>
      <c r="O29" s="967"/>
    </row>
    <row r="30" spans="1:15" s="965" customFormat="1">
      <c r="A30" s="613"/>
      <c r="B30" s="613"/>
      <c r="C30" s="613" t="s">
        <v>5493</v>
      </c>
      <c r="D30" s="408" t="s">
        <v>1292</v>
      </c>
      <c r="E30" s="117" t="s">
        <v>756</v>
      </c>
      <c r="F30" s="408" t="s">
        <v>5494</v>
      </c>
      <c r="G30" s="117" t="s">
        <v>263</v>
      </c>
      <c r="H30" s="708" t="s">
        <v>4293</v>
      </c>
      <c r="I30" s="970">
        <v>0.61995</v>
      </c>
      <c r="M30" s="966"/>
      <c r="O30" s="967"/>
    </row>
    <row r="31" spans="1:15" s="965" customFormat="1">
      <c r="A31" s="613"/>
      <c r="B31" s="613"/>
      <c r="C31" s="613" t="s">
        <v>5493</v>
      </c>
      <c r="D31" s="408" t="s">
        <v>1275</v>
      </c>
      <c r="E31" s="117" t="s">
        <v>1276</v>
      </c>
      <c r="F31" s="408" t="s">
        <v>5494</v>
      </c>
      <c r="G31" s="117" t="s">
        <v>263</v>
      </c>
      <c r="H31" s="708" t="s">
        <v>4293</v>
      </c>
      <c r="I31" s="970">
        <v>4.6499999999999996E-3</v>
      </c>
      <c r="M31" s="966"/>
      <c r="O31" s="967"/>
    </row>
    <row r="32" spans="1:15" s="965" customFormat="1" ht="28.5">
      <c r="A32" s="613"/>
      <c r="B32" s="613"/>
      <c r="C32" s="613" t="s">
        <v>5493</v>
      </c>
      <c r="D32" s="408" t="s">
        <v>1301</v>
      </c>
      <c r="E32" s="117" t="s">
        <v>1302</v>
      </c>
      <c r="F32" s="408" t="s">
        <v>5494</v>
      </c>
      <c r="G32" s="117" t="s">
        <v>263</v>
      </c>
      <c r="H32" s="708" t="s">
        <v>4293</v>
      </c>
      <c r="I32" s="970">
        <v>1E-4</v>
      </c>
      <c r="M32" s="966"/>
      <c r="O32" s="967"/>
    </row>
    <row r="33" spans="1:15" s="965" customFormat="1">
      <c r="A33" s="613"/>
      <c r="B33" s="613"/>
      <c r="C33" s="613" t="s">
        <v>5493</v>
      </c>
      <c r="D33" s="408" t="s">
        <v>1458</v>
      </c>
      <c r="E33" s="117" t="s">
        <v>1459</v>
      </c>
      <c r="F33" s="408" t="s">
        <v>5494</v>
      </c>
      <c r="G33" s="117" t="s">
        <v>263</v>
      </c>
      <c r="H33" s="708">
        <v>990</v>
      </c>
      <c r="I33" s="970">
        <v>0.42570000000000002</v>
      </c>
      <c r="M33" s="966"/>
      <c r="O33" s="967"/>
    </row>
    <row r="34" spans="1:15" s="965" customFormat="1" ht="42.75">
      <c r="A34" s="613"/>
      <c r="B34" s="613"/>
      <c r="C34" s="613"/>
      <c r="D34" s="408" t="s">
        <v>2886</v>
      </c>
      <c r="E34" s="117" t="s">
        <v>2961</v>
      </c>
      <c r="F34" s="408" t="s">
        <v>4722</v>
      </c>
      <c r="G34" s="117" t="s">
        <v>5477</v>
      </c>
      <c r="H34" s="708" t="s">
        <v>5432</v>
      </c>
      <c r="I34" s="970">
        <v>1</v>
      </c>
      <c r="M34" s="966"/>
      <c r="O34" s="967"/>
    </row>
    <row r="35" spans="1:15" s="965" customFormat="1" ht="28.5">
      <c r="A35" s="706">
        <v>35</v>
      </c>
      <c r="B35" s="711" t="s">
        <v>3025</v>
      </c>
      <c r="C35" s="613"/>
      <c r="D35" s="408" t="s">
        <v>229</v>
      </c>
      <c r="E35" s="117" t="s">
        <v>3026</v>
      </c>
      <c r="F35" s="408" t="s">
        <v>4722</v>
      </c>
      <c r="G35" s="117" t="s">
        <v>5477</v>
      </c>
      <c r="H35" s="708">
        <v>169</v>
      </c>
      <c r="I35" s="970">
        <v>3.5749999999999997E-2</v>
      </c>
      <c r="M35" s="966"/>
      <c r="O35" s="967"/>
    </row>
    <row r="36" spans="1:15" s="965" customFormat="1" ht="28.5">
      <c r="A36" s="428">
        <v>25</v>
      </c>
      <c r="B36" s="428" t="s">
        <v>415</v>
      </c>
      <c r="C36" s="613"/>
      <c r="D36" s="408" t="s">
        <v>282</v>
      </c>
      <c r="E36" s="117" t="s">
        <v>3577</v>
      </c>
      <c r="F36" s="408" t="s">
        <v>4722</v>
      </c>
      <c r="G36" s="117" t="s">
        <v>5477</v>
      </c>
      <c r="H36" s="708">
        <v>169</v>
      </c>
      <c r="I36" s="1183">
        <v>1</v>
      </c>
      <c r="M36" s="966"/>
      <c r="O36" s="967"/>
    </row>
    <row r="37" spans="1:15" s="965" customFormat="1" ht="28.5">
      <c r="A37" s="613" t="s">
        <v>4320</v>
      </c>
      <c r="B37" s="613" t="s">
        <v>458</v>
      </c>
      <c r="C37" s="613"/>
      <c r="D37" s="408" t="s">
        <v>326</v>
      </c>
      <c r="E37" s="117" t="s">
        <v>3570</v>
      </c>
      <c r="F37" s="408" t="s">
        <v>4722</v>
      </c>
      <c r="G37" s="117" t="s">
        <v>5477</v>
      </c>
      <c r="H37" s="708">
        <v>111</v>
      </c>
      <c r="I37" s="1181"/>
      <c r="M37" s="966"/>
      <c r="O37" s="967"/>
    </row>
    <row r="38" spans="1:15" s="965" customFormat="1" ht="28.5">
      <c r="A38" s="613" t="s">
        <v>4578</v>
      </c>
      <c r="B38" s="613" t="s">
        <v>4584</v>
      </c>
      <c r="C38" s="613"/>
      <c r="D38" s="408" t="s">
        <v>326</v>
      </c>
      <c r="E38" s="117" t="s">
        <v>3570</v>
      </c>
      <c r="F38" s="408" t="s">
        <v>4722</v>
      </c>
      <c r="G38" s="117" t="s">
        <v>5477</v>
      </c>
      <c r="H38" s="708">
        <v>111</v>
      </c>
      <c r="I38" s="1181"/>
      <c r="M38" s="966"/>
      <c r="O38" s="967"/>
    </row>
    <row r="39" spans="1:15" s="965" customFormat="1" ht="28.5">
      <c r="A39" s="613">
        <v>206</v>
      </c>
      <c r="B39" s="613" t="s">
        <v>5429</v>
      </c>
      <c r="C39" s="613"/>
      <c r="D39" s="408" t="s">
        <v>326</v>
      </c>
      <c r="E39" s="117" t="s">
        <v>3570</v>
      </c>
      <c r="F39" s="408" t="s">
        <v>4722</v>
      </c>
      <c r="G39" s="117" t="s">
        <v>5477</v>
      </c>
      <c r="H39" s="708" t="s">
        <v>5433</v>
      </c>
      <c r="I39" s="1181"/>
      <c r="M39" s="966"/>
      <c r="O39" s="967"/>
    </row>
    <row r="40" spans="1:15" s="965" customFormat="1" ht="28.5">
      <c r="A40" s="613" t="s">
        <v>152</v>
      </c>
      <c r="B40" s="613" t="s">
        <v>5428</v>
      </c>
      <c r="C40" s="613"/>
      <c r="D40" s="408" t="s">
        <v>297</v>
      </c>
      <c r="E40" s="117" t="s">
        <v>3569</v>
      </c>
      <c r="F40" s="408" t="s">
        <v>4722</v>
      </c>
      <c r="G40" s="117" t="s">
        <v>5477</v>
      </c>
      <c r="H40" s="708" t="s">
        <v>5434</v>
      </c>
      <c r="I40" s="1181"/>
      <c r="M40" s="966"/>
      <c r="O40" s="967"/>
    </row>
    <row r="41" spans="1:15" s="965" customFormat="1" ht="28.5">
      <c r="A41" s="613">
        <v>206</v>
      </c>
      <c r="B41" s="613" t="s">
        <v>5429</v>
      </c>
      <c r="C41" s="613"/>
      <c r="D41" s="408" t="s">
        <v>297</v>
      </c>
      <c r="E41" s="117" t="s">
        <v>3569</v>
      </c>
      <c r="F41" s="408" t="s">
        <v>4722</v>
      </c>
      <c r="G41" s="117" t="s">
        <v>5477</v>
      </c>
      <c r="H41" s="708" t="s">
        <v>5436</v>
      </c>
      <c r="I41" s="1181"/>
      <c r="M41" s="966"/>
      <c r="O41" s="967"/>
    </row>
    <row r="42" spans="1:15" s="965" customFormat="1" ht="28.5">
      <c r="A42" s="613" t="s">
        <v>3422</v>
      </c>
      <c r="B42" s="613" t="s">
        <v>3421</v>
      </c>
      <c r="C42" s="613"/>
      <c r="D42" s="408" t="s">
        <v>352</v>
      </c>
      <c r="E42" s="117" t="s">
        <v>3631</v>
      </c>
      <c r="F42" s="408" t="s">
        <v>4722</v>
      </c>
      <c r="G42" s="117" t="s">
        <v>5477</v>
      </c>
      <c r="H42" s="708">
        <v>112</v>
      </c>
      <c r="I42" s="1181"/>
      <c r="M42" s="966"/>
      <c r="O42" s="967"/>
    </row>
    <row r="43" spans="1:15" s="965" customFormat="1" ht="28.5">
      <c r="A43" s="613">
        <v>206</v>
      </c>
      <c r="B43" s="613" t="s">
        <v>5429</v>
      </c>
      <c r="C43" s="613"/>
      <c r="D43" s="408" t="s">
        <v>352</v>
      </c>
      <c r="E43" s="117" t="s">
        <v>4806</v>
      </c>
      <c r="F43" s="408" t="s">
        <v>4722</v>
      </c>
      <c r="G43" s="117" t="s">
        <v>5477</v>
      </c>
      <c r="H43" s="708" t="s">
        <v>5435</v>
      </c>
      <c r="I43" s="1182"/>
      <c r="M43" s="966"/>
      <c r="O43" s="967"/>
    </row>
    <row r="44" spans="1:15" ht="33.75" customHeight="1">
      <c r="A44" s="1174" t="s">
        <v>5430</v>
      </c>
      <c r="B44" s="1175"/>
      <c r="C44" s="1175"/>
      <c r="D44" s="1175"/>
      <c r="E44" s="1175"/>
      <c r="F44" s="1175"/>
      <c r="G44" s="1175"/>
      <c r="H44" s="1175"/>
      <c r="I44" s="1176"/>
      <c r="M44" s="171"/>
    </row>
    <row r="45" spans="1:15" s="962" customFormat="1">
      <c r="A45" s="428"/>
      <c r="B45" s="428"/>
      <c r="C45" s="1171" t="s">
        <v>4754</v>
      </c>
      <c r="D45" s="1172"/>
      <c r="E45" s="1172"/>
      <c r="F45" s="1172"/>
      <c r="G45" s="1173"/>
      <c r="H45" s="557"/>
      <c r="I45" s="968"/>
    </row>
    <row r="46" spans="1:15" ht="42.75">
      <c r="A46" s="971"/>
      <c r="B46" s="971"/>
      <c r="C46" s="428" t="s">
        <v>5493</v>
      </c>
      <c r="D46" s="961" t="s">
        <v>2882</v>
      </c>
      <c r="E46" s="554" t="s">
        <v>5421</v>
      </c>
      <c r="F46" s="408" t="s">
        <v>5494</v>
      </c>
      <c r="G46" s="117" t="s">
        <v>263</v>
      </c>
      <c r="H46" s="708" t="s">
        <v>5431</v>
      </c>
      <c r="I46" s="969">
        <v>1</v>
      </c>
      <c r="M46" s="171"/>
    </row>
    <row r="47" spans="1:15" ht="28.5">
      <c r="A47" s="971"/>
      <c r="B47" s="971"/>
      <c r="C47" s="428" t="s">
        <v>5493</v>
      </c>
      <c r="D47" s="408" t="s">
        <v>1637</v>
      </c>
      <c r="E47" s="117" t="s">
        <v>1638</v>
      </c>
      <c r="F47" s="408" t="s">
        <v>5494</v>
      </c>
      <c r="G47" s="117" t="s">
        <v>263</v>
      </c>
      <c r="H47" s="708" t="s">
        <v>4207</v>
      </c>
      <c r="I47" s="970">
        <v>0.22062999999999999</v>
      </c>
      <c r="M47" s="171"/>
    </row>
    <row r="48" spans="1:15">
      <c r="A48" s="613"/>
      <c r="B48" s="613"/>
      <c r="C48" s="613" t="s">
        <v>5493</v>
      </c>
      <c r="D48" s="408" t="s">
        <v>1737</v>
      </c>
      <c r="E48" s="117" t="s">
        <v>1738</v>
      </c>
      <c r="F48" s="408" t="s">
        <v>5494</v>
      </c>
      <c r="G48" s="120" t="s">
        <v>263</v>
      </c>
      <c r="H48" s="708" t="s">
        <v>4207</v>
      </c>
      <c r="I48" s="970">
        <v>2.938E-2</v>
      </c>
      <c r="M48" s="171"/>
    </row>
    <row r="49" spans="1:13" ht="28.5">
      <c r="A49" s="613"/>
      <c r="B49" s="613"/>
      <c r="C49" s="613" t="s">
        <v>5493</v>
      </c>
      <c r="D49" s="408" t="s">
        <v>3941</v>
      </c>
      <c r="E49" s="117" t="s">
        <v>1714</v>
      </c>
      <c r="F49" s="408" t="s">
        <v>5494</v>
      </c>
      <c r="G49" s="117" t="s">
        <v>263</v>
      </c>
      <c r="H49" s="708" t="s">
        <v>4207</v>
      </c>
      <c r="I49" s="970">
        <v>0.88249999999999995</v>
      </c>
      <c r="M49" s="171"/>
    </row>
    <row r="50" spans="1:13" ht="28.5" customHeight="1">
      <c r="A50" s="613"/>
      <c r="B50" s="613"/>
      <c r="C50" s="613" t="s">
        <v>5493</v>
      </c>
      <c r="D50" s="408" t="s">
        <v>1653</v>
      </c>
      <c r="E50" s="117" t="s">
        <v>1654</v>
      </c>
      <c r="F50" s="408" t="s">
        <v>5494</v>
      </c>
      <c r="G50" s="117" t="s">
        <v>263</v>
      </c>
      <c r="H50" s="708" t="s">
        <v>4207</v>
      </c>
      <c r="I50" s="970">
        <v>0.22062999999999999</v>
      </c>
      <c r="M50" s="171"/>
    </row>
    <row r="51" spans="1:13" ht="28.5" customHeight="1">
      <c r="A51" s="613"/>
      <c r="B51" s="613"/>
      <c r="C51" s="613" t="s">
        <v>5493</v>
      </c>
      <c r="D51" s="408" t="s">
        <v>1655</v>
      </c>
      <c r="E51" s="117" t="s">
        <v>1656</v>
      </c>
      <c r="F51" s="408" t="s">
        <v>5494</v>
      </c>
      <c r="G51" s="117" t="s">
        <v>263</v>
      </c>
      <c r="H51" s="708" t="s">
        <v>4207</v>
      </c>
      <c r="I51" s="970">
        <v>0.22062999999999999</v>
      </c>
      <c r="M51" s="171"/>
    </row>
    <row r="52" spans="1:13" ht="28.5" customHeight="1">
      <c r="A52" s="613"/>
      <c r="B52" s="613"/>
      <c r="C52" s="613" t="s">
        <v>5493</v>
      </c>
      <c r="D52" s="408" t="s">
        <v>1623</v>
      </c>
      <c r="E52" s="117" t="s">
        <v>1624</v>
      </c>
      <c r="F52" s="408" t="s">
        <v>5494</v>
      </c>
      <c r="G52" s="117" t="s">
        <v>263</v>
      </c>
      <c r="H52" s="708" t="s">
        <v>4207</v>
      </c>
      <c r="I52" s="970">
        <v>0.22062999999999999</v>
      </c>
      <c r="M52" s="171"/>
    </row>
    <row r="53" spans="1:13" ht="28.5" customHeight="1">
      <c r="A53" s="613"/>
      <c r="B53" s="613"/>
      <c r="C53" s="613" t="s">
        <v>5493</v>
      </c>
      <c r="D53" s="408" t="s">
        <v>1830</v>
      </c>
      <c r="E53" s="117" t="s">
        <v>1831</v>
      </c>
      <c r="F53" s="408" t="s">
        <v>5494</v>
      </c>
      <c r="G53" s="117" t="s">
        <v>263</v>
      </c>
      <c r="H53" s="708" t="s">
        <v>4207</v>
      </c>
      <c r="I53" s="970">
        <v>0.22062999999999999</v>
      </c>
      <c r="M53" s="171"/>
    </row>
    <row r="54" spans="1:13" ht="28.5" customHeight="1">
      <c r="A54" s="613"/>
      <c r="B54" s="613"/>
      <c r="C54" s="613" t="s">
        <v>5493</v>
      </c>
      <c r="D54" s="408" t="s">
        <v>1292</v>
      </c>
      <c r="E54" s="117" t="s">
        <v>756</v>
      </c>
      <c r="F54" s="408" t="s">
        <v>5494</v>
      </c>
      <c r="G54" s="117" t="s">
        <v>263</v>
      </c>
      <c r="H54" s="708" t="s">
        <v>4293</v>
      </c>
      <c r="I54" s="970">
        <v>0.22062999999999999</v>
      </c>
      <c r="M54" s="171"/>
    </row>
    <row r="55" spans="1:13" ht="45" customHeight="1">
      <c r="A55" s="613"/>
      <c r="B55" s="613"/>
      <c r="C55" s="613"/>
      <c r="D55" s="408" t="s">
        <v>2886</v>
      </c>
      <c r="E55" s="117" t="s">
        <v>2961</v>
      </c>
      <c r="F55" s="408" t="s">
        <v>4722</v>
      </c>
      <c r="G55" s="117" t="s">
        <v>5477</v>
      </c>
      <c r="H55" s="708" t="s">
        <v>5437</v>
      </c>
      <c r="I55" s="970">
        <v>1</v>
      </c>
      <c r="M55" s="171"/>
    </row>
    <row r="56" spans="1:13" ht="28.5" customHeight="1">
      <c r="A56" s="706">
        <v>46</v>
      </c>
      <c r="B56" s="711" t="s">
        <v>3031</v>
      </c>
      <c r="C56" s="613"/>
      <c r="D56" s="408" t="s">
        <v>233</v>
      </c>
      <c r="E56" s="117" t="s">
        <v>3032</v>
      </c>
      <c r="F56" s="408" t="s">
        <v>4722</v>
      </c>
      <c r="G56" s="117" t="s">
        <v>5477</v>
      </c>
      <c r="H56" s="708">
        <v>169</v>
      </c>
      <c r="I56" s="970">
        <v>0.22062999999999999</v>
      </c>
      <c r="M56" s="171"/>
    </row>
    <row r="57" spans="1:13" ht="28.5" customHeight="1">
      <c r="A57" s="613" t="s">
        <v>4320</v>
      </c>
      <c r="B57" s="613" t="s">
        <v>458</v>
      </c>
      <c r="C57" s="613"/>
      <c r="D57" s="408" t="s">
        <v>326</v>
      </c>
      <c r="E57" s="117" t="s">
        <v>3570</v>
      </c>
      <c r="F57" s="408" t="s">
        <v>4722</v>
      </c>
      <c r="G57" s="117" t="s">
        <v>5477</v>
      </c>
      <c r="H57" s="708">
        <v>111</v>
      </c>
      <c r="I57" s="1181">
        <v>1</v>
      </c>
      <c r="M57" s="171"/>
    </row>
    <row r="58" spans="1:13" ht="28.5" customHeight="1">
      <c r="A58" s="613" t="s">
        <v>4578</v>
      </c>
      <c r="B58" s="613" t="s">
        <v>4584</v>
      </c>
      <c r="C58" s="613"/>
      <c r="D58" s="408" t="s">
        <v>326</v>
      </c>
      <c r="E58" s="117" t="s">
        <v>3570</v>
      </c>
      <c r="F58" s="408" t="s">
        <v>4722</v>
      </c>
      <c r="G58" s="117" t="s">
        <v>5477</v>
      </c>
      <c r="H58" s="708">
        <v>111</v>
      </c>
      <c r="I58" s="1181"/>
      <c r="M58" s="171"/>
    </row>
    <row r="59" spans="1:13" ht="29.25" customHeight="1">
      <c r="A59" s="613">
        <v>206</v>
      </c>
      <c r="B59" s="613" t="s">
        <v>5429</v>
      </c>
      <c r="C59" s="613"/>
      <c r="D59" s="408" t="s">
        <v>326</v>
      </c>
      <c r="E59" s="117" t="s">
        <v>3570</v>
      </c>
      <c r="F59" s="408" t="s">
        <v>4722</v>
      </c>
      <c r="G59" s="117" t="s">
        <v>5477</v>
      </c>
      <c r="H59" s="708" t="s">
        <v>5433</v>
      </c>
      <c r="I59" s="1181"/>
      <c r="M59" s="171"/>
    </row>
    <row r="60" spans="1:13" ht="19.5" customHeight="1">
      <c r="A60" s="613" t="s">
        <v>152</v>
      </c>
      <c r="B60" s="613" t="s">
        <v>5428</v>
      </c>
      <c r="C60" s="613"/>
      <c r="D60" s="408" t="s">
        <v>297</v>
      </c>
      <c r="E60" s="117" t="s">
        <v>3569</v>
      </c>
      <c r="F60" s="408" t="s">
        <v>4722</v>
      </c>
      <c r="G60" s="117" t="s">
        <v>5477</v>
      </c>
      <c r="H60" s="708" t="s">
        <v>5434</v>
      </c>
      <c r="I60" s="1181"/>
      <c r="M60" s="171"/>
    </row>
    <row r="61" spans="1:13" ht="30" customHeight="1">
      <c r="A61" s="613">
        <v>206</v>
      </c>
      <c r="B61" s="613" t="s">
        <v>5429</v>
      </c>
      <c r="C61" s="613"/>
      <c r="D61" s="408" t="s">
        <v>297</v>
      </c>
      <c r="E61" s="117" t="s">
        <v>3569</v>
      </c>
      <c r="F61" s="408" t="s">
        <v>4722</v>
      </c>
      <c r="G61" s="117" t="s">
        <v>5477</v>
      </c>
      <c r="H61" s="708" t="s">
        <v>5436</v>
      </c>
      <c r="I61" s="1181"/>
      <c r="M61" s="171"/>
    </row>
    <row r="62" spans="1:13" ht="18" customHeight="1">
      <c r="A62" s="613" t="s">
        <v>3422</v>
      </c>
      <c r="B62" s="613" t="s">
        <v>3421</v>
      </c>
      <c r="C62" s="613"/>
      <c r="D62" s="408" t="s">
        <v>352</v>
      </c>
      <c r="E62" s="117" t="s">
        <v>3631</v>
      </c>
      <c r="F62" s="408" t="s">
        <v>4722</v>
      </c>
      <c r="G62" s="117" t="s">
        <v>5477</v>
      </c>
      <c r="H62" s="708">
        <v>112</v>
      </c>
      <c r="I62" s="1181"/>
      <c r="M62" s="171"/>
    </row>
    <row r="63" spans="1:13" ht="33" customHeight="1">
      <c r="A63" s="613">
        <v>206</v>
      </c>
      <c r="B63" s="613" t="s">
        <v>5429</v>
      </c>
      <c r="C63" s="613"/>
      <c r="D63" s="408" t="s">
        <v>352</v>
      </c>
      <c r="E63" s="117" t="s">
        <v>4806</v>
      </c>
      <c r="F63" s="408" t="s">
        <v>4722</v>
      </c>
      <c r="G63" s="117" t="s">
        <v>5477</v>
      </c>
      <c r="H63" s="708" t="s">
        <v>5435</v>
      </c>
      <c r="I63" s="1182"/>
      <c r="M63" s="171"/>
    </row>
    <row r="64" spans="1:13">
      <c r="A64" s="1174" t="s">
        <v>5438</v>
      </c>
      <c r="B64" s="1175"/>
      <c r="C64" s="1175"/>
      <c r="D64" s="1175"/>
      <c r="E64" s="1175"/>
      <c r="F64" s="1175"/>
      <c r="G64" s="1175"/>
      <c r="H64" s="1175"/>
      <c r="I64" s="1176"/>
      <c r="M64" s="171"/>
    </row>
    <row r="65" spans="1:13">
      <c r="A65" s="548"/>
      <c r="B65" s="548"/>
      <c r="C65" s="1171" t="s">
        <v>4754</v>
      </c>
      <c r="D65" s="1172"/>
      <c r="E65" s="1172"/>
      <c r="F65" s="1172"/>
      <c r="G65" s="1173"/>
      <c r="H65" s="552"/>
      <c r="I65" s="960"/>
      <c r="M65" s="171"/>
    </row>
    <row r="66" spans="1:13" ht="28.5">
      <c r="A66" s="971"/>
      <c r="B66" s="971"/>
      <c r="C66" s="548" t="s">
        <v>5493</v>
      </c>
      <c r="D66" s="408" t="s">
        <v>1330</v>
      </c>
      <c r="E66" s="117" t="s">
        <v>1331</v>
      </c>
      <c r="F66" s="408" t="s">
        <v>5494</v>
      </c>
      <c r="G66" s="117" t="s">
        <v>263</v>
      </c>
      <c r="H66" s="708">
        <v>990</v>
      </c>
      <c r="I66" s="970">
        <v>1.03345</v>
      </c>
      <c r="M66" s="171"/>
    </row>
    <row r="67" spans="1:13">
      <c r="A67" s="706"/>
      <c r="B67" s="711"/>
      <c r="C67" s="428" t="s">
        <v>5493</v>
      </c>
      <c r="D67" s="408" t="s">
        <v>1332</v>
      </c>
      <c r="E67" s="117" t="s">
        <v>5439</v>
      </c>
      <c r="F67" s="408" t="s">
        <v>5494</v>
      </c>
      <c r="G67" s="120" t="s">
        <v>263</v>
      </c>
      <c r="H67" s="708">
        <v>990</v>
      </c>
      <c r="I67" s="970">
        <v>0.1434</v>
      </c>
      <c r="M67" s="171"/>
    </row>
    <row r="68" spans="1:13" ht="28.5">
      <c r="A68" s="706"/>
      <c r="B68" s="711"/>
      <c r="C68" s="613" t="s">
        <v>5493</v>
      </c>
      <c r="D68" s="408" t="s">
        <v>1534</v>
      </c>
      <c r="E68" s="117" t="s">
        <v>1535</v>
      </c>
      <c r="F68" s="408" t="s">
        <v>5494</v>
      </c>
      <c r="G68" s="120" t="s">
        <v>263</v>
      </c>
      <c r="H68" s="708" t="s">
        <v>4207</v>
      </c>
      <c r="I68" s="970">
        <v>7.3499999999999998E-3</v>
      </c>
      <c r="M68" s="171"/>
    </row>
    <row r="69" spans="1:13" ht="28.5">
      <c r="A69" s="706"/>
      <c r="B69" s="711"/>
      <c r="C69" s="613" t="s">
        <v>5493</v>
      </c>
      <c r="D69" s="408" t="s">
        <v>1546</v>
      </c>
      <c r="E69" s="117" t="s">
        <v>1547</v>
      </c>
      <c r="F69" s="408" t="s">
        <v>5494</v>
      </c>
      <c r="G69" s="120" t="s">
        <v>263</v>
      </c>
      <c r="H69" s="708" t="s">
        <v>4207</v>
      </c>
      <c r="I69" s="970">
        <v>5.0450000000000002E-2</v>
      </c>
      <c r="M69" s="171"/>
    </row>
    <row r="70" spans="1:13">
      <c r="A70" s="706"/>
      <c r="B70" s="711"/>
      <c r="C70" s="613" t="s">
        <v>5493</v>
      </c>
      <c r="D70" s="408" t="s">
        <v>5440</v>
      </c>
      <c r="E70" s="117" t="s">
        <v>1571</v>
      </c>
      <c r="F70" s="408" t="s">
        <v>5494</v>
      </c>
      <c r="G70" s="120" t="s">
        <v>263</v>
      </c>
      <c r="H70" s="708" t="s">
        <v>4207</v>
      </c>
      <c r="I70" s="970">
        <v>1.2449999999999999E-2</v>
      </c>
      <c r="M70" s="171"/>
    </row>
    <row r="71" spans="1:13">
      <c r="A71" s="706"/>
      <c r="B71" s="711"/>
      <c r="C71" s="613" t="s">
        <v>5493</v>
      </c>
      <c r="D71" s="408" t="s">
        <v>5441</v>
      </c>
      <c r="E71" s="117" t="s">
        <v>1605</v>
      </c>
      <c r="F71" s="408" t="s">
        <v>5494</v>
      </c>
      <c r="G71" s="120" t="s">
        <v>263</v>
      </c>
      <c r="H71" s="708" t="s">
        <v>4207</v>
      </c>
      <c r="I71" s="970">
        <v>5.1000000000000004E-3</v>
      </c>
      <c r="M71" s="171"/>
    </row>
    <row r="72" spans="1:13">
      <c r="A72" s="706"/>
      <c r="B72" s="711"/>
      <c r="C72" s="613" t="s">
        <v>5493</v>
      </c>
      <c r="D72" s="408" t="s">
        <v>5442</v>
      </c>
      <c r="E72" s="117" t="s">
        <v>1607</v>
      </c>
      <c r="F72" s="408" t="s">
        <v>5494</v>
      </c>
      <c r="G72" s="120" t="s">
        <v>263</v>
      </c>
      <c r="H72" s="708" t="s">
        <v>4207</v>
      </c>
      <c r="I72" s="970">
        <v>6.9150000000000003E-2</v>
      </c>
      <c r="M72" s="171"/>
    </row>
    <row r="73" spans="1:13">
      <c r="A73" s="706"/>
      <c r="B73" s="711"/>
      <c r="C73" s="613" t="s">
        <v>5493</v>
      </c>
      <c r="D73" s="408" t="s">
        <v>5443</v>
      </c>
      <c r="E73" s="117" t="s">
        <v>2891</v>
      </c>
      <c r="F73" s="408" t="s">
        <v>5494</v>
      </c>
      <c r="G73" s="120" t="s">
        <v>263</v>
      </c>
      <c r="H73" s="708" t="s">
        <v>4207</v>
      </c>
      <c r="I73" s="970">
        <v>2.5499999999999998E-2</v>
      </c>
      <c r="M73" s="171"/>
    </row>
    <row r="74" spans="1:13">
      <c r="A74" s="706"/>
      <c r="B74" s="711"/>
      <c r="C74" s="613" t="s">
        <v>5493</v>
      </c>
      <c r="D74" s="408" t="s">
        <v>5444</v>
      </c>
      <c r="E74" s="117" t="s">
        <v>1608</v>
      </c>
      <c r="F74" s="408" t="s">
        <v>5494</v>
      </c>
      <c r="G74" s="120" t="s">
        <v>263</v>
      </c>
      <c r="H74" s="708" t="s">
        <v>4207</v>
      </c>
      <c r="I74" s="970">
        <v>5.5000000000000003E-4</v>
      </c>
      <c r="M74" s="171"/>
    </row>
    <row r="75" spans="1:13" ht="28.5">
      <c r="A75" s="706"/>
      <c r="B75" s="711"/>
      <c r="C75" s="613" t="s">
        <v>5493</v>
      </c>
      <c r="D75" s="408" t="s">
        <v>1609</v>
      </c>
      <c r="E75" s="117" t="s">
        <v>1610</v>
      </c>
      <c r="F75" s="408" t="s">
        <v>5494</v>
      </c>
      <c r="G75" s="120" t="s">
        <v>263</v>
      </c>
      <c r="H75" s="708" t="s">
        <v>4207</v>
      </c>
      <c r="I75" s="970">
        <v>1.15E-3</v>
      </c>
      <c r="M75" s="171"/>
    </row>
    <row r="76" spans="1:13">
      <c r="A76" s="706"/>
      <c r="B76" s="711"/>
      <c r="C76" s="613" t="s">
        <v>5493</v>
      </c>
      <c r="D76" s="408" t="s">
        <v>1611</v>
      </c>
      <c r="E76" s="117" t="s">
        <v>1612</v>
      </c>
      <c r="F76" s="408" t="s">
        <v>5494</v>
      </c>
      <c r="G76" s="120" t="s">
        <v>263</v>
      </c>
      <c r="H76" s="708" t="s">
        <v>4207</v>
      </c>
      <c r="I76" s="970">
        <v>2.495E-2</v>
      </c>
      <c r="M76" s="171"/>
    </row>
    <row r="77" spans="1:13">
      <c r="A77" s="706"/>
      <c r="B77" s="711"/>
      <c r="C77" s="613" t="s">
        <v>5493</v>
      </c>
      <c r="D77" s="408" t="s">
        <v>1613</v>
      </c>
      <c r="E77" s="117" t="s">
        <v>1614</v>
      </c>
      <c r="F77" s="408" t="s">
        <v>5494</v>
      </c>
      <c r="G77" s="120" t="s">
        <v>263</v>
      </c>
      <c r="H77" s="708" t="s">
        <v>4207</v>
      </c>
      <c r="I77" s="970">
        <v>5.5550000000000002E-2</v>
      </c>
      <c r="M77" s="171"/>
    </row>
    <row r="78" spans="1:13">
      <c r="A78" s="706"/>
      <c r="B78" s="711"/>
      <c r="C78" s="613" t="s">
        <v>5493</v>
      </c>
      <c r="D78" s="408" t="s">
        <v>1615</v>
      </c>
      <c r="E78" s="117" t="s">
        <v>5445</v>
      </c>
      <c r="F78" s="408" t="s">
        <v>5494</v>
      </c>
      <c r="G78" s="120" t="s">
        <v>263</v>
      </c>
      <c r="H78" s="708" t="s">
        <v>4207</v>
      </c>
      <c r="I78" s="970">
        <v>7.3499999999999998E-3</v>
      </c>
      <c r="M78" s="171"/>
    </row>
    <row r="79" spans="1:13" ht="28.5">
      <c r="A79" s="706"/>
      <c r="B79" s="711"/>
      <c r="C79" s="613" t="s">
        <v>5493</v>
      </c>
      <c r="D79" s="408" t="s">
        <v>1617</v>
      </c>
      <c r="E79" s="117" t="s">
        <v>5446</v>
      </c>
      <c r="F79" s="408" t="s">
        <v>5494</v>
      </c>
      <c r="G79" s="120" t="s">
        <v>263</v>
      </c>
      <c r="H79" s="708" t="s">
        <v>4207</v>
      </c>
      <c r="I79" s="970">
        <v>5.5000000000000003E-4</v>
      </c>
      <c r="M79" s="171"/>
    </row>
    <row r="80" spans="1:13">
      <c r="A80" s="706"/>
      <c r="B80" s="711"/>
      <c r="C80" s="613" t="s">
        <v>5493</v>
      </c>
      <c r="D80" s="408" t="s">
        <v>1619</v>
      </c>
      <c r="E80" s="117" t="s">
        <v>1620</v>
      </c>
      <c r="F80" s="408" t="s">
        <v>5494</v>
      </c>
      <c r="G80" s="120" t="s">
        <v>263</v>
      </c>
      <c r="H80" s="708" t="s">
        <v>4207</v>
      </c>
      <c r="I80" s="970">
        <v>7.5950000000000004E-2</v>
      </c>
      <c r="M80" s="171"/>
    </row>
    <row r="81" spans="1:13">
      <c r="A81" s="706"/>
      <c r="B81" s="711"/>
      <c r="C81" s="613" t="s">
        <v>5493</v>
      </c>
      <c r="D81" s="408" t="s">
        <v>1621</v>
      </c>
      <c r="E81" s="117" t="s">
        <v>5447</v>
      </c>
      <c r="F81" s="408" t="s">
        <v>5494</v>
      </c>
      <c r="G81" s="120" t="s">
        <v>263</v>
      </c>
      <c r="H81" s="708" t="s">
        <v>4207</v>
      </c>
      <c r="I81" s="970">
        <v>1.8700000000000001E-2</v>
      </c>
      <c r="M81" s="171"/>
    </row>
    <row r="82" spans="1:13">
      <c r="A82" s="706"/>
      <c r="B82" s="711"/>
      <c r="C82" s="613" t="s">
        <v>5493</v>
      </c>
      <c r="D82" s="408" t="s">
        <v>1623</v>
      </c>
      <c r="E82" s="117" t="s">
        <v>1624</v>
      </c>
      <c r="F82" s="408" t="s">
        <v>5494</v>
      </c>
      <c r="G82" s="120" t="s">
        <v>263</v>
      </c>
      <c r="H82" s="708" t="s">
        <v>4207</v>
      </c>
      <c r="I82" s="970">
        <v>9.1850000000000001E-2</v>
      </c>
      <c r="M82" s="171"/>
    </row>
    <row r="83" spans="1:13">
      <c r="A83" s="706"/>
      <c r="B83" s="711"/>
      <c r="C83" s="613" t="s">
        <v>5493</v>
      </c>
      <c r="D83" s="408" t="s">
        <v>1625</v>
      </c>
      <c r="E83" s="117" t="s">
        <v>5425</v>
      </c>
      <c r="F83" s="408" t="s">
        <v>5494</v>
      </c>
      <c r="G83" s="120" t="s">
        <v>263</v>
      </c>
      <c r="H83" s="708" t="s">
        <v>4207</v>
      </c>
      <c r="I83" s="970">
        <v>5.8400000000000001E-2</v>
      </c>
      <c r="M83" s="171"/>
    </row>
    <row r="84" spans="1:13" ht="28.5">
      <c r="A84" s="706"/>
      <c r="B84" s="711"/>
      <c r="C84" s="613" t="s">
        <v>5493</v>
      </c>
      <c r="D84" s="408" t="s">
        <v>3938</v>
      </c>
      <c r="E84" s="117" t="s">
        <v>1628</v>
      </c>
      <c r="F84" s="408" t="s">
        <v>5494</v>
      </c>
      <c r="G84" s="120" t="s">
        <v>263</v>
      </c>
      <c r="H84" s="708" t="s">
        <v>4207</v>
      </c>
      <c r="I84" s="970">
        <v>3.3999999999999998E-3</v>
      </c>
      <c r="M84" s="171"/>
    </row>
    <row r="85" spans="1:13">
      <c r="A85" s="706"/>
      <c r="B85" s="711"/>
      <c r="C85" s="613" t="s">
        <v>5493</v>
      </c>
      <c r="D85" s="408" t="s">
        <v>1629</v>
      </c>
      <c r="E85" s="117" t="s">
        <v>5424</v>
      </c>
      <c r="F85" s="408" t="s">
        <v>5494</v>
      </c>
      <c r="G85" s="120" t="s">
        <v>263</v>
      </c>
      <c r="H85" s="708" t="s">
        <v>4207</v>
      </c>
      <c r="I85" s="970">
        <v>6.1199999999999997E-2</v>
      </c>
      <c r="M85" s="171"/>
    </row>
    <row r="86" spans="1:13">
      <c r="A86" s="706"/>
      <c r="B86" s="711"/>
      <c r="C86" s="613" t="s">
        <v>5493</v>
      </c>
      <c r="D86" s="408" t="s">
        <v>1633</v>
      </c>
      <c r="E86" s="117" t="s">
        <v>5426</v>
      </c>
      <c r="F86" s="408" t="s">
        <v>5494</v>
      </c>
      <c r="G86" s="120" t="s">
        <v>263</v>
      </c>
      <c r="H86" s="708" t="s">
        <v>4207</v>
      </c>
      <c r="I86" s="970">
        <v>1.1900000000000001E-2</v>
      </c>
      <c r="M86" s="171"/>
    </row>
    <row r="87" spans="1:13" ht="28.5">
      <c r="A87" s="706"/>
      <c r="B87" s="711"/>
      <c r="C87" s="613" t="s">
        <v>5493</v>
      </c>
      <c r="D87" s="408" t="s">
        <v>1637</v>
      </c>
      <c r="E87" s="117" t="s">
        <v>1638</v>
      </c>
      <c r="F87" s="408" t="s">
        <v>5494</v>
      </c>
      <c r="G87" s="120" t="s">
        <v>263</v>
      </c>
      <c r="H87" s="708" t="s">
        <v>4207</v>
      </c>
      <c r="I87" s="970">
        <v>1.15E-3</v>
      </c>
      <c r="M87" s="171"/>
    </row>
    <row r="88" spans="1:13">
      <c r="A88" s="706"/>
      <c r="B88" s="711"/>
      <c r="C88" s="613" t="s">
        <v>5493</v>
      </c>
      <c r="D88" s="408" t="s">
        <v>1639</v>
      </c>
      <c r="E88" s="117" t="s">
        <v>1640</v>
      </c>
      <c r="F88" s="408" t="s">
        <v>5494</v>
      </c>
      <c r="G88" s="120" t="s">
        <v>263</v>
      </c>
      <c r="H88" s="708" t="s">
        <v>4207</v>
      </c>
      <c r="I88" s="970">
        <v>1.8700000000000001E-2</v>
      </c>
      <c r="M88" s="171"/>
    </row>
    <row r="89" spans="1:13">
      <c r="A89" s="706"/>
      <c r="B89" s="711"/>
      <c r="C89" s="613" t="s">
        <v>5493</v>
      </c>
      <c r="D89" s="408" t="s">
        <v>1641</v>
      </c>
      <c r="E89" s="117" t="s">
        <v>5423</v>
      </c>
      <c r="F89" s="408" t="s">
        <v>5494</v>
      </c>
      <c r="G89" s="120" t="s">
        <v>263</v>
      </c>
      <c r="H89" s="708" t="s">
        <v>4207</v>
      </c>
      <c r="I89" s="970">
        <v>1.8700000000000001E-2</v>
      </c>
      <c r="M89" s="171"/>
    </row>
    <row r="90" spans="1:13">
      <c r="A90" s="706"/>
      <c r="B90" s="711"/>
      <c r="C90" s="613" t="s">
        <v>5493</v>
      </c>
      <c r="D90" s="408" t="s">
        <v>1643</v>
      </c>
      <c r="E90" s="117" t="s">
        <v>1644</v>
      </c>
      <c r="F90" s="408" t="s">
        <v>5494</v>
      </c>
      <c r="G90" s="120" t="s">
        <v>263</v>
      </c>
      <c r="H90" s="708" t="s">
        <v>4207</v>
      </c>
      <c r="I90" s="970">
        <v>6.1800000000000001E-2</v>
      </c>
      <c r="M90" s="171"/>
    </row>
    <row r="91" spans="1:13" ht="28.5">
      <c r="A91" s="706"/>
      <c r="B91" s="711"/>
      <c r="C91" s="613" t="s">
        <v>5493</v>
      </c>
      <c r="D91" s="408" t="s">
        <v>1645</v>
      </c>
      <c r="E91" s="117" t="s">
        <v>1646</v>
      </c>
      <c r="F91" s="408" t="s">
        <v>5494</v>
      </c>
      <c r="G91" s="120" t="s">
        <v>263</v>
      </c>
      <c r="H91" s="708" t="s">
        <v>4207</v>
      </c>
      <c r="I91" s="970">
        <v>1.15E-3</v>
      </c>
      <c r="M91" s="171"/>
    </row>
    <row r="92" spans="1:13">
      <c r="A92" s="706"/>
      <c r="B92" s="711"/>
      <c r="C92" s="613" t="s">
        <v>5493</v>
      </c>
      <c r="D92" s="408" t="s">
        <v>3939</v>
      </c>
      <c r="E92" s="117" t="s">
        <v>1648</v>
      </c>
      <c r="F92" s="408" t="s">
        <v>5494</v>
      </c>
      <c r="G92" s="120" t="s">
        <v>263</v>
      </c>
      <c r="H92" s="708" t="s">
        <v>4207</v>
      </c>
      <c r="I92" s="970">
        <v>1.4149999999999999E-2</v>
      </c>
      <c r="M92" s="171"/>
    </row>
    <row r="93" spans="1:13" ht="28.5">
      <c r="A93" s="706"/>
      <c r="B93" s="711"/>
      <c r="C93" s="613" t="s">
        <v>5493</v>
      </c>
      <c r="D93" s="408" t="s">
        <v>1649</v>
      </c>
      <c r="E93" s="117" t="s">
        <v>1650</v>
      </c>
      <c r="F93" s="408" t="s">
        <v>5494</v>
      </c>
      <c r="G93" s="120" t="s">
        <v>263</v>
      </c>
      <c r="H93" s="708" t="s">
        <v>4207</v>
      </c>
      <c r="I93" s="970">
        <v>3.9500000000000004E-3</v>
      </c>
      <c r="M93" s="171"/>
    </row>
    <row r="94" spans="1:13" ht="28.5">
      <c r="A94" s="706"/>
      <c r="B94" s="711"/>
      <c r="C94" s="613" t="s">
        <v>5493</v>
      </c>
      <c r="D94" s="408" t="s">
        <v>1653</v>
      </c>
      <c r="E94" s="117" t="s">
        <v>1654</v>
      </c>
      <c r="F94" s="408" t="s">
        <v>5494</v>
      </c>
      <c r="G94" s="120" t="s">
        <v>263</v>
      </c>
      <c r="H94" s="708" t="s">
        <v>4207</v>
      </c>
      <c r="I94" s="970">
        <v>6.4649999999999999E-2</v>
      </c>
      <c r="M94" s="171"/>
    </row>
    <row r="95" spans="1:13" ht="19.5" customHeight="1">
      <c r="A95" s="706"/>
      <c r="B95" s="711"/>
      <c r="C95" s="613" t="s">
        <v>5493</v>
      </c>
      <c r="D95" s="408" t="s">
        <v>1655</v>
      </c>
      <c r="E95" s="117" t="s">
        <v>1656</v>
      </c>
      <c r="F95" s="408" t="s">
        <v>5494</v>
      </c>
      <c r="G95" s="120" t="s">
        <v>263</v>
      </c>
      <c r="H95" s="708" t="s">
        <v>4207</v>
      </c>
      <c r="I95" s="970">
        <v>6.4649999999999999E-2</v>
      </c>
      <c r="M95" s="171"/>
    </row>
    <row r="96" spans="1:13">
      <c r="A96" s="706"/>
      <c r="B96" s="711"/>
      <c r="C96" s="613" t="s">
        <v>5493</v>
      </c>
      <c r="D96" s="408" t="s">
        <v>1661</v>
      </c>
      <c r="E96" s="117" t="s">
        <v>1662</v>
      </c>
      <c r="F96" s="408" t="s">
        <v>5494</v>
      </c>
      <c r="G96" s="120" t="s">
        <v>263</v>
      </c>
      <c r="H96" s="708" t="s">
        <v>4207</v>
      </c>
      <c r="I96" s="970">
        <v>2.835E-2</v>
      </c>
      <c r="M96" s="171"/>
    </row>
    <row r="97" spans="1:13">
      <c r="A97" s="706"/>
      <c r="B97" s="711"/>
      <c r="C97" s="613" t="s">
        <v>5493</v>
      </c>
      <c r="D97" s="408" t="s">
        <v>1669</v>
      </c>
      <c r="E97" s="117" t="s">
        <v>5448</v>
      </c>
      <c r="F97" s="408" t="s">
        <v>5494</v>
      </c>
      <c r="G97" s="120" t="s">
        <v>263</v>
      </c>
      <c r="H97" s="708" t="s">
        <v>4207</v>
      </c>
      <c r="I97" s="970">
        <v>5.5000000000000003E-4</v>
      </c>
      <c r="M97" s="171"/>
    </row>
    <row r="98" spans="1:13">
      <c r="A98" s="706"/>
      <c r="B98" s="711"/>
      <c r="C98" s="613" t="s">
        <v>5493</v>
      </c>
      <c r="D98" s="408" t="s">
        <v>4764</v>
      </c>
      <c r="E98" s="117" t="s">
        <v>5449</v>
      </c>
      <c r="F98" s="408" t="s">
        <v>5494</v>
      </c>
      <c r="G98" s="120" t="s">
        <v>263</v>
      </c>
      <c r="H98" s="708" t="s">
        <v>4207</v>
      </c>
      <c r="I98" s="970">
        <v>1.6999999999999999E-3</v>
      </c>
      <c r="M98" s="171"/>
    </row>
    <row r="99" spans="1:13" ht="28.5">
      <c r="A99" s="706"/>
      <c r="B99" s="711"/>
      <c r="C99" s="613" t="s">
        <v>5493</v>
      </c>
      <c r="D99" s="408" t="s">
        <v>3941</v>
      </c>
      <c r="E99" s="117" t="s">
        <v>1714</v>
      </c>
      <c r="F99" s="408" t="s">
        <v>5494</v>
      </c>
      <c r="G99" s="120" t="s">
        <v>263</v>
      </c>
      <c r="H99" s="708" t="s">
        <v>4207</v>
      </c>
      <c r="I99" s="970">
        <v>1.6999999999999999E-3</v>
      </c>
      <c r="M99" s="171"/>
    </row>
    <row r="100" spans="1:13" ht="28.5">
      <c r="A100" s="706"/>
      <c r="B100" s="711"/>
      <c r="C100" s="613" t="s">
        <v>5493</v>
      </c>
      <c r="D100" s="408" t="s">
        <v>1716</v>
      </c>
      <c r="E100" s="117" t="s">
        <v>1717</v>
      </c>
      <c r="F100" s="408" t="s">
        <v>5494</v>
      </c>
      <c r="G100" s="120" t="s">
        <v>263</v>
      </c>
      <c r="H100" s="708" t="s">
        <v>4207</v>
      </c>
      <c r="I100" s="970">
        <v>5.5000000000000003E-4</v>
      </c>
      <c r="M100" s="171"/>
    </row>
    <row r="101" spans="1:13" ht="42.75">
      <c r="A101" s="706"/>
      <c r="B101" s="711"/>
      <c r="C101" s="613" t="s">
        <v>5493</v>
      </c>
      <c r="D101" s="408" t="s">
        <v>1722</v>
      </c>
      <c r="E101" s="117" t="s">
        <v>5450</v>
      </c>
      <c r="F101" s="408" t="s">
        <v>5494</v>
      </c>
      <c r="G101" s="120" t="s">
        <v>263</v>
      </c>
      <c r="H101" s="708" t="s">
        <v>4207</v>
      </c>
      <c r="I101" s="970">
        <v>1.15E-3</v>
      </c>
      <c r="M101" s="171"/>
    </row>
    <row r="102" spans="1:13" ht="28.5">
      <c r="A102" s="706"/>
      <c r="B102" s="711"/>
      <c r="C102" s="613" t="s">
        <v>5493</v>
      </c>
      <c r="D102" s="408" t="s">
        <v>3217</v>
      </c>
      <c r="E102" s="117" t="s">
        <v>3218</v>
      </c>
      <c r="F102" s="408" t="s">
        <v>5494</v>
      </c>
      <c r="G102" s="120" t="s">
        <v>263</v>
      </c>
      <c r="H102" s="708" t="s">
        <v>4207</v>
      </c>
      <c r="I102" s="970">
        <v>5.5000000000000003E-4</v>
      </c>
      <c r="M102" s="171"/>
    </row>
    <row r="103" spans="1:13" ht="28.5">
      <c r="A103" s="706"/>
      <c r="B103" s="711"/>
      <c r="C103" s="613" t="s">
        <v>5493</v>
      </c>
      <c r="D103" s="408" t="s">
        <v>5451</v>
      </c>
      <c r="E103" s="117" t="s">
        <v>1739</v>
      </c>
      <c r="F103" s="408" t="s">
        <v>5494</v>
      </c>
      <c r="G103" s="120" t="s">
        <v>263</v>
      </c>
      <c r="H103" s="708" t="s">
        <v>4207</v>
      </c>
      <c r="I103" s="970">
        <v>2.8899999999999999E-2</v>
      </c>
      <c r="M103" s="171"/>
    </row>
    <row r="104" spans="1:13" ht="28.5">
      <c r="A104" s="706"/>
      <c r="B104" s="711"/>
      <c r="C104" s="613" t="s">
        <v>5493</v>
      </c>
      <c r="D104" s="408" t="s">
        <v>1844</v>
      </c>
      <c r="E104" s="117" t="s">
        <v>5452</v>
      </c>
      <c r="F104" s="408" t="s">
        <v>5494</v>
      </c>
      <c r="G104" s="120" t="s">
        <v>263</v>
      </c>
      <c r="H104" s="708" t="s">
        <v>4207</v>
      </c>
      <c r="I104" s="970">
        <v>1.1350000000000001E-2</v>
      </c>
      <c r="M104" s="171"/>
    </row>
    <row r="105" spans="1:13" ht="28.5">
      <c r="A105" s="706"/>
      <c r="B105" s="711"/>
      <c r="C105" s="613" t="s">
        <v>5493</v>
      </c>
      <c r="D105" s="408" t="s">
        <v>1765</v>
      </c>
      <c r="E105" s="117" t="s">
        <v>5453</v>
      </c>
      <c r="F105" s="408" t="s">
        <v>5494</v>
      </c>
      <c r="G105" s="120" t="s">
        <v>263</v>
      </c>
      <c r="H105" s="708" t="s">
        <v>4207</v>
      </c>
      <c r="I105" s="970">
        <v>1.1350000000000001E-2</v>
      </c>
      <c r="M105" s="171"/>
    </row>
    <row r="106" spans="1:13" ht="28.5">
      <c r="A106" s="706"/>
      <c r="B106" s="711"/>
      <c r="C106" s="613" t="s">
        <v>5493</v>
      </c>
      <c r="D106" s="408" t="s">
        <v>1795</v>
      </c>
      <c r="E106" s="117" t="s">
        <v>5454</v>
      </c>
      <c r="F106" s="408" t="s">
        <v>5494</v>
      </c>
      <c r="G106" s="120" t="s">
        <v>263</v>
      </c>
      <c r="H106" s="708" t="s">
        <v>4207</v>
      </c>
      <c r="I106" s="970">
        <v>1.1350000000000001E-2</v>
      </c>
      <c r="M106" s="171"/>
    </row>
    <row r="107" spans="1:13" ht="28.5">
      <c r="A107" s="706"/>
      <c r="B107" s="711"/>
      <c r="C107" s="613" t="s">
        <v>5493</v>
      </c>
      <c r="D107" s="408" t="s">
        <v>892</v>
      </c>
      <c r="E107" s="117" t="s">
        <v>5455</v>
      </c>
      <c r="F107" s="408" t="s">
        <v>5494</v>
      </c>
      <c r="G107" s="120" t="s">
        <v>263</v>
      </c>
      <c r="H107" s="708" t="s">
        <v>4207</v>
      </c>
      <c r="I107" s="970">
        <v>5.67E-2</v>
      </c>
      <c r="M107" s="171"/>
    </row>
    <row r="108" spans="1:13">
      <c r="A108" s="706"/>
      <c r="B108" s="711"/>
      <c r="C108" s="613" t="s">
        <v>5493</v>
      </c>
      <c r="D108" s="408" t="s">
        <v>1780</v>
      </c>
      <c r="E108" s="117" t="s">
        <v>5456</v>
      </c>
      <c r="F108" s="408" t="s">
        <v>5494</v>
      </c>
      <c r="G108" s="120" t="s">
        <v>263</v>
      </c>
      <c r="H108" s="708" t="s">
        <v>4207</v>
      </c>
      <c r="I108" s="970">
        <v>5.67E-2</v>
      </c>
      <c r="M108" s="171"/>
    </row>
    <row r="109" spans="1:13" ht="28.5">
      <c r="A109" s="706"/>
      <c r="B109" s="711"/>
      <c r="C109" s="613" t="s">
        <v>5493</v>
      </c>
      <c r="D109" s="408" t="s">
        <v>1952</v>
      </c>
      <c r="E109" s="117" t="s">
        <v>5457</v>
      </c>
      <c r="F109" s="408" t="s">
        <v>5494</v>
      </c>
      <c r="G109" s="120" t="s">
        <v>263</v>
      </c>
      <c r="H109" s="708" t="s">
        <v>4207</v>
      </c>
      <c r="I109" s="970">
        <v>1.7000000000000001E-2</v>
      </c>
      <c r="M109" s="171"/>
    </row>
    <row r="110" spans="1:13" ht="28.5">
      <c r="A110" s="706"/>
      <c r="B110" s="711"/>
      <c r="C110" s="613" t="s">
        <v>5493</v>
      </c>
      <c r="D110" s="408" t="s">
        <v>1949</v>
      </c>
      <c r="E110" s="117" t="s">
        <v>5458</v>
      </c>
      <c r="F110" s="408" t="s">
        <v>5494</v>
      </c>
      <c r="G110" s="120" t="s">
        <v>263</v>
      </c>
      <c r="H110" s="708" t="s">
        <v>4207</v>
      </c>
      <c r="I110" s="970">
        <v>2.2700000000000001E-2</v>
      </c>
      <c r="M110" s="171"/>
    </row>
    <row r="111" spans="1:13" ht="28.5">
      <c r="A111" s="706"/>
      <c r="B111" s="711"/>
      <c r="C111" s="613" t="s">
        <v>5493</v>
      </c>
      <c r="D111" s="408" t="s">
        <v>1927</v>
      </c>
      <c r="E111" s="117" t="s">
        <v>5459</v>
      </c>
      <c r="F111" s="408" t="s">
        <v>5494</v>
      </c>
      <c r="G111" s="120" t="s">
        <v>263</v>
      </c>
      <c r="H111" s="708" t="s">
        <v>4207</v>
      </c>
      <c r="I111" s="970">
        <v>1.1350000000000001E-2</v>
      </c>
      <c r="M111" s="171"/>
    </row>
    <row r="112" spans="1:13" ht="28.5">
      <c r="A112" s="706"/>
      <c r="B112" s="711"/>
      <c r="C112" s="613" t="s">
        <v>5493</v>
      </c>
      <c r="D112" s="408" t="s">
        <v>1932</v>
      </c>
      <c r="E112" s="117" t="s">
        <v>5460</v>
      </c>
      <c r="F112" s="408" t="s">
        <v>5494</v>
      </c>
      <c r="G112" s="120" t="s">
        <v>263</v>
      </c>
      <c r="H112" s="708" t="s">
        <v>4207</v>
      </c>
      <c r="I112" s="970">
        <v>1.1350000000000001E-2</v>
      </c>
      <c r="M112" s="171"/>
    </row>
    <row r="113" spans="1:13" ht="28.5">
      <c r="A113" s="706"/>
      <c r="B113" s="711"/>
      <c r="C113" s="613" t="s">
        <v>5493</v>
      </c>
      <c r="D113" s="408" t="s">
        <v>1934</v>
      </c>
      <c r="E113" s="117" t="s">
        <v>5461</v>
      </c>
      <c r="F113" s="408" t="s">
        <v>5494</v>
      </c>
      <c r="G113" s="120" t="s">
        <v>263</v>
      </c>
      <c r="H113" s="708" t="s">
        <v>4207</v>
      </c>
      <c r="I113" s="970">
        <v>5.67E-2</v>
      </c>
      <c r="M113" s="171"/>
    </row>
    <row r="114" spans="1:13" ht="28.5">
      <c r="A114" s="706"/>
      <c r="B114" s="711"/>
      <c r="C114" s="613" t="s">
        <v>5493</v>
      </c>
      <c r="D114" s="408" t="s">
        <v>3268</v>
      </c>
      <c r="E114" s="117" t="s">
        <v>5462</v>
      </c>
      <c r="F114" s="408" t="s">
        <v>5494</v>
      </c>
      <c r="G114" s="120" t="s">
        <v>263</v>
      </c>
      <c r="H114" s="708" t="s">
        <v>4207</v>
      </c>
      <c r="I114" s="970">
        <v>1.1350000000000001E-2</v>
      </c>
      <c r="M114" s="171"/>
    </row>
    <row r="115" spans="1:13" ht="28.5">
      <c r="A115" s="706"/>
      <c r="B115" s="711"/>
      <c r="C115" s="613" t="s">
        <v>5493</v>
      </c>
      <c r="D115" s="408" t="s">
        <v>1938</v>
      </c>
      <c r="E115" s="117" t="s">
        <v>5463</v>
      </c>
      <c r="F115" s="408" t="s">
        <v>5494</v>
      </c>
      <c r="G115" s="120" t="s">
        <v>263</v>
      </c>
      <c r="H115" s="708" t="s">
        <v>4207</v>
      </c>
      <c r="I115" s="970">
        <v>1.1350000000000001E-2</v>
      </c>
      <c r="M115" s="171"/>
    </row>
    <row r="116" spans="1:13" ht="28.5">
      <c r="A116" s="706"/>
      <c r="B116" s="711"/>
      <c r="C116" s="613" t="s">
        <v>5493</v>
      </c>
      <c r="D116" s="408" t="s">
        <v>1252</v>
      </c>
      <c r="E116" s="117" t="s">
        <v>5464</v>
      </c>
      <c r="F116" s="408" t="s">
        <v>5494</v>
      </c>
      <c r="G116" s="120" t="s">
        <v>263</v>
      </c>
      <c r="H116" s="708">
        <v>999</v>
      </c>
      <c r="I116" s="970">
        <v>2.8500000000000001E-3</v>
      </c>
      <c r="M116" s="171"/>
    </row>
    <row r="117" spans="1:13" ht="28.5">
      <c r="A117" s="706"/>
      <c r="B117" s="711"/>
      <c r="C117" s="613" t="s">
        <v>5493</v>
      </c>
      <c r="D117" s="408" t="s">
        <v>1025</v>
      </c>
      <c r="E117" s="117" t="s">
        <v>5465</v>
      </c>
      <c r="F117" s="408" t="s">
        <v>5494</v>
      </c>
      <c r="G117" s="120" t="s">
        <v>263</v>
      </c>
      <c r="H117" s="708">
        <v>999</v>
      </c>
      <c r="I117" s="970">
        <v>0.13150000000000001</v>
      </c>
      <c r="M117" s="171"/>
    </row>
    <row r="118" spans="1:13" ht="28.5">
      <c r="A118" s="706"/>
      <c r="B118" s="711"/>
      <c r="C118" s="613" t="s">
        <v>5493</v>
      </c>
      <c r="D118" s="408" t="s">
        <v>5466</v>
      </c>
      <c r="E118" s="117" t="s">
        <v>5467</v>
      </c>
      <c r="F118" s="408" t="s">
        <v>5494</v>
      </c>
      <c r="G118" s="120" t="s">
        <v>263</v>
      </c>
      <c r="H118" s="708">
        <v>999</v>
      </c>
      <c r="I118" s="970">
        <v>0.1457</v>
      </c>
      <c r="M118" s="171"/>
    </row>
    <row r="119" spans="1:13" ht="28.5">
      <c r="A119" s="706"/>
      <c r="B119" s="711"/>
      <c r="C119" s="613" t="s">
        <v>5493</v>
      </c>
      <c r="D119" s="408" t="s">
        <v>1216</v>
      </c>
      <c r="E119" s="117" t="s">
        <v>753</v>
      </c>
      <c r="F119" s="408" t="s">
        <v>5494</v>
      </c>
      <c r="G119" s="120" t="s">
        <v>263</v>
      </c>
      <c r="H119" s="708">
        <v>999</v>
      </c>
      <c r="I119" s="970">
        <v>5.67E-2</v>
      </c>
      <c r="M119" s="171"/>
    </row>
    <row r="120" spans="1:13">
      <c r="A120" s="706"/>
      <c r="B120" s="711"/>
      <c r="C120" s="613" t="s">
        <v>5493</v>
      </c>
      <c r="D120" s="408" t="s">
        <v>1026</v>
      </c>
      <c r="E120" s="117" t="s">
        <v>1027</v>
      </c>
      <c r="F120" s="408" t="s">
        <v>5494</v>
      </c>
      <c r="G120" s="120" t="s">
        <v>263</v>
      </c>
      <c r="H120" s="708">
        <v>999</v>
      </c>
      <c r="I120" s="970">
        <v>0.1134</v>
      </c>
      <c r="M120" s="171"/>
    </row>
    <row r="121" spans="1:13">
      <c r="A121" s="706"/>
      <c r="B121" s="711"/>
      <c r="C121" s="613" t="s">
        <v>5493</v>
      </c>
      <c r="D121" s="408" t="s">
        <v>1241</v>
      </c>
      <c r="E121" s="117" t="s">
        <v>5468</v>
      </c>
      <c r="F121" s="408" t="s">
        <v>5494</v>
      </c>
      <c r="G121" s="120" t="s">
        <v>263</v>
      </c>
      <c r="H121" s="708">
        <v>999</v>
      </c>
      <c r="I121" s="970">
        <v>2.835E-2</v>
      </c>
      <c r="M121" s="171"/>
    </row>
    <row r="122" spans="1:13" ht="28.5">
      <c r="A122" s="706"/>
      <c r="B122" s="711"/>
      <c r="C122" s="613" t="s">
        <v>5493</v>
      </c>
      <c r="D122" s="408" t="s">
        <v>1259</v>
      </c>
      <c r="E122" s="117" t="s">
        <v>5469</v>
      </c>
      <c r="F122" s="408" t="s">
        <v>5494</v>
      </c>
      <c r="G122" s="120" t="s">
        <v>263</v>
      </c>
      <c r="H122" s="708">
        <v>999</v>
      </c>
      <c r="I122" s="970">
        <v>1.1350000000000001E-2</v>
      </c>
      <c r="M122" s="171"/>
    </row>
    <row r="123" spans="1:13" ht="48.75" customHeight="1">
      <c r="A123" s="706"/>
      <c r="B123" s="711"/>
      <c r="C123" s="613"/>
      <c r="D123" s="408" t="s">
        <v>2886</v>
      </c>
      <c r="E123" s="117" t="s">
        <v>2961</v>
      </c>
      <c r="F123" s="408" t="s">
        <v>4722</v>
      </c>
      <c r="G123" s="117" t="s">
        <v>5477</v>
      </c>
      <c r="H123" s="708" t="s">
        <v>5472</v>
      </c>
      <c r="I123" s="970">
        <v>1</v>
      </c>
      <c r="M123" s="171"/>
    </row>
    <row r="124" spans="1:13" ht="28.5">
      <c r="A124" s="706"/>
      <c r="B124" s="711"/>
      <c r="C124" s="613"/>
      <c r="D124" s="408" t="s">
        <v>5470</v>
      </c>
      <c r="E124" s="117" t="s">
        <v>5471</v>
      </c>
      <c r="F124" s="408" t="s">
        <v>4722</v>
      </c>
      <c r="G124" s="117" t="s">
        <v>5477</v>
      </c>
      <c r="H124" s="708" t="s">
        <v>5472</v>
      </c>
      <c r="I124" s="970">
        <v>2</v>
      </c>
      <c r="M124" s="171"/>
    </row>
    <row r="125" spans="1:13">
      <c r="C125" s="936"/>
      <c r="D125" s="937"/>
      <c r="E125" s="938"/>
      <c r="F125" s="939"/>
      <c r="G125" s="940"/>
      <c r="H125" s="940"/>
    </row>
    <row r="126" spans="1:13">
      <c r="C126" s="942"/>
      <c r="D126" s="943"/>
      <c r="E126" s="944"/>
      <c r="F126" s="945"/>
      <c r="G126" s="945"/>
      <c r="H126" s="945"/>
    </row>
    <row r="127" spans="1:13">
      <c r="B127" s="163"/>
    </row>
  </sheetData>
  <mergeCells count="17">
    <mergeCell ref="E8:E9"/>
    <mergeCell ref="F8:G8"/>
    <mergeCell ref="C65:G65"/>
    <mergeCell ref="H8:H9"/>
    <mergeCell ref="A4:I4"/>
    <mergeCell ref="A6:I6"/>
    <mergeCell ref="I8:I9"/>
    <mergeCell ref="A64:I64"/>
    <mergeCell ref="I57:I63"/>
    <mergeCell ref="A11:I11"/>
    <mergeCell ref="C12:G12"/>
    <mergeCell ref="A44:I44"/>
    <mergeCell ref="I36:I43"/>
    <mergeCell ref="C45:G45"/>
    <mergeCell ref="A8:B8"/>
    <mergeCell ref="C8:C9"/>
    <mergeCell ref="D8:D9"/>
  </mergeCells>
  <conditionalFormatting sqref="A67:B124 F55:G55 F49:G53 G46:G47 A56:B56 G49:G63 F46:F63 F34:G34 G13:G14 G16:G43 F13:F43 A35:B35 F57:G64 F66:G124">
    <cfRule type="cellIs" dxfId="0" priority="3" operator="equal">
      <formula>"посещение по неотложной помощи"</formula>
    </cfRule>
  </conditionalFormatting>
  <pageMargins left="0.39370078740157483" right="0" top="0.78740157480314965" bottom="0.78740157480314965" header="0.39370078740157483" footer="0.31496062992125984"/>
  <pageSetup paperSize="9" scale="70" fitToHeight="6" orientation="landscape" r:id="rId1"/>
  <headerFooter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IQ1130"/>
  <sheetViews>
    <sheetView workbookViewId="0">
      <selection activeCell="B33" sqref="B33:E33"/>
    </sheetView>
  </sheetViews>
  <sheetFormatPr defaultColWidth="8" defaultRowHeight="14.25"/>
  <cols>
    <col min="1" max="1" width="7.75" style="39" customWidth="1"/>
    <col min="2" max="2" width="44.75" style="51" customWidth="1"/>
    <col min="3" max="3" width="12.625" style="52" customWidth="1"/>
    <col min="4" max="4" width="17.625" style="39" customWidth="1"/>
    <col min="5" max="5" width="14.625" style="39" customWidth="1"/>
    <col min="6" max="6" width="0.625" style="39" customWidth="1"/>
    <col min="7" max="220" width="8" style="39"/>
    <col min="221" max="221" width="7.5" style="39" customWidth="1"/>
    <col min="222" max="222" width="14.625" style="39" customWidth="1"/>
    <col min="223" max="223" width="22.75" style="39" customWidth="1"/>
    <col min="224" max="224" width="9.125" style="39" customWidth="1"/>
    <col min="225" max="225" width="10.5" style="39" customWidth="1"/>
    <col min="226" max="226" width="7" style="39" customWidth="1"/>
    <col min="227" max="232" width="7.625" style="39" customWidth="1"/>
    <col min="233" max="237" width="8" style="39" customWidth="1"/>
    <col min="238" max="238" width="7.625" style="39" customWidth="1"/>
    <col min="239" max="476" width="8" style="39"/>
    <col min="477" max="477" width="7.5" style="39" customWidth="1"/>
    <col min="478" max="478" width="14.625" style="39" customWidth="1"/>
    <col min="479" max="479" width="22.75" style="39" customWidth="1"/>
    <col min="480" max="480" width="9.125" style="39" customWidth="1"/>
    <col min="481" max="481" width="10.5" style="39" customWidth="1"/>
    <col min="482" max="482" width="7" style="39" customWidth="1"/>
    <col min="483" max="488" width="7.625" style="39" customWidth="1"/>
    <col min="489" max="493" width="8" style="39" customWidth="1"/>
    <col min="494" max="494" width="7.625" style="39" customWidth="1"/>
    <col min="495" max="732" width="8" style="39"/>
    <col min="733" max="733" width="7.5" style="39" customWidth="1"/>
    <col min="734" max="734" width="14.625" style="39" customWidth="1"/>
    <col min="735" max="735" width="22.75" style="39" customWidth="1"/>
    <col min="736" max="736" width="9.125" style="39" customWidth="1"/>
    <col min="737" max="737" width="10.5" style="39" customWidth="1"/>
    <col min="738" max="738" width="7" style="39" customWidth="1"/>
    <col min="739" max="744" width="7.625" style="39" customWidth="1"/>
    <col min="745" max="749" width="8" style="39" customWidth="1"/>
    <col min="750" max="750" width="7.625" style="39" customWidth="1"/>
    <col min="751" max="988" width="8" style="39"/>
    <col min="989" max="989" width="7.5" style="39" customWidth="1"/>
    <col min="990" max="990" width="14.625" style="39" customWidth="1"/>
    <col min="991" max="991" width="22.75" style="39" customWidth="1"/>
    <col min="992" max="992" width="9.125" style="39" customWidth="1"/>
    <col min="993" max="993" width="10.5" style="39" customWidth="1"/>
    <col min="994" max="994" width="7" style="39" customWidth="1"/>
    <col min="995" max="1000" width="7.625" style="39" customWidth="1"/>
    <col min="1001" max="1005" width="8" style="39" customWidth="1"/>
    <col min="1006" max="1006" width="7.625" style="39" customWidth="1"/>
    <col min="1007" max="1244" width="8" style="39"/>
    <col min="1245" max="1245" width="7.5" style="39" customWidth="1"/>
    <col min="1246" max="1246" width="14.625" style="39" customWidth="1"/>
    <col min="1247" max="1247" width="22.75" style="39" customWidth="1"/>
    <col min="1248" max="1248" width="9.125" style="39" customWidth="1"/>
    <col min="1249" max="1249" width="10.5" style="39" customWidth="1"/>
    <col min="1250" max="1250" width="7" style="39" customWidth="1"/>
    <col min="1251" max="1256" width="7.625" style="39" customWidth="1"/>
    <col min="1257" max="1261" width="8" style="39" customWidth="1"/>
    <col min="1262" max="1262" width="7.625" style="39" customWidth="1"/>
    <col min="1263" max="1500" width="8" style="39"/>
    <col min="1501" max="1501" width="7.5" style="39" customWidth="1"/>
    <col min="1502" max="1502" width="14.625" style="39" customWidth="1"/>
    <col min="1503" max="1503" width="22.75" style="39" customWidth="1"/>
    <col min="1504" max="1504" width="9.125" style="39" customWidth="1"/>
    <col min="1505" max="1505" width="10.5" style="39" customWidth="1"/>
    <col min="1506" max="1506" width="7" style="39" customWidth="1"/>
    <col min="1507" max="1512" width="7.625" style="39" customWidth="1"/>
    <col min="1513" max="1517" width="8" style="39" customWidth="1"/>
    <col min="1518" max="1518" width="7.625" style="39" customWidth="1"/>
    <col min="1519" max="1756" width="8" style="39"/>
    <col min="1757" max="1757" width="7.5" style="39" customWidth="1"/>
    <col min="1758" max="1758" width="14.625" style="39" customWidth="1"/>
    <col min="1759" max="1759" width="22.75" style="39" customWidth="1"/>
    <col min="1760" max="1760" width="9.125" style="39" customWidth="1"/>
    <col min="1761" max="1761" width="10.5" style="39" customWidth="1"/>
    <col min="1762" max="1762" width="7" style="39" customWidth="1"/>
    <col min="1763" max="1768" width="7.625" style="39" customWidth="1"/>
    <col min="1769" max="1773" width="8" style="39" customWidth="1"/>
    <col min="1774" max="1774" width="7.625" style="39" customWidth="1"/>
    <col min="1775" max="2012" width="8" style="39"/>
    <col min="2013" max="2013" width="7.5" style="39" customWidth="1"/>
    <col min="2014" max="2014" width="14.625" style="39" customWidth="1"/>
    <col min="2015" max="2015" width="22.75" style="39" customWidth="1"/>
    <col min="2016" max="2016" width="9.125" style="39" customWidth="1"/>
    <col min="2017" max="2017" width="10.5" style="39" customWidth="1"/>
    <col min="2018" max="2018" width="7" style="39" customWidth="1"/>
    <col min="2019" max="2024" width="7.625" style="39" customWidth="1"/>
    <col min="2025" max="2029" width="8" style="39" customWidth="1"/>
    <col min="2030" max="2030" width="7.625" style="39" customWidth="1"/>
    <col min="2031" max="2268" width="8" style="39"/>
    <col min="2269" max="2269" width="7.5" style="39" customWidth="1"/>
    <col min="2270" max="2270" width="14.625" style="39" customWidth="1"/>
    <col min="2271" max="2271" width="22.75" style="39" customWidth="1"/>
    <col min="2272" max="2272" width="9.125" style="39" customWidth="1"/>
    <col min="2273" max="2273" width="10.5" style="39" customWidth="1"/>
    <col min="2274" max="2274" width="7" style="39" customWidth="1"/>
    <col min="2275" max="2280" width="7.625" style="39" customWidth="1"/>
    <col min="2281" max="2285" width="8" style="39" customWidth="1"/>
    <col min="2286" max="2286" width="7.625" style="39" customWidth="1"/>
    <col min="2287" max="2524" width="8" style="39"/>
    <col min="2525" max="2525" width="7.5" style="39" customWidth="1"/>
    <col min="2526" max="2526" width="14.625" style="39" customWidth="1"/>
    <col min="2527" max="2527" width="22.75" style="39" customWidth="1"/>
    <col min="2528" max="2528" width="9.125" style="39" customWidth="1"/>
    <col min="2529" max="2529" width="10.5" style="39" customWidth="1"/>
    <col min="2530" max="2530" width="7" style="39" customWidth="1"/>
    <col min="2531" max="2536" width="7.625" style="39" customWidth="1"/>
    <col min="2537" max="2541" width="8" style="39" customWidth="1"/>
    <col min="2542" max="2542" width="7.625" style="39" customWidth="1"/>
    <col min="2543" max="2780" width="8" style="39"/>
    <col min="2781" max="2781" width="7.5" style="39" customWidth="1"/>
    <col min="2782" max="2782" width="14.625" style="39" customWidth="1"/>
    <col min="2783" max="2783" width="22.75" style="39" customWidth="1"/>
    <col min="2784" max="2784" width="9.125" style="39" customWidth="1"/>
    <col min="2785" max="2785" width="10.5" style="39" customWidth="1"/>
    <col min="2786" max="2786" width="7" style="39" customWidth="1"/>
    <col min="2787" max="2792" width="7.625" style="39" customWidth="1"/>
    <col min="2793" max="2797" width="8" style="39" customWidth="1"/>
    <col min="2798" max="2798" width="7.625" style="39" customWidth="1"/>
    <col min="2799" max="3036" width="8" style="39"/>
    <col min="3037" max="3037" width="7.5" style="39" customWidth="1"/>
    <col min="3038" max="3038" width="14.625" style="39" customWidth="1"/>
    <col min="3039" max="3039" width="22.75" style="39" customWidth="1"/>
    <col min="3040" max="3040" width="9.125" style="39" customWidth="1"/>
    <col min="3041" max="3041" width="10.5" style="39" customWidth="1"/>
    <col min="3042" max="3042" width="7" style="39" customWidth="1"/>
    <col min="3043" max="3048" width="7.625" style="39" customWidth="1"/>
    <col min="3049" max="3053" width="8" style="39" customWidth="1"/>
    <col min="3054" max="3054" width="7.625" style="39" customWidth="1"/>
    <col min="3055" max="3292" width="8" style="39"/>
    <col min="3293" max="3293" width="7.5" style="39" customWidth="1"/>
    <col min="3294" max="3294" width="14.625" style="39" customWidth="1"/>
    <col min="3295" max="3295" width="22.75" style="39" customWidth="1"/>
    <col min="3296" max="3296" width="9.125" style="39" customWidth="1"/>
    <col min="3297" max="3297" width="10.5" style="39" customWidth="1"/>
    <col min="3298" max="3298" width="7" style="39" customWidth="1"/>
    <col min="3299" max="3304" width="7.625" style="39" customWidth="1"/>
    <col min="3305" max="3309" width="8" style="39" customWidth="1"/>
    <col min="3310" max="3310" width="7.625" style="39" customWidth="1"/>
    <col min="3311" max="3548" width="8" style="39"/>
    <col min="3549" max="3549" width="7.5" style="39" customWidth="1"/>
    <col min="3550" max="3550" width="14.625" style="39" customWidth="1"/>
    <col min="3551" max="3551" width="22.75" style="39" customWidth="1"/>
    <col min="3552" max="3552" width="9.125" style="39" customWidth="1"/>
    <col min="3553" max="3553" width="10.5" style="39" customWidth="1"/>
    <col min="3554" max="3554" width="7" style="39" customWidth="1"/>
    <col min="3555" max="3560" width="7.625" style="39" customWidth="1"/>
    <col min="3561" max="3565" width="8" style="39" customWidth="1"/>
    <col min="3566" max="3566" width="7.625" style="39" customWidth="1"/>
    <col min="3567" max="3804" width="8" style="39"/>
    <col min="3805" max="3805" width="7.5" style="39" customWidth="1"/>
    <col min="3806" max="3806" width="14.625" style="39" customWidth="1"/>
    <col min="3807" max="3807" width="22.75" style="39" customWidth="1"/>
    <col min="3808" max="3808" width="9.125" style="39" customWidth="1"/>
    <col min="3809" max="3809" width="10.5" style="39" customWidth="1"/>
    <col min="3810" max="3810" width="7" style="39" customWidth="1"/>
    <col min="3811" max="3816" width="7.625" style="39" customWidth="1"/>
    <col min="3817" max="3821" width="8" style="39" customWidth="1"/>
    <col min="3822" max="3822" width="7.625" style="39" customWidth="1"/>
    <col min="3823" max="4060" width="8" style="39"/>
    <col min="4061" max="4061" width="7.5" style="39" customWidth="1"/>
    <col min="4062" max="4062" width="14.625" style="39" customWidth="1"/>
    <col min="4063" max="4063" width="22.75" style="39" customWidth="1"/>
    <col min="4064" max="4064" width="9.125" style="39" customWidth="1"/>
    <col min="4065" max="4065" width="10.5" style="39" customWidth="1"/>
    <col min="4066" max="4066" width="7" style="39" customWidth="1"/>
    <col min="4067" max="4072" width="7.625" style="39" customWidth="1"/>
    <col min="4073" max="4077" width="8" style="39" customWidth="1"/>
    <col min="4078" max="4078" width="7.625" style="39" customWidth="1"/>
    <col min="4079" max="4316" width="8" style="39"/>
    <col min="4317" max="4317" width="7.5" style="39" customWidth="1"/>
    <col min="4318" max="4318" width="14.625" style="39" customWidth="1"/>
    <col min="4319" max="4319" width="22.75" style="39" customWidth="1"/>
    <col min="4320" max="4320" width="9.125" style="39" customWidth="1"/>
    <col min="4321" max="4321" width="10.5" style="39" customWidth="1"/>
    <col min="4322" max="4322" width="7" style="39" customWidth="1"/>
    <col min="4323" max="4328" width="7.625" style="39" customWidth="1"/>
    <col min="4329" max="4333" width="8" style="39" customWidth="1"/>
    <col min="4334" max="4334" width="7.625" style="39" customWidth="1"/>
    <col min="4335" max="4572" width="8" style="39"/>
    <col min="4573" max="4573" width="7.5" style="39" customWidth="1"/>
    <col min="4574" max="4574" width="14.625" style="39" customWidth="1"/>
    <col min="4575" max="4575" width="22.75" style="39" customWidth="1"/>
    <col min="4576" max="4576" width="9.125" style="39" customWidth="1"/>
    <col min="4577" max="4577" width="10.5" style="39" customWidth="1"/>
    <col min="4578" max="4578" width="7" style="39" customWidth="1"/>
    <col min="4579" max="4584" width="7.625" style="39" customWidth="1"/>
    <col min="4585" max="4589" width="8" style="39" customWidth="1"/>
    <col min="4590" max="4590" width="7.625" style="39" customWidth="1"/>
    <col min="4591" max="4828" width="8" style="39"/>
    <col min="4829" max="4829" width="7.5" style="39" customWidth="1"/>
    <col min="4830" max="4830" width="14.625" style="39" customWidth="1"/>
    <col min="4831" max="4831" width="22.75" style="39" customWidth="1"/>
    <col min="4832" max="4832" width="9.125" style="39" customWidth="1"/>
    <col min="4833" max="4833" width="10.5" style="39" customWidth="1"/>
    <col min="4834" max="4834" width="7" style="39" customWidth="1"/>
    <col min="4835" max="4840" width="7.625" style="39" customWidth="1"/>
    <col min="4841" max="4845" width="8" style="39" customWidth="1"/>
    <col min="4846" max="4846" width="7.625" style="39" customWidth="1"/>
    <col min="4847" max="5084" width="8" style="39"/>
    <col min="5085" max="5085" width="7.5" style="39" customWidth="1"/>
    <col min="5086" max="5086" width="14.625" style="39" customWidth="1"/>
    <col min="5087" max="5087" width="22.75" style="39" customWidth="1"/>
    <col min="5088" max="5088" width="9.125" style="39" customWidth="1"/>
    <col min="5089" max="5089" width="10.5" style="39" customWidth="1"/>
    <col min="5090" max="5090" width="7" style="39" customWidth="1"/>
    <col min="5091" max="5096" width="7.625" style="39" customWidth="1"/>
    <col min="5097" max="5101" width="8" style="39" customWidth="1"/>
    <col min="5102" max="5102" width="7.625" style="39" customWidth="1"/>
    <col min="5103" max="5340" width="8" style="39"/>
    <col min="5341" max="5341" width="7.5" style="39" customWidth="1"/>
    <col min="5342" max="5342" width="14.625" style="39" customWidth="1"/>
    <col min="5343" max="5343" width="22.75" style="39" customWidth="1"/>
    <col min="5344" max="5344" width="9.125" style="39" customWidth="1"/>
    <col min="5345" max="5345" width="10.5" style="39" customWidth="1"/>
    <col min="5346" max="5346" width="7" style="39" customWidth="1"/>
    <col min="5347" max="5352" width="7.625" style="39" customWidth="1"/>
    <col min="5353" max="5357" width="8" style="39" customWidth="1"/>
    <col min="5358" max="5358" width="7.625" style="39" customWidth="1"/>
    <col min="5359" max="5596" width="8" style="39"/>
    <col min="5597" max="5597" width="7.5" style="39" customWidth="1"/>
    <col min="5598" max="5598" width="14.625" style="39" customWidth="1"/>
    <col min="5599" max="5599" width="22.75" style="39" customWidth="1"/>
    <col min="5600" max="5600" width="9.125" style="39" customWidth="1"/>
    <col min="5601" max="5601" width="10.5" style="39" customWidth="1"/>
    <col min="5602" max="5602" width="7" style="39" customWidth="1"/>
    <col min="5603" max="5608" width="7.625" style="39" customWidth="1"/>
    <col min="5609" max="5613" width="8" style="39" customWidth="1"/>
    <col min="5614" max="5614" width="7.625" style="39" customWidth="1"/>
    <col min="5615" max="5852" width="8" style="39"/>
    <col min="5853" max="5853" width="7.5" style="39" customWidth="1"/>
    <col min="5854" max="5854" width="14.625" style="39" customWidth="1"/>
    <col min="5855" max="5855" width="22.75" style="39" customWidth="1"/>
    <col min="5856" max="5856" width="9.125" style="39" customWidth="1"/>
    <col min="5857" max="5857" width="10.5" style="39" customWidth="1"/>
    <col min="5858" max="5858" width="7" style="39" customWidth="1"/>
    <col min="5859" max="5864" width="7.625" style="39" customWidth="1"/>
    <col min="5865" max="5869" width="8" style="39" customWidth="1"/>
    <col min="5870" max="5870" width="7.625" style="39" customWidth="1"/>
    <col min="5871" max="6108" width="8" style="39"/>
    <col min="6109" max="6109" width="7.5" style="39" customWidth="1"/>
    <col min="6110" max="6110" width="14.625" style="39" customWidth="1"/>
    <col min="6111" max="6111" width="22.75" style="39" customWidth="1"/>
    <col min="6112" max="6112" width="9.125" style="39" customWidth="1"/>
    <col min="6113" max="6113" width="10.5" style="39" customWidth="1"/>
    <col min="6114" max="6114" width="7" style="39" customWidth="1"/>
    <col min="6115" max="6120" width="7.625" style="39" customWidth="1"/>
    <col min="6121" max="6125" width="8" style="39" customWidth="1"/>
    <col min="6126" max="6126" width="7.625" style="39" customWidth="1"/>
    <col min="6127" max="6364" width="8" style="39"/>
    <col min="6365" max="6365" width="7.5" style="39" customWidth="1"/>
    <col min="6366" max="6366" width="14.625" style="39" customWidth="1"/>
    <col min="6367" max="6367" width="22.75" style="39" customWidth="1"/>
    <col min="6368" max="6368" width="9.125" style="39" customWidth="1"/>
    <col min="6369" max="6369" width="10.5" style="39" customWidth="1"/>
    <col min="6370" max="6370" width="7" style="39" customWidth="1"/>
    <col min="6371" max="6376" width="7.625" style="39" customWidth="1"/>
    <col min="6377" max="6381" width="8" style="39" customWidth="1"/>
    <col min="6382" max="6382" width="7.625" style="39" customWidth="1"/>
    <col min="6383" max="6620" width="8" style="39"/>
    <col min="6621" max="6621" width="7.5" style="39" customWidth="1"/>
    <col min="6622" max="6622" width="14.625" style="39" customWidth="1"/>
    <col min="6623" max="6623" width="22.75" style="39" customWidth="1"/>
    <col min="6624" max="6624" width="9.125" style="39" customWidth="1"/>
    <col min="6625" max="6625" width="10.5" style="39" customWidth="1"/>
    <col min="6626" max="6626" width="7" style="39" customWidth="1"/>
    <col min="6627" max="6632" width="7.625" style="39" customWidth="1"/>
    <col min="6633" max="6637" width="8" style="39" customWidth="1"/>
    <col min="6638" max="6638" width="7.625" style="39" customWidth="1"/>
    <col min="6639" max="6876" width="8" style="39"/>
    <col min="6877" max="6877" width="7.5" style="39" customWidth="1"/>
    <col min="6878" max="6878" width="14.625" style="39" customWidth="1"/>
    <col min="6879" max="6879" width="22.75" style="39" customWidth="1"/>
    <col min="6880" max="6880" width="9.125" style="39" customWidth="1"/>
    <col min="6881" max="6881" width="10.5" style="39" customWidth="1"/>
    <col min="6882" max="6882" width="7" style="39" customWidth="1"/>
    <col min="6883" max="6888" width="7.625" style="39" customWidth="1"/>
    <col min="6889" max="6893" width="8" style="39" customWidth="1"/>
    <col min="6894" max="6894" width="7.625" style="39" customWidth="1"/>
    <col min="6895" max="7132" width="8" style="39"/>
    <col min="7133" max="7133" width="7.5" style="39" customWidth="1"/>
    <col min="7134" max="7134" width="14.625" style="39" customWidth="1"/>
    <col min="7135" max="7135" width="22.75" style="39" customWidth="1"/>
    <col min="7136" max="7136" width="9.125" style="39" customWidth="1"/>
    <col min="7137" max="7137" width="10.5" style="39" customWidth="1"/>
    <col min="7138" max="7138" width="7" style="39" customWidth="1"/>
    <col min="7139" max="7144" width="7.625" style="39" customWidth="1"/>
    <col min="7145" max="7149" width="8" style="39" customWidth="1"/>
    <col min="7150" max="7150" width="7.625" style="39" customWidth="1"/>
    <col min="7151" max="7388" width="8" style="39"/>
    <col min="7389" max="7389" width="7.5" style="39" customWidth="1"/>
    <col min="7390" max="7390" width="14.625" style="39" customWidth="1"/>
    <col min="7391" max="7391" width="22.75" style="39" customWidth="1"/>
    <col min="7392" max="7392" width="9.125" style="39" customWidth="1"/>
    <col min="7393" max="7393" width="10.5" style="39" customWidth="1"/>
    <col min="7394" max="7394" width="7" style="39" customWidth="1"/>
    <col min="7395" max="7400" width="7.625" style="39" customWidth="1"/>
    <col min="7401" max="7405" width="8" style="39" customWidth="1"/>
    <col min="7406" max="7406" width="7.625" style="39" customWidth="1"/>
    <col min="7407" max="7644" width="8" style="39"/>
    <col min="7645" max="7645" width="7.5" style="39" customWidth="1"/>
    <col min="7646" max="7646" width="14.625" style="39" customWidth="1"/>
    <col min="7647" max="7647" width="22.75" style="39" customWidth="1"/>
    <col min="7648" max="7648" width="9.125" style="39" customWidth="1"/>
    <col min="7649" max="7649" width="10.5" style="39" customWidth="1"/>
    <col min="7650" max="7650" width="7" style="39" customWidth="1"/>
    <col min="7651" max="7656" width="7.625" style="39" customWidth="1"/>
    <col min="7657" max="7661" width="8" style="39" customWidth="1"/>
    <col min="7662" max="7662" width="7.625" style="39" customWidth="1"/>
    <col min="7663" max="7900" width="8" style="39"/>
    <col min="7901" max="7901" width="7.5" style="39" customWidth="1"/>
    <col min="7902" max="7902" width="14.625" style="39" customWidth="1"/>
    <col min="7903" max="7903" width="22.75" style="39" customWidth="1"/>
    <col min="7904" max="7904" width="9.125" style="39" customWidth="1"/>
    <col min="7905" max="7905" width="10.5" style="39" customWidth="1"/>
    <col min="7906" max="7906" width="7" style="39" customWidth="1"/>
    <col min="7907" max="7912" width="7.625" style="39" customWidth="1"/>
    <col min="7913" max="7917" width="8" style="39" customWidth="1"/>
    <col min="7918" max="7918" width="7.625" style="39" customWidth="1"/>
    <col min="7919" max="8156" width="8" style="39"/>
    <col min="8157" max="8157" width="7.5" style="39" customWidth="1"/>
    <col min="8158" max="8158" width="14.625" style="39" customWidth="1"/>
    <col min="8159" max="8159" width="22.75" style="39" customWidth="1"/>
    <col min="8160" max="8160" width="9.125" style="39" customWidth="1"/>
    <col min="8161" max="8161" width="10.5" style="39" customWidth="1"/>
    <col min="8162" max="8162" width="7" style="39" customWidth="1"/>
    <col min="8163" max="8168" width="7.625" style="39" customWidth="1"/>
    <col min="8169" max="8173" width="8" style="39" customWidth="1"/>
    <col min="8174" max="8174" width="7.625" style="39" customWidth="1"/>
    <col min="8175" max="8412" width="8" style="39"/>
    <col min="8413" max="8413" width="7.5" style="39" customWidth="1"/>
    <col min="8414" max="8414" width="14.625" style="39" customWidth="1"/>
    <col min="8415" max="8415" width="22.75" style="39" customWidth="1"/>
    <col min="8416" max="8416" width="9.125" style="39" customWidth="1"/>
    <col min="8417" max="8417" width="10.5" style="39" customWidth="1"/>
    <col min="8418" max="8418" width="7" style="39" customWidth="1"/>
    <col min="8419" max="8424" width="7.625" style="39" customWidth="1"/>
    <col min="8425" max="8429" width="8" style="39" customWidth="1"/>
    <col min="8430" max="8430" width="7.625" style="39" customWidth="1"/>
    <col min="8431" max="8668" width="8" style="39"/>
    <col min="8669" max="8669" width="7.5" style="39" customWidth="1"/>
    <col min="8670" max="8670" width="14.625" style="39" customWidth="1"/>
    <col min="8671" max="8671" width="22.75" style="39" customWidth="1"/>
    <col min="8672" max="8672" width="9.125" style="39" customWidth="1"/>
    <col min="8673" max="8673" width="10.5" style="39" customWidth="1"/>
    <col min="8674" max="8674" width="7" style="39" customWidth="1"/>
    <col min="8675" max="8680" width="7.625" style="39" customWidth="1"/>
    <col min="8681" max="8685" width="8" style="39" customWidth="1"/>
    <col min="8686" max="8686" width="7.625" style="39" customWidth="1"/>
    <col min="8687" max="8924" width="8" style="39"/>
    <col min="8925" max="8925" width="7.5" style="39" customWidth="1"/>
    <col min="8926" max="8926" width="14.625" style="39" customWidth="1"/>
    <col min="8927" max="8927" width="22.75" style="39" customWidth="1"/>
    <col min="8928" max="8928" width="9.125" style="39" customWidth="1"/>
    <col min="8929" max="8929" width="10.5" style="39" customWidth="1"/>
    <col min="8930" max="8930" width="7" style="39" customWidth="1"/>
    <col min="8931" max="8936" width="7.625" style="39" customWidth="1"/>
    <col min="8937" max="8941" width="8" style="39" customWidth="1"/>
    <col min="8942" max="8942" width="7.625" style="39" customWidth="1"/>
    <col min="8943" max="9180" width="8" style="39"/>
    <col min="9181" max="9181" width="7.5" style="39" customWidth="1"/>
    <col min="9182" max="9182" width="14.625" style="39" customWidth="1"/>
    <col min="9183" max="9183" width="22.75" style="39" customWidth="1"/>
    <col min="9184" max="9184" width="9.125" style="39" customWidth="1"/>
    <col min="9185" max="9185" width="10.5" style="39" customWidth="1"/>
    <col min="9186" max="9186" width="7" style="39" customWidth="1"/>
    <col min="9187" max="9192" width="7.625" style="39" customWidth="1"/>
    <col min="9193" max="9197" width="8" style="39" customWidth="1"/>
    <col min="9198" max="9198" width="7.625" style="39" customWidth="1"/>
    <col min="9199" max="9436" width="8" style="39"/>
    <col min="9437" max="9437" width="7.5" style="39" customWidth="1"/>
    <col min="9438" max="9438" width="14.625" style="39" customWidth="1"/>
    <col min="9439" max="9439" width="22.75" style="39" customWidth="1"/>
    <col min="9440" max="9440" width="9.125" style="39" customWidth="1"/>
    <col min="9441" max="9441" width="10.5" style="39" customWidth="1"/>
    <col min="9442" max="9442" width="7" style="39" customWidth="1"/>
    <col min="9443" max="9448" width="7.625" style="39" customWidth="1"/>
    <col min="9449" max="9453" width="8" style="39" customWidth="1"/>
    <col min="9454" max="9454" width="7.625" style="39" customWidth="1"/>
    <col min="9455" max="9692" width="8" style="39"/>
    <col min="9693" max="9693" width="7.5" style="39" customWidth="1"/>
    <col min="9694" max="9694" width="14.625" style="39" customWidth="1"/>
    <col min="9695" max="9695" width="22.75" style="39" customWidth="1"/>
    <col min="9696" max="9696" width="9.125" style="39" customWidth="1"/>
    <col min="9697" max="9697" width="10.5" style="39" customWidth="1"/>
    <col min="9698" max="9698" width="7" style="39" customWidth="1"/>
    <col min="9699" max="9704" width="7.625" style="39" customWidth="1"/>
    <col min="9705" max="9709" width="8" style="39" customWidth="1"/>
    <col min="9710" max="9710" width="7.625" style="39" customWidth="1"/>
    <col min="9711" max="9948" width="8" style="39"/>
    <col min="9949" max="9949" width="7.5" style="39" customWidth="1"/>
    <col min="9950" max="9950" width="14.625" style="39" customWidth="1"/>
    <col min="9951" max="9951" width="22.75" style="39" customWidth="1"/>
    <col min="9952" max="9952" width="9.125" style="39" customWidth="1"/>
    <col min="9953" max="9953" width="10.5" style="39" customWidth="1"/>
    <col min="9954" max="9954" width="7" style="39" customWidth="1"/>
    <col min="9955" max="9960" width="7.625" style="39" customWidth="1"/>
    <col min="9961" max="9965" width="8" style="39" customWidth="1"/>
    <col min="9966" max="9966" width="7.625" style="39" customWidth="1"/>
    <col min="9967" max="10204" width="8" style="39"/>
    <col min="10205" max="10205" width="7.5" style="39" customWidth="1"/>
    <col min="10206" max="10206" width="14.625" style="39" customWidth="1"/>
    <col min="10207" max="10207" width="22.75" style="39" customWidth="1"/>
    <col min="10208" max="10208" width="9.125" style="39" customWidth="1"/>
    <col min="10209" max="10209" width="10.5" style="39" customWidth="1"/>
    <col min="10210" max="10210" width="7" style="39" customWidth="1"/>
    <col min="10211" max="10216" width="7.625" style="39" customWidth="1"/>
    <col min="10217" max="10221" width="8" style="39" customWidth="1"/>
    <col min="10222" max="10222" width="7.625" style="39" customWidth="1"/>
    <col min="10223" max="10460" width="8" style="39"/>
    <col min="10461" max="10461" width="7.5" style="39" customWidth="1"/>
    <col min="10462" max="10462" width="14.625" style="39" customWidth="1"/>
    <col min="10463" max="10463" width="22.75" style="39" customWidth="1"/>
    <col min="10464" max="10464" width="9.125" style="39" customWidth="1"/>
    <col min="10465" max="10465" width="10.5" style="39" customWidth="1"/>
    <col min="10466" max="10466" width="7" style="39" customWidth="1"/>
    <col min="10467" max="10472" width="7.625" style="39" customWidth="1"/>
    <col min="10473" max="10477" width="8" style="39" customWidth="1"/>
    <col min="10478" max="10478" width="7.625" style="39" customWidth="1"/>
    <col min="10479" max="10716" width="8" style="39"/>
    <col min="10717" max="10717" width="7.5" style="39" customWidth="1"/>
    <col min="10718" max="10718" width="14.625" style="39" customWidth="1"/>
    <col min="10719" max="10719" width="22.75" style="39" customWidth="1"/>
    <col min="10720" max="10720" width="9.125" style="39" customWidth="1"/>
    <col min="10721" max="10721" width="10.5" style="39" customWidth="1"/>
    <col min="10722" max="10722" width="7" style="39" customWidth="1"/>
    <col min="10723" max="10728" width="7.625" style="39" customWidth="1"/>
    <col min="10729" max="10733" width="8" style="39" customWidth="1"/>
    <col min="10734" max="10734" width="7.625" style="39" customWidth="1"/>
    <col min="10735" max="10972" width="8" style="39"/>
    <col min="10973" max="10973" width="7.5" style="39" customWidth="1"/>
    <col min="10974" max="10974" width="14.625" style="39" customWidth="1"/>
    <col min="10975" max="10975" width="22.75" style="39" customWidth="1"/>
    <col min="10976" max="10976" width="9.125" style="39" customWidth="1"/>
    <col min="10977" max="10977" width="10.5" style="39" customWidth="1"/>
    <col min="10978" max="10978" width="7" style="39" customWidth="1"/>
    <col min="10979" max="10984" width="7.625" style="39" customWidth="1"/>
    <col min="10985" max="10989" width="8" style="39" customWidth="1"/>
    <col min="10990" max="10990" width="7.625" style="39" customWidth="1"/>
    <col min="10991" max="11228" width="8" style="39"/>
    <col min="11229" max="11229" width="7.5" style="39" customWidth="1"/>
    <col min="11230" max="11230" width="14.625" style="39" customWidth="1"/>
    <col min="11231" max="11231" width="22.75" style="39" customWidth="1"/>
    <col min="11232" max="11232" width="9.125" style="39" customWidth="1"/>
    <col min="11233" max="11233" width="10.5" style="39" customWidth="1"/>
    <col min="11234" max="11234" width="7" style="39" customWidth="1"/>
    <col min="11235" max="11240" width="7.625" style="39" customWidth="1"/>
    <col min="11241" max="11245" width="8" style="39" customWidth="1"/>
    <col min="11246" max="11246" width="7.625" style="39" customWidth="1"/>
    <col min="11247" max="11484" width="8" style="39"/>
    <col min="11485" max="11485" width="7.5" style="39" customWidth="1"/>
    <col min="11486" max="11486" width="14.625" style="39" customWidth="1"/>
    <col min="11487" max="11487" width="22.75" style="39" customWidth="1"/>
    <col min="11488" max="11488" width="9.125" style="39" customWidth="1"/>
    <col min="11489" max="11489" width="10.5" style="39" customWidth="1"/>
    <col min="11490" max="11490" width="7" style="39" customWidth="1"/>
    <col min="11491" max="11496" width="7.625" style="39" customWidth="1"/>
    <col min="11497" max="11501" width="8" style="39" customWidth="1"/>
    <col min="11502" max="11502" width="7.625" style="39" customWidth="1"/>
    <col min="11503" max="11740" width="8" style="39"/>
    <col min="11741" max="11741" width="7.5" style="39" customWidth="1"/>
    <col min="11742" max="11742" width="14.625" style="39" customWidth="1"/>
    <col min="11743" max="11743" width="22.75" style="39" customWidth="1"/>
    <col min="11744" max="11744" width="9.125" style="39" customWidth="1"/>
    <col min="11745" max="11745" width="10.5" style="39" customWidth="1"/>
    <col min="11746" max="11746" width="7" style="39" customWidth="1"/>
    <col min="11747" max="11752" width="7.625" style="39" customWidth="1"/>
    <col min="11753" max="11757" width="8" style="39" customWidth="1"/>
    <col min="11758" max="11758" width="7.625" style="39" customWidth="1"/>
    <col min="11759" max="11996" width="8" style="39"/>
    <col min="11997" max="11997" width="7.5" style="39" customWidth="1"/>
    <col min="11998" max="11998" width="14.625" style="39" customWidth="1"/>
    <col min="11999" max="11999" width="22.75" style="39" customWidth="1"/>
    <col min="12000" max="12000" width="9.125" style="39" customWidth="1"/>
    <col min="12001" max="12001" width="10.5" style="39" customWidth="1"/>
    <col min="12002" max="12002" width="7" style="39" customWidth="1"/>
    <col min="12003" max="12008" width="7.625" style="39" customWidth="1"/>
    <col min="12009" max="12013" width="8" style="39" customWidth="1"/>
    <col min="12014" max="12014" width="7.625" style="39" customWidth="1"/>
    <col min="12015" max="12252" width="8" style="39"/>
    <col min="12253" max="12253" width="7.5" style="39" customWidth="1"/>
    <col min="12254" max="12254" width="14.625" style="39" customWidth="1"/>
    <col min="12255" max="12255" width="22.75" style="39" customWidth="1"/>
    <col min="12256" max="12256" width="9.125" style="39" customWidth="1"/>
    <col min="12257" max="12257" width="10.5" style="39" customWidth="1"/>
    <col min="12258" max="12258" width="7" style="39" customWidth="1"/>
    <col min="12259" max="12264" width="7.625" style="39" customWidth="1"/>
    <col min="12265" max="12269" width="8" style="39" customWidth="1"/>
    <col min="12270" max="12270" width="7.625" style="39" customWidth="1"/>
    <col min="12271" max="12508" width="8" style="39"/>
    <col min="12509" max="12509" width="7.5" style="39" customWidth="1"/>
    <col min="12510" max="12510" width="14.625" style="39" customWidth="1"/>
    <col min="12511" max="12511" width="22.75" style="39" customWidth="1"/>
    <col min="12512" max="12512" width="9.125" style="39" customWidth="1"/>
    <col min="12513" max="12513" width="10.5" style="39" customWidth="1"/>
    <col min="12514" max="12514" width="7" style="39" customWidth="1"/>
    <col min="12515" max="12520" width="7.625" style="39" customWidth="1"/>
    <col min="12521" max="12525" width="8" style="39" customWidth="1"/>
    <col min="12526" max="12526" width="7.625" style="39" customWidth="1"/>
    <col min="12527" max="12764" width="8" style="39"/>
    <col min="12765" max="12765" width="7.5" style="39" customWidth="1"/>
    <col min="12766" max="12766" width="14.625" style="39" customWidth="1"/>
    <col min="12767" max="12767" width="22.75" style="39" customWidth="1"/>
    <col min="12768" max="12768" width="9.125" style="39" customWidth="1"/>
    <col min="12769" max="12769" width="10.5" style="39" customWidth="1"/>
    <col min="12770" max="12770" width="7" style="39" customWidth="1"/>
    <col min="12771" max="12776" width="7.625" style="39" customWidth="1"/>
    <col min="12777" max="12781" width="8" style="39" customWidth="1"/>
    <col min="12782" max="12782" width="7.625" style="39" customWidth="1"/>
    <col min="12783" max="13020" width="8" style="39"/>
    <col min="13021" max="13021" width="7.5" style="39" customWidth="1"/>
    <col min="13022" max="13022" width="14.625" style="39" customWidth="1"/>
    <col min="13023" max="13023" width="22.75" style="39" customWidth="1"/>
    <col min="13024" max="13024" width="9.125" style="39" customWidth="1"/>
    <col min="13025" max="13025" width="10.5" style="39" customWidth="1"/>
    <col min="13026" max="13026" width="7" style="39" customWidth="1"/>
    <col min="13027" max="13032" width="7.625" style="39" customWidth="1"/>
    <col min="13033" max="13037" width="8" style="39" customWidth="1"/>
    <col min="13038" max="13038" width="7.625" style="39" customWidth="1"/>
    <col min="13039" max="13276" width="8" style="39"/>
    <col min="13277" max="13277" width="7.5" style="39" customWidth="1"/>
    <col min="13278" max="13278" width="14.625" style="39" customWidth="1"/>
    <col min="13279" max="13279" width="22.75" style="39" customWidth="1"/>
    <col min="13280" max="13280" width="9.125" style="39" customWidth="1"/>
    <col min="13281" max="13281" width="10.5" style="39" customWidth="1"/>
    <col min="13282" max="13282" width="7" style="39" customWidth="1"/>
    <col min="13283" max="13288" width="7.625" style="39" customWidth="1"/>
    <col min="13289" max="13293" width="8" style="39" customWidth="1"/>
    <col min="13294" max="13294" width="7.625" style="39" customWidth="1"/>
    <col min="13295" max="13532" width="8" style="39"/>
    <col min="13533" max="13533" width="7.5" style="39" customWidth="1"/>
    <col min="13534" max="13534" width="14.625" style="39" customWidth="1"/>
    <col min="13535" max="13535" width="22.75" style="39" customWidth="1"/>
    <col min="13536" max="13536" width="9.125" style="39" customWidth="1"/>
    <col min="13537" max="13537" width="10.5" style="39" customWidth="1"/>
    <col min="13538" max="13538" width="7" style="39" customWidth="1"/>
    <col min="13539" max="13544" width="7.625" style="39" customWidth="1"/>
    <col min="13545" max="13549" width="8" style="39" customWidth="1"/>
    <col min="13550" max="13550" width="7.625" style="39" customWidth="1"/>
    <col min="13551" max="13788" width="8" style="39"/>
    <col min="13789" max="13789" width="7.5" style="39" customWidth="1"/>
    <col min="13790" max="13790" width="14.625" style="39" customWidth="1"/>
    <col min="13791" max="13791" width="22.75" style="39" customWidth="1"/>
    <col min="13792" max="13792" width="9.125" style="39" customWidth="1"/>
    <col min="13793" max="13793" width="10.5" style="39" customWidth="1"/>
    <col min="13794" max="13794" width="7" style="39" customWidth="1"/>
    <col min="13795" max="13800" width="7.625" style="39" customWidth="1"/>
    <col min="13801" max="13805" width="8" style="39" customWidth="1"/>
    <col min="13806" max="13806" width="7.625" style="39" customWidth="1"/>
    <col min="13807" max="14044" width="8" style="39"/>
    <col min="14045" max="14045" width="7.5" style="39" customWidth="1"/>
    <col min="14046" max="14046" width="14.625" style="39" customWidth="1"/>
    <col min="14047" max="14047" width="22.75" style="39" customWidth="1"/>
    <col min="14048" max="14048" width="9.125" style="39" customWidth="1"/>
    <col min="14049" max="14049" width="10.5" style="39" customWidth="1"/>
    <col min="14050" max="14050" width="7" style="39" customWidth="1"/>
    <col min="14051" max="14056" width="7.625" style="39" customWidth="1"/>
    <col min="14057" max="14061" width="8" style="39" customWidth="1"/>
    <col min="14062" max="14062" width="7.625" style="39" customWidth="1"/>
    <col min="14063" max="14300" width="8" style="39"/>
    <col min="14301" max="14301" width="7.5" style="39" customWidth="1"/>
    <col min="14302" max="14302" width="14.625" style="39" customWidth="1"/>
    <col min="14303" max="14303" width="22.75" style="39" customWidth="1"/>
    <col min="14304" max="14304" width="9.125" style="39" customWidth="1"/>
    <col min="14305" max="14305" width="10.5" style="39" customWidth="1"/>
    <col min="14306" max="14306" width="7" style="39" customWidth="1"/>
    <col min="14307" max="14312" width="7.625" style="39" customWidth="1"/>
    <col min="14313" max="14317" width="8" style="39" customWidth="1"/>
    <col min="14318" max="14318" width="7.625" style="39" customWidth="1"/>
    <col min="14319" max="14556" width="8" style="39"/>
    <col min="14557" max="14557" width="7.5" style="39" customWidth="1"/>
    <col min="14558" max="14558" width="14.625" style="39" customWidth="1"/>
    <col min="14559" max="14559" width="22.75" style="39" customWidth="1"/>
    <col min="14560" max="14560" width="9.125" style="39" customWidth="1"/>
    <col min="14561" max="14561" width="10.5" style="39" customWidth="1"/>
    <col min="14562" max="14562" width="7" style="39" customWidth="1"/>
    <col min="14563" max="14568" width="7.625" style="39" customWidth="1"/>
    <col min="14569" max="14573" width="8" style="39" customWidth="1"/>
    <col min="14574" max="14574" width="7.625" style="39" customWidth="1"/>
    <col min="14575" max="14812" width="8" style="39"/>
    <col min="14813" max="14813" width="7.5" style="39" customWidth="1"/>
    <col min="14814" max="14814" width="14.625" style="39" customWidth="1"/>
    <col min="14815" max="14815" width="22.75" style="39" customWidth="1"/>
    <col min="14816" max="14816" width="9.125" style="39" customWidth="1"/>
    <col min="14817" max="14817" width="10.5" style="39" customWidth="1"/>
    <col min="14818" max="14818" width="7" style="39" customWidth="1"/>
    <col min="14819" max="14824" width="7.625" style="39" customWidth="1"/>
    <col min="14825" max="14829" width="8" style="39" customWidth="1"/>
    <col min="14830" max="14830" width="7.625" style="39" customWidth="1"/>
    <col min="14831" max="15068" width="8" style="39"/>
    <col min="15069" max="15069" width="7.5" style="39" customWidth="1"/>
    <col min="15070" max="15070" width="14.625" style="39" customWidth="1"/>
    <col min="15071" max="15071" width="22.75" style="39" customWidth="1"/>
    <col min="15072" max="15072" width="9.125" style="39" customWidth="1"/>
    <col min="15073" max="15073" width="10.5" style="39" customWidth="1"/>
    <col min="15074" max="15074" width="7" style="39" customWidth="1"/>
    <col min="15075" max="15080" width="7.625" style="39" customWidth="1"/>
    <col min="15081" max="15085" width="8" style="39" customWidth="1"/>
    <col min="15086" max="15086" width="7.625" style="39" customWidth="1"/>
    <col min="15087" max="15324" width="8" style="39"/>
    <col min="15325" max="15325" width="7.5" style="39" customWidth="1"/>
    <col min="15326" max="15326" width="14.625" style="39" customWidth="1"/>
    <col min="15327" max="15327" width="22.75" style="39" customWidth="1"/>
    <col min="15328" max="15328" width="9.125" style="39" customWidth="1"/>
    <col min="15329" max="15329" width="10.5" style="39" customWidth="1"/>
    <col min="15330" max="15330" width="7" style="39" customWidth="1"/>
    <col min="15331" max="15336" width="7.625" style="39" customWidth="1"/>
    <col min="15337" max="15341" width="8" style="39" customWidth="1"/>
    <col min="15342" max="15342" width="7.625" style="39" customWidth="1"/>
    <col min="15343" max="15580" width="8" style="39"/>
    <col min="15581" max="15581" width="7.5" style="39" customWidth="1"/>
    <col min="15582" max="15582" width="14.625" style="39" customWidth="1"/>
    <col min="15583" max="15583" width="22.75" style="39" customWidth="1"/>
    <col min="15584" max="15584" width="9.125" style="39" customWidth="1"/>
    <col min="15585" max="15585" width="10.5" style="39" customWidth="1"/>
    <col min="15586" max="15586" width="7" style="39" customWidth="1"/>
    <col min="15587" max="15592" width="7.625" style="39" customWidth="1"/>
    <col min="15593" max="15597" width="8" style="39" customWidth="1"/>
    <col min="15598" max="15598" width="7.625" style="39" customWidth="1"/>
    <col min="15599" max="15836" width="8" style="39"/>
    <col min="15837" max="15837" width="7.5" style="39" customWidth="1"/>
    <col min="15838" max="15838" width="14.625" style="39" customWidth="1"/>
    <col min="15839" max="15839" width="22.75" style="39" customWidth="1"/>
    <col min="15840" max="15840" width="9.125" style="39" customWidth="1"/>
    <col min="15841" max="15841" width="10.5" style="39" customWidth="1"/>
    <col min="15842" max="15842" width="7" style="39" customWidth="1"/>
    <col min="15843" max="15848" width="7.625" style="39" customWidth="1"/>
    <col min="15849" max="15853" width="8" style="39" customWidth="1"/>
    <col min="15854" max="15854" width="7.625" style="39" customWidth="1"/>
    <col min="15855" max="16092" width="8" style="39"/>
    <col min="16093" max="16093" width="7.5" style="39" customWidth="1"/>
    <col min="16094" max="16094" width="14.625" style="39" customWidth="1"/>
    <col min="16095" max="16095" width="22.75" style="39" customWidth="1"/>
    <col min="16096" max="16096" width="9.125" style="39" customWidth="1"/>
    <col min="16097" max="16097" width="10.5" style="39" customWidth="1"/>
    <col min="16098" max="16098" width="7" style="39" customWidth="1"/>
    <col min="16099" max="16104" width="7.625" style="39" customWidth="1"/>
    <col min="16105" max="16109" width="8" style="39" customWidth="1"/>
    <col min="16110" max="16110" width="7.625" style="39" customWidth="1"/>
    <col min="16111" max="16384" width="8" style="39"/>
  </cols>
  <sheetData>
    <row r="1" spans="1:251" s="1" customFormat="1" ht="18">
      <c r="E1" s="28" t="s">
        <v>5347</v>
      </c>
    </row>
    <row r="2" spans="1:251" s="1" customFormat="1" ht="18">
      <c r="E2" s="29" t="s">
        <v>5340</v>
      </c>
    </row>
    <row r="3" spans="1:251" s="586" customFormat="1" ht="16.149999999999999" customHeight="1"/>
    <row r="4" spans="1:251" s="138" customFormat="1" ht="113.25" customHeight="1">
      <c r="A4" s="1076" t="s">
        <v>4287</v>
      </c>
      <c r="B4" s="1076"/>
      <c r="C4" s="1076"/>
      <c r="D4" s="1076"/>
      <c r="E4" s="1076"/>
    </row>
    <row r="5" spans="1:251" s="1" customFormat="1" ht="8.25" customHeight="1"/>
    <row r="6" spans="1:251" s="677" customFormat="1" ht="20.100000000000001" customHeight="1">
      <c r="A6" s="676" t="s">
        <v>2985</v>
      </c>
      <c r="B6" s="94"/>
      <c r="D6" s="94"/>
      <c r="E6" s="678"/>
      <c r="F6" s="94"/>
      <c r="G6" s="94"/>
      <c r="I6" s="53"/>
      <c r="J6" s="94"/>
    </row>
    <row r="7" spans="1:251" s="677" customFormat="1" ht="22.5" customHeight="1">
      <c r="A7" s="53">
        <v>410</v>
      </c>
      <c r="B7" s="151" t="s">
        <v>376</v>
      </c>
      <c r="C7" s="341"/>
      <c r="D7" s="341"/>
      <c r="E7" s="341"/>
      <c r="F7" s="94"/>
      <c r="G7" s="94"/>
      <c r="H7" s="94"/>
      <c r="I7" s="94"/>
    </row>
    <row r="8" spans="1:251" s="1" customFormat="1" ht="19.149999999999999" customHeight="1">
      <c r="A8" s="53">
        <v>420</v>
      </c>
      <c r="B8" s="151" t="s">
        <v>5328</v>
      </c>
      <c r="C8" s="341"/>
      <c r="D8" s="341"/>
      <c r="E8" s="341"/>
    </row>
    <row r="9" spans="1:251" s="10" customFormat="1" ht="5.65" customHeight="1">
      <c r="A9" s="1"/>
      <c r="B9" s="1"/>
      <c r="C9" s="1"/>
      <c r="D9" s="1"/>
      <c r="E9" s="1"/>
      <c r="F9" s="405"/>
      <c r="G9" s="405"/>
      <c r="H9" s="569"/>
      <c r="I9" s="569"/>
      <c r="J9" s="569"/>
      <c r="K9" s="569"/>
      <c r="L9" s="79"/>
      <c r="M9" s="79"/>
      <c r="N9" s="79"/>
    </row>
    <row r="10" spans="1:251" s="1" customFormat="1" ht="31.15" customHeight="1">
      <c r="A10" s="1185" t="s">
        <v>5339</v>
      </c>
      <c r="B10" s="1185"/>
      <c r="C10" s="1185"/>
      <c r="D10" s="1185"/>
      <c r="E10" s="1185"/>
    </row>
    <row r="11" spans="1:251" ht="7.15" customHeight="1">
      <c r="A11" s="1"/>
      <c r="B11" s="1"/>
      <c r="C11" s="1"/>
      <c r="D11" s="1"/>
      <c r="E11" s="1"/>
    </row>
    <row r="12" spans="1:251" ht="15.75">
      <c r="A12" s="1133" t="s">
        <v>206</v>
      </c>
      <c r="B12" s="1134"/>
      <c r="C12" s="1186" t="s">
        <v>199</v>
      </c>
      <c r="D12" s="1187" t="s">
        <v>5137</v>
      </c>
      <c r="E12" s="1188"/>
    </row>
    <row r="13" spans="1:251" s="44" customFormat="1" ht="28.5">
      <c r="A13" s="679" t="s">
        <v>3451</v>
      </c>
      <c r="B13" s="680" t="s">
        <v>208</v>
      </c>
      <c r="C13" s="1186"/>
      <c r="D13" s="857" t="s">
        <v>5135</v>
      </c>
      <c r="E13" s="575" t="s">
        <v>5136</v>
      </c>
    </row>
    <row r="14" spans="1:251">
      <c r="A14" s="43">
        <v>1</v>
      </c>
      <c r="B14" s="43">
        <v>2</v>
      </c>
      <c r="C14" s="43">
        <v>3</v>
      </c>
      <c r="D14" s="43">
        <v>4</v>
      </c>
      <c r="E14" s="43">
        <v>5</v>
      </c>
      <c r="H14" s="675"/>
    </row>
    <row r="15" spans="1:251" ht="53.1" customHeight="1">
      <c r="A15" s="1189" t="s">
        <v>5329</v>
      </c>
      <c r="B15" s="1190"/>
      <c r="C15" s="723">
        <v>410</v>
      </c>
      <c r="D15" s="1191" t="s">
        <v>376</v>
      </c>
      <c r="E15" s="1192"/>
      <c r="H15" s="675"/>
    </row>
    <row r="16" spans="1:251" customFormat="1" ht="15.75">
      <c r="A16" s="90">
        <v>43</v>
      </c>
      <c r="B16" s="45" t="s">
        <v>3454</v>
      </c>
      <c r="C16" s="46" t="s">
        <v>41</v>
      </c>
      <c r="D16" s="47"/>
      <c r="E16" s="47">
        <v>404</v>
      </c>
      <c r="F16" s="39"/>
      <c r="G16" s="39"/>
      <c r="H16" s="675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  <c r="IC16" s="39"/>
      <c r="ID16" s="39"/>
      <c r="IE16" s="39"/>
      <c r="IF16" s="39"/>
      <c r="IG16" s="39"/>
      <c r="IH16" s="39"/>
      <c r="II16" s="39"/>
      <c r="IJ16" s="39"/>
      <c r="IK16" s="39"/>
      <c r="IL16" s="39"/>
      <c r="IM16" s="39"/>
      <c r="IN16" s="39"/>
      <c r="IO16" s="39"/>
      <c r="IP16" s="39"/>
      <c r="IQ16" s="39"/>
    </row>
    <row r="17" spans="1:251" ht="15.75">
      <c r="A17" s="90">
        <v>71</v>
      </c>
      <c r="B17" s="45" t="s">
        <v>3453</v>
      </c>
      <c r="C17" s="46" t="s">
        <v>41</v>
      </c>
      <c r="D17" s="47">
        <v>336</v>
      </c>
      <c r="E17" s="47"/>
      <c r="H17" s="675"/>
    </row>
    <row r="18" spans="1:251" ht="15.75">
      <c r="A18" s="90">
        <v>72</v>
      </c>
      <c r="B18" s="45" t="s">
        <v>3456</v>
      </c>
      <c r="C18" s="46" t="s">
        <v>41</v>
      </c>
      <c r="D18" s="47">
        <v>377</v>
      </c>
      <c r="E18" s="47">
        <v>377</v>
      </c>
      <c r="H18" s="675"/>
    </row>
    <row r="19" spans="1:251" ht="15.75">
      <c r="A19" s="90">
        <v>68</v>
      </c>
      <c r="B19" s="45" t="s">
        <v>3448</v>
      </c>
      <c r="C19" s="46" t="s">
        <v>41</v>
      </c>
      <c r="D19" s="47"/>
      <c r="E19" s="47">
        <v>396</v>
      </c>
      <c r="H19" s="675"/>
    </row>
    <row r="20" spans="1:251" ht="15.75">
      <c r="A20" s="90">
        <v>69</v>
      </c>
      <c r="B20" s="45" t="s">
        <v>3449</v>
      </c>
      <c r="C20" s="46" t="s">
        <v>41</v>
      </c>
      <c r="D20" s="47">
        <v>336</v>
      </c>
      <c r="E20" s="47">
        <v>396</v>
      </c>
      <c r="H20" s="675"/>
    </row>
    <row r="21" spans="1:251" ht="15.75">
      <c r="A21" s="90">
        <v>91</v>
      </c>
      <c r="B21" s="45" t="s">
        <v>3057</v>
      </c>
      <c r="C21" s="46" t="s">
        <v>41</v>
      </c>
      <c r="D21" s="47">
        <v>377</v>
      </c>
      <c r="E21" s="47">
        <v>377</v>
      </c>
      <c r="H21" s="675"/>
    </row>
    <row r="22" spans="1:251" customFormat="1" ht="15.75">
      <c r="A22" s="90">
        <v>208</v>
      </c>
      <c r="B22" s="45" t="s">
        <v>3455</v>
      </c>
      <c r="C22" s="46" t="s">
        <v>41</v>
      </c>
      <c r="D22" s="47">
        <v>275</v>
      </c>
      <c r="E22" s="47">
        <v>277</v>
      </c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  <c r="HI22" s="39"/>
      <c r="HJ22" s="39"/>
      <c r="HK22" s="39"/>
      <c r="HL22" s="39"/>
      <c r="HM22" s="39"/>
      <c r="HN22" s="39"/>
      <c r="HO22" s="39"/>
      <c r="HP22" s="39"/>
      <c r="HQ22" s="39"/>
      <c r="HR22" s="39"/>
      <c r="HS22" s="39"/>
      <c r="HT22" s="39"/>
      <c r="HU22" s="39"/>
      <c r="HV22" s="39"/>
      <c r="HW22" s="39"/>
      <c r="HX22" s="39"/>
      <c r="HY22" s="39"/>
      <c r="HZ22" s="39"/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9"/>
      <c r="IL22" s="39"/>
      <c r="IM22" s="39"/>
      <c r="IN22" s="39"/>
      <c r="IO22" s="39"/>
      <c r="IP22" s="39"/>
      <c r="IQ22" s="39"/>
    </row>
    <row r="23" spans="1:251" s="30" customFormat="1" ht="15.75">
      <c r="A23" s="90">
        <v>233</v>
      </c>
      <c r="B23" s="45" t="s">
        <v>3442</v>
      </c>
      <c r="C23" s="46" t="s">
        <v>41</v>
      </c>
      <c r="D23" s="47">
        <v>147</v>
      </c>
      <c r="E23" s="47">
        <v>147</v>
      </c>
      <c r="I23" s="31"/>
    </row>
    <row r="24" spans="1:251" s="30" customFormat="1" ht="39.6" customHeight="1">
      <c r="A24" s="1189" t="s">
        <v>5329</v>
      </c>
      <c r="B24" s="1190"/>
      <c r="C24" s="723">
        <v>420</v>
      </c>
      <c r="D24" s="1191" t="s">
        <v>5328</v>
      </c>
      <c r="E24" s="1192"/>
      <c r="I24" s="31"/>
    </row>
    <row r="25" spans="1:251" ht="15.75">
      <c r="A25" s="90">
        <v>71</v>
      </c>
      <c r="B25" s="45" t="s">
        <v>3453</v>
      </c>
      <c r="C25" s="46" t="s">
        <v>41</v>
      </c>
      <c r="D25" s="47">
        <f>ROUND(D17*1.2,0)</f>
        <v>403</v>
      </c>
      <c r="E25" s="47"/>
    </row>
    <row r="26" spans="1:251" ht="15.75">
      <c r="A26" s="90">
        <v>72</v>
      </c>
      <c r="B26" s="45" t="s">
        <v>3456</v>
      </c>
      <c r="C26" s="46" t="s">
        <v>41</v>
      </c>
      <c r="D26" s="47">
        <f>ROUND(D18*1.2,0)</f>
        <v>452</v>
      </c>
      <c r="E26" s="47">
        <f>ROUND(E18*1.2,0)</f>
        <v>452</v>
      </c>
    </row>
    <row r="27" spans="1:251" ht="15.75">
      <c r="A27" s="90">
        <v>68</v>
      </c>
      <c r="B27" s="45" t="s">
        <v>3448</v>
      </c>
      <c r="C27" s="46" t="s">
        <v>41</v>
      </c>
      <c r="D27" s="47"/>
      <c r="E27" s="47">
        <f>ROUND(E19*1.2,0)</f>
        <v>475</v>
      </c>
    </row>
    <row r="28" spans="1:251" ht="15.75">
      <c r="A28" s="90">
        <v>69</v>
      </c>
      <c r="B28" s="45" t="s">
        <v>3449</v>
      </c>
      <c r="C28" s="46" t="s">
        <v>41</v>
      </c>
      <c r="D28" s="47">
        <f>ROUND(D20*1.2,0)</f>
        <v>403</v>
      </c>
      <c r="E28" s="47">
        <f>ROUND(E20*1.2,0)</f>
        <v>475</v>
      </c>
    </row>
    <row r="29" spans="1:251" ht="15.75">
      <c r="A29" s="90">
        <v>208</v>
      </c>
      <c r="B29" s="45" t="s">
        <v>3455</v>
      </c>
      <c r="C29" s="46" t="s">
        <v>41</v>
      </c>
      <c r="D29" s="47">
        <f>ROUND(D22*1.2,0)</f>
        <v>330</v>
      </c>
      <c r="E29" s="47">
        <f>ROUND(E22*1.2,0)</f>
        <v>332</v>
      </c>
    </row>
    <row r="30" spans="1:251" ht="15.75">
      <c r="A30" s="90">
        <v>233</v>
      </c>
      <c r="B30" s="45" t="s">
        <v>3442</v>
      </c>
      <c r="C30" s="46" t="s">
        <v>41</v>
      </c>
      <c r="D30" s="47">
        <f>ROUND(D23*1.2,0)</f>
        <v>176</v>
      </c>
      <c r="E30" s="47">
        <f>ROUND(E23*1.2,0)</f>
        <v>176</v>
      </c>
    </row>
    <row r="31" spans="1:251" ht="15.75">
      <c r="A31" s="362"/>
      <c r="B31" s="363"/>
      <c r="C31" s="364"/>
      <c r="D31" s="364"/>
      <c r="E31" s="365"/>
    </row>
    <row r="32" spans="1:251" ht="16.5">
      <c r="A32" s="92">
        <v>1</v>
      </c>
      <c r="B32" s="86" t="s">
        <v>204</v>
      </c>
      <c r="C32" s="85"/>
      <c r="D32" s="30"/>
      <c r="E32" s="30"/>
    </row>
    <row r="33" spans="1:5" ht="16.5">
      <c r="A33" s="92">
        <v>2</v>
      </c>
      <c r="B33" s="1184" t="s">
        <v>4812</v>
      </c>
      <c r="C33" s="1184"/>
      <c r="D33" s="1184"/>
      <c r="E33" s="1184"/>
    </row>
    <row r="34" spans="1:5" ht="10.15" customHeight="1">
      <c r="B34" s="49"/>
      <c r="C34" s="50"/>
      <c r="D34" s="50"/>
      <c r="E34" s="859"/>
    </row>
    <row r="35" spans="1:5">
      <c r="B35" s="39"/>
      <c r="C35" s="44"/>
    </row>
    <row r="36" spans="1:5">
      <c r="B36" s="39"/>
      <c r="C36" s="44"/>
    </row>
    <row r="37" spans="1:5">
      <c r="B37" s="39"/>
      <c r="C37" s="44"/>
    </row>
    <row r="38" spans="1:5">
      <c r="B38" s="39"/>
      <c r="C38" s="44"/>
    </row>
    <row r="39" spans="1:5">
      <c r="B39" s="39"/>
      <c r="C39" s="44"/>
    </row>
    <row r="40" spans="1:5">
      <c r="B40" s="39"/>
      <c r="C40" s="44"/>
    </row>
    <row r="41" spans="1:5">
      <c r="B41" s="39"/>
      <c r="C41" s="44"/>
    </row>
    <row r="42" spans="1:5">
      <c r="B42" s="39"/>
      <c r="C42" s="44"/>
    </row>
    <row r="43" spans="1:5">
      <c r="B43" s="39"/>
      <c r="C43" s="44"/>
    </row>
    <row r="44" spans="1:5">
      <c r="B44" s="39"/>
      <c r="C44" s="44"/>
    </row>
    <row r="45" spans="1:5">
      <c r="B45" s="39"/>
      <c r="C45" s="44"/>
    </row>
    <row r="46" spans="1:5">
      <c r="B46" s="39"/>
      <c r="C46" s="44"/>
    </row>
    <row r="47" spans="1:5">
      <c r="B47" s="39"/>
      <c r="C47" s="44"/>
    </row>
    <row r="48" spans="1:5">
      <c r="B48" s="39"/>
      <c r="C48" s="44"/>
    </row>
    <row r="49" spans="2:3">
      <c r="B49" s="39"/>
      <c r="C49" s="44"/>
    </row>
    <row r="50" spans="2:3">
      <c r="B50" s="39"/>
      <c r="C50" s="44"/>
    </row>
    <row r="51" spans="2:3">
      <c r="B51" s="39"/>
      <c r="C51" s="44"/>
    </row>
    <row r="52" spans="2:3">
      <c r="B52" s="39"/>
      <c r="C52" s="44"/>
    </row>
    <row r="53" spans="2:3">
      <c r="B53" s="39"/>
      <c r="C53" s="44"/>
    </row>
    <row r="54" spans="2:3">
      <c r="B54" s="39"/>
      <c r="C54" s="44"/>
    </row>
    <row r="55" spans="2:3">
      <c r="B55" s="39"/>
      <c r="C55" s="44"/>
    </row>
    <row r="56" spans="2:3">
      <c r="B56" s="39"/>
      <c r="C56" s="44"/>
    </row>
    <row r="57" spans="2:3">
      <c r="B57" s="39"/>
      <c r="C57" s="44"/>
    </row>
    <row r="58" spans="2:3">
      <c r="B58" s="39"/>
      <c r="C58" s="44"/>
    </row>
    <row r="59" spans="2:3">
      <c r="B59" s="39"/>
      <c r="C59" s="44"/>
    </row>
    <row r="60" spans="2:3">
      <c r="B60" s="39"/>
      <c r="C60" s="44"/>
    </row>
    <row r="61" spans="2:3">
      <c r="B61" s="39"/>
      <c r="C61" s="44"/>
    </row>
    <row r="62" spans="2:3">
      <c r="B62" s="39"/>
      <c r="C62" s="44"/>
    </row>
    <row r="63" spans="2:3">
      <c r="B63" s="39"/>
      <c r="C63" s="44"/>
    </row>
    <row r="64" spans="2:3">
      <c r="B64" s="39"/>
      <c r="C64" s="44"/>
    </row>
    <row r="65" spans="2:3">
      <c r="B65" s="39"/>
      <c r="C65" s="44"/>
    </row>
    <row r="66" spans="2:3">
      <c r="B66" s="39"/>
      <c r="C66" s="44"/>
    </row>
    <row r="67" spans="2:3">
      <c r="B67" s="39"/>
      <c r="C67" s="44"/>
    </row>
    <row r="68" spans="2:3">
      <c r="B68" s="39"/>
      <c r="C68" s="44"/>
    </row>
    <row r="69" spans="2:3">
      <c r="B69" s="39"/>
      <c r="C69" s="44"/>
    </row>
    <row r="70" spans="2:3">
      <c r="B70" s="39"/>
      <c r="C70" s="44"/>
    </row>
    <row r="71" spans="2:3">
      <c r="B71" s="39"/>
      <c r="C71" s="44"/>
    </row>
    <row r="72" spans="2:3">
      <c r="B72" s="39"/>
      <c r="C72" s="44"/>
    </row>
    <row r="73" spans="2:3">
      <c r="B73" s="39"/>
      <c r="C73" s="44"/>
    </row>
    <row r="74" spans="2:3">
      <c r="B74" s="39"/>
      <c r="C74" s="44"/>
    </row>
    <row r="75" spans="2:3">
      <c r="B75" s="39"/>
      <c r="C75" s="44"/>
    </row>
    <row r="76" spans="2:3">
      <c r="B76" s="39"/>
      <c r="C76" s="44"/>
    </row>
    <row r="77" spans="2:3">
      <c r="B77" s="39"/>
      <c r="C77" s="44"/>
    </row>
    <row r="78" spans="2:3">
      <c r="B78" s="39"/>
      <c r="C78" s="44"/>
    </row>
    <row r="79" spans="2:3">
      <c r="B79" s="39"/>
      <c r="C79" s="44"/>
    </row>
    <row r="80" spans="2:3">
      <c r="B80" s="39"/>
      <c r="C80" s="44"/>
    </row>
    <row r="81" spans="2:3">
      <c r="B81" s="39"/>
      <c r="C81" s="44"/>
    </row>
    <row r="82" spans="2:3">
      <c r="B82" s="39"/>
      <c r="C82" s="44"/>
    </row>
    <row r="83" spans="2:3">
      <c r="B83" s="39"/>
      <c r="C83" s="44"/>
    </row>
    <row r="84" spans="2:3">
      <c r="B84" s="39"/>
      <c r="C84" s="44"/>
    </row>
    <row r="85" spans="2:3">
      <c r="B85" s="39"/>
      <c r="C85" s="44"/>
    </row>
    <row r="86" spans="2:3">
      <c r="B86" s="39"/>
      <c r="C86" s="44"/>
    </row>
    <row r="87" spans="2:3">
      <c r="B87" s="39"/>
      <c r="C87" s="44"/>
    </row>
    <row r="88" spans="2:3">
      <c r="B88" s="39"/>
      <c r="C88" s="44"/>
    </row>
    <row r="89" spans="2:3">
      <c r="B89" s="39"/>
      <c r="C89" s="44"/>
    </row>
    <row r="90" spans="2:3">
      <c r="B90" s="39"/>
      <c r="C90" s="44"/>
    </row>
    <row r="91" spans="2:3">
      <c r="B91" s="39"/>
      <c r="C91" s="44"/>
    </row>
    <row r="92" spans="2:3">
      <c r="B92" s="39"/>
      <c r="C92" s="44"/>
    </row>
    <row r="93" spans="2:3">
      <c r="B93" s="39"/>
      <c r="C93" s="44"/>
    </row>
    <row r="94" spans="2:3">
      <c r="B94" s="39"/>
      <c r="C94" s="44"/>
    </row>
    <row r="95" spans="2:3">
      <c r="B95" s="39"/>
      <c r="C95" s="44"/>
    </row>
    <row r="96" spans="2:3">
      <c r="B96" s="39"/>
      <c r="C96" s="44"/>
    </row>
    <row r="97" spans="2:3">
      <c r="B97" s="39"/>
      <c r="C97" s="44"/>
    </row>
    <row r="98" spans="2:3">
      <c r="B98" s="39"/>
      <c r="C98" s="44"/>
    </row>
    <row r="99" spans="2:3">
      <c r="B99" s="39"/>
      <c r="C99" s="44"/>
    </row>
    <row r="100" spans="2:3">
      <c r="B100" s="39"/>
      <c r="C100" s="44"/>
    </row>
    <row r="101" spans="2:3">
      <c r="B101" s="39"/>
      <c r="C101" s="44"/>
    </row>
    <row r="102" spans="2:3">
      <c r="B102" s="39"/>
      <c r="C102" s="44"/>
    </row>
    <row r="103" spans="2:3">
      <c r="B103" s="39"/>
      <c r="C103" s="44"/>
    </row>
    <row r="104" spans="2:3">
      <c r="B104" s="39"/>
      <c r="C104" s="44"/>
    </row>
    <row r="105" spans="2:3">
      <c r="B105" s="39"/>
      <c r="C105" s="44"/>
    </row>
    <row r="106" spans="2:3">
      <c r="B106" s="39"/>
      <c r="C106" s="44"/>
    </row>
    <row r="107" spans="2:3">
      <c r="B107" s="39"/>
      <c r="C107" s="44"/>
    </row>
    <row r="108" spans="2:3">
      <c r="B108" s="39"/>
      <c r="C108" s="44"/>
    </row>
    <row r="109" spans="2:3">
      <c r="B109" s="39"/>
      <c r="C109" s="44"/>
    </row>
    <row r="110" spans="2:3">
      <c r="B110" s="39"/>
      <c r="C110" s="44"/>
    </row>
    <row r="111" spans="2:3">
      <c r="B111" s="39"/>
      <c r="C111" s="44"/>
    </row>
    <row r="112" spans="2:3">
      <c r="B112" s="39"/>
      <c r="C112" s="44"/>
    </row>
    <row r="113" spans="2:3">
      <c r="B113" s="39"/>
      <c r="C113" s="44"/>
    </row>
    <row r="114" spans="2:3">
      <c r="B114" s="39"/>
      <c r="C114" s="44"/>
    </row>
    <row r="115" spans="2:3">
      <c r="B115" s="39"/>
      <c r="C115" s="44"/>
    </row>
    <row r="116" spans="2:3">
      <c r="B116" s="39"/>
      <c r="C116" s="44"/>
    </row>
    <row r="117" spans="2:3">
      <c r="B117" s="39"/>
      <c r="C117" s="44"/>
    </row>
    <row r="118" spans="2:3">
      <c r="B118" s="39"/>
      <c r="C118" s="44"/>
    </row>
    <row r="119" spans="2:3">
      <c r="B119" s="39"/>
      <c r="C119" s="44"/>
    </row>
    <row r="120" spans="2:3">
      <c r="B120" s="39"/>
      <c r="C120" s="44"/>
    </row>
    <row r="121" spans="2:3">
      <c r="B121" s="39"/>
      <c r="C121" s="44"/>
    </row>
    <row r="122" spans="2:3">
      <c r="B122" s="39"/>
      <c r="C122" s="44"/>
    </row>
    <row r="123" spans="2:3">
      <c r="B123" s="39"/>
      <c r="C123" s="44"/>
    </row>
    <row r="124" spans="2:3">
      <c r="B124" s="39"/>
      <c r="C124" s="44"/>
    </row>
    <row r="125" spans="2:3">
      <c r="B125" s="39"/>
      <c r="C125" s="44"/>
    </row>
    <row r="126" spans="2:3">
      <c r="B126" s="39"/>
      <c r="C126" s="44"/>
    </row>
    <row r="127" spans="2:3">
      <c r="B127" s="39"/>
      <c r="C127" s="44"/>
    </row>
    <row r="128" spans="2:3">
      <c r="B128" s="39"/>
      <c r="C128" s="44"/>
    </row>
    <row r="129" spans="2:3">
      <c r="B129" s="39"/>
      <c r="C129" s="44"/>
    </row>
    <row r="130" spans="2:3">
      <c r="B130" s="39"/>
      <c r="C130" s="44"/>
    </row>
    <row r="131" spans="2:3">
      <c r="B131" s="39"/>
      <c r="C131" s="44"/>
    </row>
    <row r="132" spans="2:3">
      <c r="B132" s="39"/>
      <c r="C132" s="44"/>
    </row>
    <row r="133" spans="2:3">
      <c r="B133" s="39"/>
      <c r="C133" s="44"/>
    </row>
    <row r="134" spans="2:3">
      <c r="B134" s="39"/>
      <c r="C134" s="44"/>
    </row>
    <row r="135" spans="2:3">
      <c r="B135" s="39"/>
      <c r="C135" s="44"/>
    </row>
    <row r="136" spans="2:3">
      <c r="B136" s="39"/>
      <c r="C136" s="44"/>
    </row>
    <row r="137" spans="2:3">
      <c r="B137" s="39"/>
      <c r="C137" s="44"/>
    </row>
    <row r="138" spans="2:3">
      <c r="B138" s="39"/>
      <c r="C138" s="44"/>
    </row>
    <row r="139" spans="2:3">
      <c r="B139" s="39"/>
      <c r="C139" s="44"/>
    </row>
    <row r="140" spans="2:3">
      <c r="B140" s="39"/>
      <c r="C140" s="44"/>
    </row>
    <row r="141" spans="2:3">
      <c r="B141" s="39"/>
      <c r="C141" s="44"/>
    </row>
    <row r="142" spans="2:3">
      <c r="B142" s="39"/>
      <c r="C142" s="44"/>
    </row>
    <row r="143" spans="2:3">
      <c r="B143" s="39"/>
      <c r="C143" s="44"/>
    </row>
    <row r="144" spans="2:3">
      <c r="B144" s="39"/>
      <c r="C144" s="44"/>
    </row>
    <row r="145" spans="2:3">
      <c r="B145" s="39"/>
      <c r="C145" s="44"/>
    </row>
    <row r="146" spans="2:3">
      <c r="B146" s="39"/>
      <c r="C146" s="44"/>
    </row>
    <row r="147" spans="2:3">
      <c r="B147" s="39"/>
      <c r="C147" s="44"/>
    </row>
    <row r="148" spans="2:3">
      <c r="B148" s="39"/>
      <c r="C148" s="44"/>
    </row>
    <row r="149" spans="2:3">
      <c r="B149" s="39"/>
      <c r="C149" s="44"/>
    </row>
    <row r="150" spans="2:3">
      <c r="B150" s="39"/>
      <c r="C150" s="44"/>
    </row>
    <row r="151" spans="2:3">
      <c r="B151" s="39"/>
      <c r="C151" s="44"/>
    </row>
    <row r="152" spans="2:3">
      <c r="B152" s="39"/>
      <c r="C152" s="44"/>
    </row>
    <row r="153" spans="2:3">
      <c r="B153" s="39"/>
      <c r="C153" s="44"/>
    </row>
    <row r="154" spans="2:3">
      <c r="B154" s="39"/>
      <c r="C154" s="44"/>
    </row>
    <row r="155" spans="2:3">
      <c r="B155" s="39"/>
      <c r="C155" s="44"/>
    </row>
    <row r="156" spans="2:3">
      <c r="B156" s="39"/>
      <c r="C156" s="44"/>
    </row>
    <row r="157" spans="2:3">
      <c r="B157" s="39"/>
      <c r="C157" s="44"/>
    </row>
    <row r="158" spans="2:3">
      <c r="B158" s="39"/>
      <c r="C158" s="44"/>
    </row>
    <row r="159" spans="2:3">
      <c r="B159" s="39"/>
      <c r="C159" s="44"/>
    </row>
    <row r="160" spans="2:3">
      <c r="B160" s="39"/>
      <c r="C160" s="44"/>
    </row>
    <row r="161" spans="2:3">
      <c r="B161" s="39"/>
      <c r="C161" s="44"/>
    </row>
    <row r="162" spans="2:3">
      <c r="B162" s="39"/>
      <c r="C162" s="44"/>
    </row>
    <row r="163" spans="2:3">
      <c r="B163" s="39"/>
      <c r="C163" s="44"/>
    </row>
    <row r="164" spans="2:3">
      <c r="B164" s="39"/>
      <c r="C164" s="44"/>
    </row>
    <row r="165" spans="2:3">
      <c r="B165" s="39"/>
      <c r="C165" s="44"/>
    </row>
    <row r="166" spans="2:3">
      <c r="B166" s="39"/>
      <c r="C166" s="44"/>
    </row>
    <row r="167" spans="2:3">
      <c r="B167" s="39"/>
      <c r="C167" s="44"/>
    </row>
    <row r="168" spans="2:3">
      <c r="B168" s="39"/>
      <c r="C168" s="44"/>
    </row>
    <row r="169" spans="2:3">
      <c r="B169" s="39"/>
      <c r="C169" s="44"/>
    </row>
    <row r="170" spans="2:3">
      <c r="B170" s="39"/>
      <c r="C170" s="44"/>
    </row>
    <row r="171" spans="2:3">
      <c r="B171" s="39"/>
      <c r="C171" s="44"/>
    </row>
    <row r="172" spans="2:3">
      <c r="B172" s="39"/>
      <c r="C172" s="44"/>
    </row>
    <row r="173" spans="2:3">
      <c r="B173" s="39"/>
      <c r="C173" s="44"/>
    </row>
    <row r="174" spans="2:3">
      <c r="B174" s="39"/>
      <c r="C174" s="44"/>
    </row>
    <row r="175" spans="2:3">
      <c r="B175" s="39"/>
      <c r="C175" s="44"/>
    </row>
    <row r="176" spans="2:3">
      <c r="B176" s="39"/>
      <c r="C176" s="44"/>
    </row>
    <row r="177" spans="2:3">
      <c r="B177" s="39"/>
      <c r="C177" s="44"/>
    </row>
    <row r="178" spans="2:3">
      <c r="B178" s="39"/>
      <c r="C178" s="44"/>
    </row>
    <row r="179" spans="2:3">
      <c r="B179" s="39"/>
      <c r="C179" s="44"/>
    </row>
    <row r="180" spans="2:3">
      <c r="B180" s="39"/>
      <c r="C180" s="44"/>
    </row>
    <row r="181" spans="2:3">
      <c r="B181" s="39"/>
      <c r="C181" s="44"/>
    </row>
    <row r="182" spans="2:3">
      <c r="B182" s="39"/>
      <c r="C182" s="44"/>
    </row>
    <row r="183" spans="2:3">
      <c r="B183" s="39"/>
      <c r="C183" s="44"/>
    </row>
    <row r="184" spans="2:3">
      <c r="B184" s="39"/>
      <c r="C184" s="44"/>
    </row>
    <row r="185" spans="2:3">
      <c r="B185" s="39"/>
      <c r="C185" s="44"/>
    </row>
    <row r="186" spans="2:3">
      <c r="B186" s="39"/>
      <c r="C186" s="44"/>
    </row>
    <row r="187" spans="2:3">
      <c r="B187" s="39"/>
      <c r="C187" s="44"/>
    </row>
    <row r="188" spans="2:3">
      <c r="B188" s="39"/>
      <c r="C188" s="44"/>
    </row>
    <row r="189" spans="2:3">
      <c r="B189" s="39"/>
      <c r="C189" s="44"/>
    </row>
    <row r="190" spans="2:3">
      <c r="B190" s="39"/>
      <c r="C190" s="44"/>
    </row>
    <row r="191" spans="2:3">
      <c r="B191" s="39"/>
      <c r="C191" s="44"/>
    </row>
    <row r="192" spans="2:3">
      <c r="B192" s="39"/>
      <c r="C192" s="44"/>
    </row>
    <row r="193" spans="2:3">
      <c r="B193" s="39"/>
      <c r="C193" s="44"/>
    </row>
    <row r="194" spans="2:3">
      <c r="B194" s="39"/>
      <c r="C194" s="44"/>
    </row>
    <row r="195" spans="2:3">
      <c r="B195" s="39"/>
      <c r="C195" s="44"/>
    </row>
    <row r="196" spans="2:3">
      <c r="B196" s="39"/>
      <c r="C196" s="44"/>
    </row>
    <row r="197" spans="2:3">
      <c r="B197" s="39"/>
      <c r="C197" s="44"/>
    </row>
    <row r="198" spans="2:3">
      <c r="B198" s="39"/>
      <c r="C198" s="44"/>
    </row>
    <row r="199" spans="2:3">
      <c r="B199" s="39"/>
      <c r="C199" s="44"/>
    </row>
    <row r="200" spans="2:3">
      <c r="B200" s="39"/>
      <c r="C200" s="44"/>
    </row>
    <row r="201" spans="2:3">
      <c r="B201" s="39"/>
      <c r="C201" s="44"/>
    </row>
    <row r="202" spans="2:3">
      <c r="B202" s="39"/>
      <c r="C202" s="44"/>
    </row>
    <row r="203" spans="2:3">
      <c r="B203" s="39"/>
      <c r="C203" s="44"/>
    </row>
    <row r="204" spans="2:3">
      <c r="B204" s="39"/>
      <c r="C204" s="44"/>
    </row>
    <row r="205" spans="2:3">
      <c r="B205" s="39"/>
      <c r="C205" s="44"/>
    </row>
    <row r="206" spans="2:3">
      <c r="B206" s="39"/>
      <c r="C206" s="44"/>
    </row>
    <row r="207" spans="2:3">
      <c r="B207" s="39"/>
      <c r="C207" s="44"/>
    </row>
    <row r="208" spans="2:3">
      <c r="B208" s="39"/>
      <c r="C208" s="44"/>
    </row>
    <row r="209" spans="2:3">
      <c r="B209" s="39"/>
      <c r="C209" s="44"/>
    </row>
    <row r="210" spans="2:3">
      <c r="B210" s="39"/>
      <c r="C210" s="44"/>
    </row>
    <row r="211" spans="2:3">
      <c r="B211" s="39"/>
      <c r="C211" s="44"/>
    </row>
    <row r="212" spans="2:3">
      <c r="B212" s="39"/>
      <c r="C212" s="44"/>
    </row>
    <row r="213" spans="2:3">
      <c r="B213" s="39"/>
      <c r="C213" s="44"/>
    </row>
    <row r="214" spans="2:3">
      <c r="B214" s="39"/>
      <c r="C214" s="44"/>
    </row>
    <row r="215" spans="2:3">
      <c r="B215" s="39"/>
      <c r="C215" s="44"/>
    </row>
    <row r="216" spans="2:3">
      <c r="B216" s="39"/>
      <c r="C216" s="44"/>
    </row>
    <row r="217" spans="2:3">
      <c r="B217" s="39"/>
      <c r="C217" s="44"/>
    </row>
    <row r="218" spans="2:3">
      <c r="B218" s="39"/>
      <c r="C218" s="44"/>
    </row>
    <row r="219" spans="2:3">
      <c r="B219" s="39"/>
      <c r="C219" s="44"/>
    </row>
    <row r="220" spans="2:3">
      <c r="B220" s="39"/>
      <c r="C220" s="44"/>
    </row>
    <row r="221" spans="2:3">
      <c r="B221" s="39"/>
      <c r="C221" s="44"/>
    </row>
    <row r="222" spans="2:3">
      <c r="B222" s="39"/>
      <c r="C222" s="44"/>
    </row>
    <row r="223" spans="2:3">
      <c r="B223" s="39"/>
      <c r="C223" s="44"/>
    </row>
    <row r="224" spans="2:3">
      <c r="B224" s="39"/>
      <c r="C224" s="44"/>
    </row>
    <row r="225" spans="2:3">
      <c r="B225" s="39"/>
      <c r="C225" s="44"/>
    </row>
    <row r="226" spans="2:3">
      <c r="B226" s="39"/>
      <c r="C226" s="44"/>
    </row>
    <row r="227" spans="2:3">
      <c r="B227" s="39"/>
      <c r="C227" s="44"/>
    </row>
    <row r="228" spans="2:3">
      <c r="B228" s="39"/>
      <c r="C228" s="44"/>
    </row>
    <row r="229" spans="2:3">
      <c r="B229" s="39"/>
      <c r="C229" s="44"/>
    </row>
    <row r="230" spans="2:3">
      <c r="B230" s="39"/>
      <c r="C230" s="44"/>
    </row>
    <row r="231" spans="2:3">
      <c r="B231" s="39"/>
      <c r="C231" s="44"/>
    </row>
    <row r="232" spans="2:3">
      <c r="B232" s="39"/>
      <c r="C232" s="44"/>
    </row>
    <row r="233" spans="2:3">
      <c r="B233" s="39"/>
      <c r="C233" s="44"/>
    </row>
    <row r="234" spans="2:3">
      <c r="B234" s="39"/>
      <c r="C234" s="44"/>
    </row>
    <row r="235" spans="2:3">
      <c r="B235" s="39"/>
      <c r="C235" s="44"/>
    </row>
    <row r="236" spans="2:3">
      <c r="B236" s="39"/>
      <c r="C236" s="44"/>
    </row>
    <row r="237" spans="2:3">
      <c r="B237" s="39"/>
      <c r="C237" s="44"/>
    </row>
    <row r="238" spans="2:3">
      <c r="B238" s="39"/>
      <c r="C238" s="44"/>
    </row>
    <row r="239" spans="2:3">
      <c r="B239" s="39"/>
      <c r="C239" s="44"/>
    </row>
    <row r="240" spans="2:3">
      <c r="B240" s="39"/>
      <c r="C240" s="44"/>
    </row>
    <row r="241" spans="2:3">
      <c r="B241" s="39"/>
      <c r="C241" s="44"/>
    </row>
    <row r="242" spans="2:3">
      <c r="B242" s="39"/>
      <c r="C242" s="44"/>
    </row>
    <row r="243" spans="2:3">
      <c r="B243" s="39"/>
      <c r="C243" s="44"/>
    </row>
    <row r="244" spans="2:3">
      <c r="B244" s="39"/>
      <c r="C244" s="44"/>
    </row>
    <row r="245" spans="2:3">
      <c r="B245" s="39"/>
      <c r="C245" s="44"/>
    </row>
    <row r="246" spans="2:3">
      <c r="B246" s="39"/>
      <c r="C246" s="44"/>
    </row>
    <row r="247" spans="2:3">
      <c r="B247" s="39"/>
      <c r="C247" s="44"/>
    </row>
    <row r="248" spans="2:3">
      <c r="B248" s="39"/>
      <c r="C248" s="44"/>
    </row>
    <row r="249" spans="2:3">
      <c r="B249" s="39"/>
      <c r="C249" s="44"/>
    </row>
    <row r="250" spans="2:3">
      <c r="B250" s="39"/>
      <c r="C250" s="44"/>
    </row>
    <row r="251" spans="2:3">
      <c r="B251" s="39"/>
      <c r="C251" s="44"/>
    </row>
    <row r="252" spans="2:3">
      <c r="B252" s="39"/>
      <c r="C252" s="44"/>
    </row>
    <row r="253" spans="2:3">
      <c r="B253" s="39"/>
      <c r="C253" s="44"/>
    </row>
    <row r="254" spans="2:3">
      <c r="B254" s="39"/>
      <c r="C254" s="44"/>
    </row>
    <row r="255" spans="2:3">
      <c r="B255" s="39"/>
      <c r="C255" s="44"/>
    </row>
    <row r="256" spans="2:3">
      <c r="B256" s="39"/>
      <c r="C256" s="44"/>
    </row>
    <row r="257" spans="2:3">
      <c r="B257" s="39"/>
      <c r="C257" s="44"/>
    </row>
    <row r="258" spans="2:3">
      <c r="B258" s="39"/>
      <c r="C258" s="44"/>
    </row>
    <row r="259" spans="2:3">
      <c r="B259" s="39"/>
      <c r="C259" s="44"/>
    </row>
    <row r="260" spans="2:3">
      <c r="B260" s="39"/>
      <c r="C260" s="44"/>
    </row>
    <row r="261" spans="2:3">
      <c r="B261" s="39"/>
      <c r="C261" s="44"/>
    </row>
    <row r="262" spans="2:3">
      <c r="B262" s="39"/>
      <c r="C262" s="44"/>
    </row>
    <row r="263" spans="2:3">
      <c r="B263" s="39"/>
      <c r="C263" s="44"/>
    </row>
    <row r="264" spans="2:3">
      <c r="B264" s="39"/>
      <c r="C264" s="44"/>
    </row>
    <row r="265" spans="2:3">
      <c r="B265" s="39"/>
      <c r="C265" s="44"/>
    </row>
    <row r="266" spans="2:3">
      <c r="B266" s="39"/>
      <c r="C266" s="44"/>
    </row>
    <row r="267" spans="2:3">
      <c r="B267" s="39"/>
      <c r="C267" s="44"/>
    </row>
    <row r="268" spans="2:3">
      <c r="B268" s="39"/>
      <c r="C268" s="44"/>
    </row>
    <row r="269" spans="2:3">
      <c r="B269" s="39"/>
      <c r="C269" s="44"/>
    </row>
    <row r="270" spans="2:3">
      <c r="B270" s="39"/>
      <c r="C270" s="44"/>
    </row>
    <row r="271" spans="2:3">
      <c r="B271" s="39"/>
      <c r="C271" s="44"/>
    </row>
    <row r="272" spans="2:3">
      <c r="B272" s="39"/>
      <c r="C272" s="44"/>
    </row>
    <row r="273" spans="2:3">
      <c r="B273" s="39"/>
      <c r="C273" s="44"/>
    </row>
    <row r="274" spans="2:3">
      <c r="B274" s="39"/>
      <c r="C274" s="44"/>
    </row>
    <row r="275" spans="2:3">
      <c r="B275" s="39"/>
      <c r="C275" s="44"/>
    </row>
    <row r="276" spans="2:3">
      <c r="B276" s="39"/>
      <c r="C276" s="44"/>
    </row>
    <row r="277" spans="2:3">
      <c r="B277" s="39"/>
      <c r="C277" s="44"/>
    </row>
    <row r="278" spans="2:3">
      <c r="B278" s="39"/>
      <c r="C278" s="44"/>
    </row>
    <row r="279" spans="2:3">
      <c r="B279" s="39"/>
      <c r="C279" s="44"/>
    </row>
    <row r="280" spans="2:3">
      <c r="B280" s="39"/>
      <c r="C280" s="44"/>
    </row>
    <row r="281" spans="2:3">
      <c r="B281" s="39"/>
      <c r="C281" s="44"/>
    </row>
    <row r="282" spans="2:3">
      <c r="B282" s="39"/>
      <c r="C282" s="44"/>
    </row>
    <row r="283" spans="2:3">
      <c r="B283" s="39"/>
      <c r="C283" s="44"/>
    </row>
    <row r="284" spans="2:3">
      <c r="B284" s="39"/>
      <c r="C284" s="44"/>
    </row>
    <row r="285" spans="2:3">
      <c r="B285" s="39"/>
      <c r="C285" s="44"/>
    </row>
    <row r="286" spans="2:3">
      <c r="B286" s="39"/>
      <c r="C286" s="44"/>
    </row>
    <row r="287" spans="2:3">
      <c r="B287" s="39"/>
      <c r="C287" s="44"/>
    </row>
    <row r="288" spans="2:3">
      <c r="B288" s="39"/>
      <c r="C288" s="44"/>
    </row>
    <row r="289" spans="2:3">
      <c r="B289" s="39"/>
      <c r="C289" s="44"/>
    </row>
    <row r="290" spans="2:3">
      <c r="B290" s="39"/>
      <c r="C290" s="44"/>
    </row>
    <row r="291" spans="2:3">
      <c r="B291" s="39"/>
      <c r="C291" s="44"/>
    </row>
    <row r="292" spans="2:3">
      <c r="B292" s="39"/>
      <c r="C292" s="44"/>
    </row>
    <row r="293" spans="2:3">
      <c r="B293" s="39"/>
      <c r="C293" s="44"/>
    </row>
    <row r="294" spans="2:3">
      <c r="B294" s="39"/>
      <c r="C294" s="44"/>
    </row>
    <row r="295" spans="2:3">
      <c r="B295" s="39"/>
      <c r="C295" s="44"/>
    </row>
    <row r="296" spans="2:3">
      <c r="B296" s="39"/>
      <c r="C296" s="44"/>
    </row>
    <row r="297" spans="2:3">
      <c r="B297" s="39"/>
      <c r="C297" s="44"/>
    </row>
    <row r="298" spans="2:3">
      <c r="B298" s="39"/>
      <c r="C298" s="44"/>
    </row>
    <row r="299" spans="2:3">
      <c r="B299" s="39"/>
      <c r="C299" s="44"/>
    </row>
    <row r="300" spans="2:3">
      <c r="B300" s="39"/>
      <c r="C300" s="44"/>
    </row>
    <row r="301" spans="2:3">
      <c r="B301" s="39"/>
      <c r="C301" s="44"/>
    </row>
    <row r="302" spans="2:3">
      <c r="B302" s="39"/>
      <c r="C302" s="44"/>
    </row>
    <row r="303" spans="2:3">
      <c r="B303" s="39"/>
      <c r="C303" s="44"/>
    </row>
    <row r="304" spans="2:3">
      <c r="B304" s="39"/>
      <c r="C304" s="44"/>
    </row>
    <row r="305" spans="2:3">
      <c r="B305" s="39"/>
      <c r="C305" s="44"/>
    </row>
    <row r="306" spans="2:3">
      <c r="B306" s="39"/>
      <c r="C306" s="44"/>
    </row>
    <row r="307" spans="2:3">
      <c r="B307" s="39"/>
      <c r="C307" s="44"/>
    </row>
    <row r="308" spans="2:3">
      <c r="B308" s="39"/>
      <c r="C308" s="44"/>
    </row>
    <row r="309" spans="2:3">
      <c r="B309" s="39"/>
      <c r="C309" s="44"/>
    </row>
    <row r="310" spans="2:3">
      <c r="B310" s="39"/>
      <c r="C310" s="44"/>
    </row>
    <row r="311" spans="2:3">
      <c r="B311" s="39"/>
      <c r="C311" s="44"/>
    </row>
    <row r="312" spans="2:3">
      <c r="B312" s="39"/>
      <c r="C312" s="44"/>
    </row>
    <row r="313" spans="2:3">
      <c r="B313" s="39"/>
      <c r="C313" s="44"/>
    </row>
    <row r="314" spans="2:3">
      <c r="B314" s="39"/>
      <c r="C314" s="44"/>
    </row>
    <row r="315" spans="2:3">
      <c r="B315" s="39"/>
      <c r="C315" s="44"/>
    </row>
    <row r="316" spans="2:3">
      <c r="B316" s="39"/>
      <c r="C316" s="44"/>
    </row>
    <row r="317" spans="2:3">
      <c r="B317" s="39"/>
      <c r="C317" s="44"/>
    </row>
    <row r="318" spans="2:3">
      <c r="B318" s="39"/>
      <c r="C318" s="44"/>
    </row>
    <row r="319" spans="2:3">
      <c r="B319" s="39"/>
      <c r="C319" s="44"/>
    </row>
    <row r="320" spans="2:3">
      <c r="B320" s="39"/>
      <c r="C320" s="44"/>
    </row>
    <row r="321" spans="2:3">
      <c r="B321" s="39"/>
      <c r="C321" s="44"/>
    </row>
    <row r="322" spans="2:3">
      <c r="B322" s="39"/>
      <c r="C322" s="44"/>
    </row>
    <row r="323" spans="2:3">
      <c r="B323" s="39"/>
      <c r="C323" s="44"/>
    </row>
    <row r="324" spans="2:3">
      <c r="B324" s="39"/>
      <c r="C324" s="44"/>
    </row>
    <row r="325" spans="2:3">
      <c r="B325" s="39"/>
      <c r="C325" s="44"/>
    </row>
    <row r="326" spans="2:3">
      <c r="B326" s="39"/>
      <c r="C326" s="44"/>
    </row>
    <row r="327" spans="2:3">
      <c r="B327" s="39"/>
      <c r="C327" s="44"/>
    </row>
    <row r="328" spans="2:3">
      <c r="B328" s="39"/>
      <c r="C328" s="44"/>
    </row>
    <row r="329" spans="2:3">
      <c r="B329" s="39"/>
      <c r="C329" s="44"/>
    </row>
    <row r="330" spans="2:3">
      <c r="B330" s="39"/>
      <c r="C330" s="44"/>
    </row>
    <row r="331" spans="2:3">
      <c r="B331" s="39"/>
      <c r="C331" s="44"/>
    </row>
    <row r="332" spans="2:3">
      <c r="B332" s="39"/>
      <c r="C332" s="44"/>
    </row>
    <row r="333" spans="2:3">
      <c r="B333" s="39"/>
      <c r="C333" s="44"/>
    </row>
    <row r="334" spans="2:3">
      <c r="B334" s="39"/>
      <c r="C334" s="44"/>
    </row>
    <row r="335" spans="2:3">
      <c r="B335" s="39"/>
      <c r="C335" s="44"/>
    </row>
    <row r="336" spans="2:3">
      <c r="B336" s="39"/>
      <c r="C336" s="44"/>
    </row>
    <row r="337" spans="2:3">
      <c r="B337" s="39"/>
      <c r="C337" s="44"/>
    </row>
    <row r="338" spans="2:3">
      <c r="B338" s="39"/>
      <c r="C338" s="44"/>
    </row>
    <row r="339" spans="2:3">
      <c r="B339" s="39"/>
      <c r="C339" s="44"/>
    </row>
    <row r="340" spans="2:3">
      <c r="B340" s="39"/>
      <c r="C340" s="44"/>
    </row>
    <row r="341" spans="2:3">
      <c r="B341" s="39"/>
      <c r="C341" s="44"/>
    </row>
    <row r="342" spans="2:3">
      <c r="B342" s="39"/>
      <c r="C342" s="44"/>
    </row>
    <row r="343" spans="2:3">
      <c r="B343" s="39"/>
      <c r="C343" s="44"/>
    </row>
    <row r="344" spans="2:3">
      <c r="B344" s="39"/>
      <c r="C344" s="44"/>
    </row>
    <row r="345" spans="2:3">
      <c r="B345" s="39"/>
      <c r="C345" s="44"/>
    </row>
    <row r="346" spans="2:3">
      <c r="B346" s="39"/>
      <c r="C346" s="44"/>
    </row>
    <row r="347" spans="2:3">
      <c r="B347" s="39"/>
      <c r="C347" s="44"/>
    </row>
    <row r="348" spans="2:3">
      <c r="B348" s="39"/>
      <c r="C348" s="44"/>
    </row>
    <row r="349" spans="2:3">
      <c r="B349" s="39"/>
      <c r="C349" s="44"/>
    </row>
    <row r="350" spans="2:3">
      <c r="B350" s="39"/>
      <c r="C350" s="44"/>
    </row>
    <row r="351" spans="2:3">
      <c r="B351" s="39"/>
      <c r="C351" s="44"/>
    </row>
    <row r="352" spans="2:3">
      <c r="B352" s="39"/>
      <c r="C352" s="44"/>
    </row>
    <row r="353" spans="2:3">
      <c r="B353" s="39"/>
      <c r="C353" s="44"/>
    </row>
    <row r="354" spans="2:3">
      <c r="B354" s="39"/>
      <c r="C354" s="44"/>
    </row>
    <row r="355" spans="2:3">
      <c r="B355" s="39"/>
      <c r="C355" s="44"/>
    </row>
    <row r="356" spans="2:3">
      <c r="B356" s="39"/>
      <c r="C356" s="44"/>
    </row>
    <row r="357" spans="2:3">
      <c r="B357" s="39"/>
      <c r="C357" s="44"/>
    </row>
    <row r="358" spans="2:3">
      <c r="B358" s="39"/>
      <c r="C358" s="44"/>
    </row>
    <row r="359" spans="2:3">
      <c r="B359" s="39"/>
      <c r="C359" s="44"/>
    </row>
    <row r="360" spans="2:3">
      <c r="B360" s="39"/>
      <c r="C360" s="44"/>
    </row>
    <row r="361" spans="2:3">
      <c r="B361" s="39"/>
      <c r="C361" s="44"/>
    </row>
    <row r="362" spans="2:3">
      <c r="B362" s="39"/>
      <c r="C362" s="44"/>
    </row>
    <row r="363" spans="2:3">
      <c r="B363" s="39"/>
      <c r="C363" s="44"/>
    </row>
    <row r="364" spans="2:3">
      <c r="B364" s="39"/>
      <c r="C364" s="44"/>
    </row>
    <row r="365" spans="2:3">
      <c r="B365" s="39"/>
      <c r="C365" s="44"/>
    </row>
    <row r="366" spans="2:3">
      <c r="B366" s="39"/>
      <c r="C366" s="44"/>
    </row>
    <row r="367" spans="2:3">
      <c r="B367" s="39"/>
      <c r="C367" s="44"/>
    </row>
    <row r="368" spans="2:3">
      <c r="B368" s="39"/>
      <c r="C368" s="44"/>
    </row>
    <row r="369" spans="2:3">
      <c r="B369" s="39"/>
      <c r="C369" s="44"/>
    </row>
    <row r="370" spans="2:3">
      <c r="B370" s="39"/>
      <c r="C370" s="44"/>
    </row>
    <row r="371" spans="2:3">
      <c r="B371" s="39"/>
      <c r="C371" s="44"/>
    </row>
    <row r="372" spans="2:3">
      <c r="B372" s="39"/>
      <c r="C372" s="44"/>
    </row>
    <row r="373" spans="2:3">
      <c r="B373" s="39"/>
      <c r="C373" s="44"/>
    </row>
    <row r="374" spans="2:3">
      <c r="B374" s="39"/>
      <c r="C374" s="44"/>
    </row>
    <row r="375" spans="2:3">
      <c r="B375" s="39"/>
      <c r="C375" s="44"/>
    </row>
    <row r="376" spans="2:3">
      <c r="B376" s="39"/>
      <c r="C376" s="44"/>
    </row>
    <row r="377" spans="2:3">
      <c r="B377" s="39"/>
      <c r="C377" s="44"/>
    </row>
    <row r="378" spans="2:3">
      <c r="B378" s="39"/>
      <c r="C378" s="44"/>
    </row>
    <row r="379" spans="2:3">
      <c r="B379" s="39"/>
      <c r="C379" s="44"/>
    </row>
    <row r="380" spans="2:3">
      <c r="B380" s="39"/>
      <c r="C380" s="44"/>
    </row>
    <row r="381" spans="2:3">
      <c r="B381" s="39"/>
      <c r="C381" s="44"/>
    </row>
    <row r="382" spans="2:3">
      <c r="B382" s="39"/>
      <c r="C382" s="44"/>
    </row>
    <row r="383" spans="2:3">
      <c r="B383" s="39"/>
      <c r="C383" s="44"/>
    </row>
    <row r="384" spans="2:3">
      <c r="B384" s="39"/>
      <c r="C384" s="44"/>
    </row>
    <row r="385" spans="2:3">
      <c r="B385" s="39"/>
      <c r="C385" s="44"/>
    </row>
    <row r="386" spans="2:3">
      <c r="B386" s="39"/>
      <c r="C386" s="44"/>
    </row>
    <row r="387" spans="2:3">
      <c r="B387" s="39"/>
      <c r="C387" s="44"/>
    </row>
    <row r="388" spans="2:3">
      <c r="B388" s="39"/>
      <c r="C388" s="44"/>
    </row>
    <row r="389" spans="2:3">
      <c r="B389" s="39"/>
      <c r="C389" s="44"/>
    </row>
    <row r="390" spans="2:3">
      <c r="B390" s="39"/>
      <c r="C390" s="44"/>
    </row>
    <row r="391" spans="2:3">
      <c r="B391" s="39"/>
      <c r="C391" s="44"/>
    </row>
    <row r="392" spans="2:3">
      <c r="B392" s="39"/>
      <c r="C392" s="44"/>
    </row>
    <row r="393" spans="2:3">
      <c r="B393" s="39"/>
      <c r="C393" s="44"/>
    </row>
    <row r="394" spans="2:3">
      <c r="B394" s="39"/>
      <c r="C394" s="44"/>
    </row>
    <row r="395" spans="2:3">
      <c r="B395" s="39"/>
      <c r="C395" s="44"/>
    </row>
    <row r="396" spans="2:3">
      <c r="B396" s="39"/>
      <c r="C396" s="44"/>
    </row>
    <row r="397" spans="2:3">
      <c r="B397" s="39"/>
      <c r="C397" s="44"/>
    </row>
    <row r="398" spans="2:3">
      <c r="B398" s="39"/>
      <c r="C398" s="44"/>
    </row>
    <row r="399" spans="2:3">
      <c r="B399" s="39"/>
      <c r="C399" s="44"/>
    </row>
    <row r="400" spans="2:3">
      <c r="B400" s="39"/>
      <c r="C400" s="44"/>
    </row>
    <row r="401" spans="2:3">
      <c r="B401" s="39"/>
      <c r="C401" s="44"/>
    </row>
    <row r="402" spans="2:3">
      <c r="B402" s="39"/>
      <c r="C402" s="44"/>
    </row>
    <row r="403" spans="2:3">
      <c r="B403" s="39"/>
      <c r="C403" s="44"/>
    </row>
    <row r="404" spans="2:3">
      <c r="B404" s="39"/>
      <c r="C404" s="44"/>
    </row>
    <row r="405" spans="2:3">
      <c r="B405" s="39"/>
      <c r="C405" s="44"/>
    </row>
    <row r="406" spans="2:3">
      <c r="B406" s="39"/>
      <c r="C406" s="44"/>
    </row>
    <row r="407" spans="2:3">
      <c r="B407" s="39"/>
      <c r="C407" s="44"/>
    </row>
    <row r="408" spans="2:3">
      <c r="B408" s="39"/>
      <c r="C408" s="44"/>
    </row>
    <row r="409" spans="2:3">
      <c r="B409" s="39"/>
      <c r="C409" s="44"/>
    </row>
    <row r="410" spans="2:3">
      <c r="B410" s="39"/>
      <c r="C410" s="44"/>
    </row>
    <row r="411" spans="2:3">
      <c r="B411" s="39"/>
      <c r="C411" s="44"/>
    </row>
    <row r="412" spans="2:3">
      <c r="B412" s="39"/>
      <c r="C412" s="44"/>
    </row>
    <row r="413" spans="2:3">
      <c r="B413" s="39"/>
      <c r="C413" s="44"/>
    </row>
    <row r="414" spans="2:3">
      <c r="B414" s="39"/>
      <c r="C414" s="44"/>
    </row>
    <row r="415" spans="2:3">
      <c r="B415" s="39"/>
      <c r="C415" s="44"/>
    </row>
    <row r="416" spans="2:3">
      <c r="B416" s="39"/>
      <c r="C416" s="44"/>
    </row>
    <row r="417" spans="2:3">
      <c r="B417" s="39"/>
      <c r="C417" s="44"/>
    </row>
    <row r="418" spans="2:3">
      <c r="B418" s="39"/>
      <c r="C418" s="44"/>
    </row>
    <row r="419" spans="2:3">
      <c r="B419" s="39"/>
      <c r="C419" s="44"/>
    </row>
    <row r="420" spans="2:3">
      <c r="B420" s="39"/>
      <c r="C420" s="44"/>
    </row>
    <row r="421" spans="2:3">
      <c r="B421" s="39"/>
      <c r="C421" s="44"/>
    </row>
    <row r="422" spans="2:3">
      <c r="B422" s="39"/>
      <c r="C422" s="44"/>
    </row>
    <row r="423" spans="2:3">
      <c r="B423" s="39"/>
      <c r="C423" s="44"/>
    </row>
    <row r="424" spans="2:3">
      <c r="B424" s="39"/>
      <c r="C424" s="44"/>
    </row>
    <row r="425" spans="2:3">
      <c r="B425" s="39"/>
      <c r="C425" s="44"/>
    </row>
    <row r="426" spans="2:3">
      <c r="B426" s="39"/>
      <c r="C426" s="44"/>
    </row>
    <row r="427" spans="2:3">
      <c r="B427" s="39"/>
      <c r="C427" s="44"/>
    </row>
    <row r="428" spans="2:3">
      <c r="B428" s="39"/>
      <c r="C428" s="44"/>
    </row>
    <row r="429" spans="2:3">
      <c r="B429" s="39"/>
      <c r="C429" s="44"/>
    </row>
    <row r="430" spans="2:3">
      <c r="B430" s="39"/>
      <c r="C430" s="44"/>
    </row>
    <row r="431" spans="2:3">
      <c r="B431" s="39"/>
      <c r="C431" s="44"/>
    </row>
    <row r="432" spans="2:3">
      <c r="B432" s="39"/>
      <c r="C432" s="44"/>
    </row>
    <row r="433" spans="2:3">
      <c r="B433" s="39"/>
      <c r="C433" s="44"/>
    </row>
    <row r="434" spans="2:3">
      <c r="B434" s="39"/>
      <c r="C434" s="44"/>
    </row>
    <row r="435" spans="2:3">
      <c r="B435" s="39"/>
      <c r="C435" s="44"/>
    </row>
    <row r="436" spans="2:3">
      <c r="B436" s="39"/>
      <c r="C436" s="44"/>
    </row>
    <row r="437" spans="2:3">
      <c r="B437" s="39"/>
      <c r="C437" s="44"/>
    </row>
    <row r="438" spans="2:3">
      <c r="B438" s="39"/>
      <c r="C438" s="44"/>
    </row>
    <row r="439" spans="2:3">
      <c r="B439" s="39"/>
      <c r="C439" s="44"/>
    </row>
    <row r="440" spans="2:3">
      <c r="B440" s="39"/>
      <c r="C440" s="44"/>
    </row>
    <row r="441" spans="2:3">
      <c r="B441" s="39"/>
      <c r="C441" s="44"/>
    </row>
    <row r="442" spans="2:3">
      <c r="B442" s="39"/>
      <c r="C442" s="44"/>
    </row>
    <row r="443" spans="2:3">
      <c r="B443" s="39"/>
      <c r="C443" s="44"/>
    </row>
    <row r="444" spans="2:3">
      <c r="B444" s="39"/>
      <c r="C444" s="44"/>
    </row>
    <row r="445" spans="2:3">
      <c r="B445" s="39"/>
      <c r="C445" s="44"/>
    </row>
    <row r="446" spans="2:3">
      <c r="B446" s="39"/>
      <c r="C446" s="44"/>
    </row>
    <row r="447" spans="2:3">
      <c r="B447" s="39"/>
      <c r="C447" s="44"/>
    </row>
    <row r="448" spans="2:3">
      <c r="B448" s="39"/>
      <c r="C448" s="44"/>
    </row>
    <row r="449" spans="2:3">
      <c r="B449" s="39"/>
      <c r="C449" s="44"/>
    </row>
    <row r="450" spans="2:3">
      <c r="B450" s="39"/>
      <c r="C450" s="44"/>
    </row>
    <row r="451" spans="2:3">
      <c r="B451" s="39"/>
      <c r="C451" s="44"/>
    </row>
    <row r="452" spans="2:3">
      <c r="B452" s="39"/>
      <c r="C452" s="44"/>
    </row>
    <row r="453" spans="2:3">
      <c r="B453" s="39"/>
      <c r="C453" s="44"/>
    </row>
    <row r="454" spans="2:3">
      <c r="B454" s="39"/>
      <c r="C454" s="44"/>
    </row>
    <row r="455" spans="2:3">
      <c r="B455" s="39"/>
      <c r="C455" s="44"/>
    </row>
    <row r="456" spans="2:3">
      <c r="B456" s="39"/>
      <c r="C456" s="44"/>
    </row>
    <row r="457" spans="2:3">
      <c r="B457" s="39"/>
      <c r="C457" s="44"/>
    </row>
    <row r="458" spans="2:3">
      <c r="B458" s="39"/>
      <c r="C458" s="44"/>
    </row>
    <row r="459" spans="2:3">
      <c r="B459" s="39"/>
      <c r="C459" s="44"/>
    </row>
    <row r="460" spans="2:3">
      <c r="B460" s="39"/>
      <c r="C460" s="44"/>
    </row>
    <row r="461" spans="2:3">
      <c r="B461" s="39"/>
      <c r="C461" s="44"/>
    </row>
    <row r="462" spans="2:3">
      <c r="B462" s="39"/>
      <c r="C462" s="44"/>
    </row>
    <row r="463" spans="2:3">
      <c r="B463" s="39"/>
      <c r="C463" s="44"/>
    </row>
    <row r="464" spans="2:3">
      <c r="B464" s="39"/>
      <c r="C464" s="44"/>
    </row>
    <row r="465" spans="2:3">
      <c r="B465" s="39"/>
      <c r="C465" s="44"/>
    </row>
    <row r="466" spans="2:3">
      <c r="B466" s="39"/>
      <c r="C466" s="44"/>
    </row>
    <row r="467" spans="2:3">
      <c r="B467" s="39"/>
      <c r="C467" s="44"/>
    </row>
    <row r="468" spans="2:3">
      <c r="B468" s="39"/>
      <c r="C468" s="44"/>
    </row>
    <row r="469" spans="2:3">
      <c r="B469" s="39"/>
      <c r="C469" s="44"/>
    </row>
    <row r="470" spans="2:3">
      <c r="B470" s="39"/>
      <c r="C470" s="44"/>
    </row>
    <row r="471" spans="2:3">
      <c r="B471" s="39"/>
      <c r="C471" s="44"/>
    </row>
    <row r="472" spans="2:3">
      <c r="B472" s="39"/>
      <c r="C472" s="44"/>
    </row>
    <row r="473" spans="2:3">
      <c r="B473" s="39"/>
      <c r="C473" s="44"/>
    </row>
    <row r="474" spans="2:3">
      <c r="B474" s="39"/>
      <c r="C474" s="44"/>
    </row>
    <row r="475" spans="2:3">
      <c r="B475" s="39"/>
      <c r="C475" s="44"/>
    </row>
    <row r="476" spans="2:3">
      <c r="B476" s="39"/>
      <c r="C476" s="44"/>
    </row>
    <row r="477" spans="2:3">
      <c r="B477" s="39"/>
      <c r="C477" s="44"/>
    </row>
    <row r="478" spans="2:3">
      <c r="B478" s="39"/>
      <c r="C478" s="44"/>
    </row>
    <row r="479" spans="2:3">
      <c r="B479" s="39"/>
      <c r="C479" s="44"/>
    </row>
    <row r="480" spans="2:3">
      <c r="B480" s="39"/>
      <c r="C480" s="44"/>
    </row>
    <row r="481" spans="2:3">
      <c r="B481" s="39"/>
      <c r="C481" s="44"/>
    </row>
    <row r="482" spans="2:3">
      <c r="B482" s="39"/>
      <c r="C482" s="44"/>
    </row>
    <row r="483" spans="2:3">
      <c r="B483" s="39"/>
      <c r="C483" s="44"/>
    </row>
    <row r="484" spans="2:3">
      <c r="B484" s="39"/>
      <c r="C484" s="44"/>
    </row>
    <row r="485" spans="2:3">
      <c r="B485" s="39"/>
      <c r="C485" s="44"/>
    </row>
    <row r="486" spans="2:3">
      <c r="B486" s="39"/>
      <c r="C486" s="44"/>
    </row>
    <row r="487" spans="2:3">
      <c r="B487" s="39"/>
      <c r="C487" s="44"/>
    </row>
    <row r="488" spans="2:3">
      <c r="B488" s="39"/>
      <c r="C488" s="44"/>
    </row>
    <row r="489" spans="2:3">
      <c r="B489" s="39"/>
      <c r="C489" s="44"/>
    </row>
    <row r="490" spans="2:3">
      <c r="B490" s="39"/>
      <c r="C490" s="44"/>
    </row>
    <row r="491" spans="2:3">
      <c r="B491" s="39"/>
      <c r="C491" s="44"/>
    </row>
    <row r="492" spans="2:3">
      <c r="B492" s="39"/>
      <c r="C492" s="44"/>
    </row>
    <row r="493" spans="2:3">
      <c r="B493" s="39"/>
      <c r="C493" s="44"/>
    </row>
    <row r="494" spans="2:3">
      <c r="B494" s="39"/>
      <c r="C494" s="44"/>
    </row>
    <row r="495" spans="2:3">
      <c r="B495" s="39"/>
      <c r="C495" s="44"/>
    </row>
    <row r="496" spans="2:3">
      <c r="B496" s="39"/>
      <c r="C496" s="44"/>
    </row>
    <row r="497" spans="2:3">
      <c r="B497" s="39"/>
      <c r="C497" s="44"/>
    </row>
    <row r="498" spans="2:3">
      <c r="B498" s="39"/>
      <c r="C498" s="44"/>
    </row>
    <row r="499" spans="2:3">
      <c r="B499" s="39"/>
      <c r="C499" s="44"/>
    </row>
    <row r="500" spans="2:3">
      <c r="B500" s="39"/>
      <c r="C500" s="44"/>
    </row>
    <row r="501" spans="2:3">
      <c r="B501" s="39"/>
      <c r="C501" s="44"/>
    </row>
    <row r="502" spans="2:3">
      <c r="B502" s="39"/>
      <c r="C502" s="44"/>
    </row>
    <row r="503" spans="2:3">
      <c r="B503" s="39"/>
      <c r="C503" s="44"/>
    </row>
    <row r="504" spans="2:3">
      <c r="B504" s="39"/>
      <c r="C504" s="44"/>
    </row>
    <row r="505" spans="2:3">
      <c r="B505" s="39"/>
      <c r="C505" s="44"/>
    </row>
    <row r="506" spans="2:3">
      <c r="B506" s="39"/>
      <c r="C506" s="44"/>
    </row>
    <row r="507" spans="2:3">
      <c r="B507" s="39"/>
      <c r="C507" s="44"/>
    </row>
    <row r="508" spans="2:3">
      <c r="B508" s="39"/>
      <c r="C508" s="44"/>
    </row>
    <row r="509" spans="2:3">
      <c r="B509" s="39"/>
      <c r="C509" s="44"/>
    </row>
    <row r="510" spans="2:3">
      <c r="B510" s="39"/>
      <c r="C510" s="44"/>
    </row>
    <row r="511" spans="2:3">
      <c r="B511" s="39"/>
      <c r="C511" s="44"/>
    </row>
    <row r="512" spans="2:3">
      <c r="B512" s="39"/>
      <c r="C512" s="44"/>
    </row>
    <row r="513" spans="2:3">
      <c r="B513" s="39"/>
      <c r="C513" s="44"/>
    </row>
    <row r="514" spans="2:3">
      <c r="B514" s="39"/>
      <c r="C514" s="44"/>
    </row>
    <row r="515" spans="2:3">
      <c r="B515" s="39"/>
      <c r="C515" s="44"/>
    </row>
    <row r="516" spans="2:3">
      <c r="B516" s="39"/>
      <c r="C516" s="44"/>
    </row>
    <row r="517" spans="2:3">
      <c r="B517" s="39"/>
      <c r="C517" s="44"/>
    </row>
    <row r="518" spans="2:3">
      <c r="B518" s="39"/>
      <c r="C518" s="44"/>
    </row>
    <row r="519" spans="2:3">
      <c r="B519" s="39"/>
      <c r="C519" s="44"/>
    </row>
    <row r="520" spans="2:3">
      <c r="B520" s="39"/>
      <c r="C520" s="44"/>
    </row>
    <row r="521" spans="2:3">
      <c r="B521" s="39"/>
      <c r="C521" s="44"/>
    </row>
    <row r="522" spans="2:3">
      <c r="B522" s="39"/>
      <c r="C522" s="44"/>
    </row>
    <row r="523" spans="2:3">
      <c r="B523" s="39"/>
      <c r="C523" s="44"/>
    </row>
    <row r="524" spans="2:3">
      <c r="B524" s="39"/>
      <c r="C524" s="44"/>
    </row>
    <row r="525" spans="2:3">
      <c r="B525" s="39"/>
      <c r="C525" s="44"/>
    </row>
    <row r="526" spans="2:3">
      <c r="B526" s="39"/>
      <c r="C526" s="44"/>
    </row>
    <row r="527" spans="2:3">
      <c r="B527" s="39"/>
      <c r="C527" s="44"/>
    </row>
    <row r="528" spans="2:3">
      <c r="B528" s="39"/>
      <c r="C528" s="44"/>
    </row>
    <row r="529" spans="2:3">
      <c r="B529" s="39"/>
      <c r="C529" s="44"/>
    </row>
    <row r="530" spans="2:3">
      <c r="B530" s="39"/>
      <c r="C530" s="44"/>
    </row>
    <row r="531" spans="2:3">
      <c r="B531" s="39"/>
      <c r="C531" s="44"/>
    </row>
    <row r="532" spans="2:3">
      <c r="B532" s="39"/>
      <c r="C532" s="44"/>
    </row>
    <row r="533" spans="2:3">
      <c r="B533" s="39"/>
      <c r="C533" s="44"/>
    </row>
    <row r="534" spans="2:3">
      <c r="B534" s="39"/>
      <c r="C534" s="44"/>
    </row>
    <row r="535" spans="2:3">
      <c r="B535" s="39"/>
      <c r="C535" s="44"/>
    </row>
    <row r="536" spans="2:3">
      <c r="B536" s="39"/>
      <c r="C536" s="44"/>
    </row>
    <row r="537" spans="2:3">
      <c r="B537" s="39"/>
      <c r="C537" s="44"/>
    </row>
    <row r="538" spans="2:3">
      <c r="B538" s="39"/>
      <c r="C538" s="44"/>
    </row>
    <row r="539" spans="2:3">
      <c r="B539" s="39"/>
      <c r="C539" s="44"/>
    </row>
    <row r="540" spans="2:3">
      <c r="B540" s="39"/>
      <c r="C540" s="44"/>
    </row>
    <row r="541" spans="2:3">
      <c r="B541" s="39"/>
      <c r="C541" s="44"/>
    </row>
    <row r="542" spans="2:3">
      <c r="B542" s="39"/>
      <c r="C542" s="44"/>
    </row>
    <row r="543" spans="2:3">
      <c r="B543" s="39"/>
      <c r="C543" s="44"/>
    </row>
    <row r="544" spans="2:3">
      <c r="B544" s="39"/>
      <c r="C544" s="44"/>
    </row>
    <row r="545" spans="2:3">
      <c r="B545" s="39"/>
      <c r="C545" s="44"/>
    </row>
    <row r="546" spans="2:3">
      <c r="B546" s="39"/>
      <c r="C546" s="44"/>
    </row>
    <row r="547" spans="2:3">
      <c r="B547" s="39"/>
      <c r="C547" s="44"/>
    </row>
    <row r="548" spans="2:3">
      <c r="B548" s="39"/>
      <c r="C548" s="44"/>
    </row>
    <row r="549" spans="2:3">
      <c r="B549" s="39"/>
      <c r="C549" s="44"/>
    </row>
    <row r="550" spans="2:3">
      <c r="B550" s="39"/>
      <c r="C550" s="44"/>
    </row>
    <row r="551" spans="2:3">
      <c r="B551" s="39"/>
      <c r="C551" s="44"/>
    </row>
    <row r="552" spans="2:3">
      <c r="B552" s="39"/>
      <c r="C552" s="44"/>
    </row>
    <row r="553" spans="2:3">
      <c r="B553" s="39"/>
      <c r="C553" s="44"/>
    </row>
    <row r="554" spans="2:3">
      <c r="B554" s="39"/>
      <c r="C554" s="44"/>
    </row>
    <row r="555" spans="2:3">
      <c r="B555" s="39"/>
      <c r="C555" s="44"/>
    </row>
    <row r="556" spans="2:3">
      <c r="B556" s="39"/>
      <c r="C556" s="44"/>
    </row>
    <row r="557" spans="2:3">
      <c r="B557" s="39"/>
      <c r="C557" s="44"/>
    </row>
    <row r="558" spans="2:3">
      <c r="B558" s="39"/>
      <c r="C558" s="44"/>
    </row>
    <row r="559" spans="2:3">
      <c r="B559" s="39"/>
      <c r="C559" s="44"/>
    </row>
    <row r="560" spans="2:3">
      <c r="B560" s="39"/>
      <c r="C560" s="44"/>
    </row>
    <row r="561" spans="2:3">
      <c r="B561" s="39"/>
      <c r="C561" s="44"/>
    </row>
    <row r="562" spans="2:3">
      <c r="B562" s="39"/>
      <c r="C562" s="44"/>
    </row>
    <row r="563" spans="2:3">
      <c r="B563" s="39"/>
      <c r="C563" s="44"/>
    </row>
    <row r="564" spans="2:3">
      <c r="B564" s="39"/>
      <c r="C564" s="44"/>
    </row>
    <row r="565" spans="2:3">
      <c r="B565" s="39"/>
      <c r="C565" s="44"/>
    </row>
    <row r="566" spans="2:3">
      <c r="B566" s="39"/>
      <c r="C566" s="44"/>
    </row>
    <row r="567" spans="2:3">
      <c r="B567" s="39"/>
      <c r="C567" s="44"/>
    </row>
    <row r="568" spans="2:3">
      <c r="B568" s="39"/>
      <c r="C568" s="44"/>
    </row>
    <row r="569" spans="2:3">
      <c r="B569" s="39"/>
      <c r="C569" s="44"/>
    </row>
    <row r="570" spans="2:3">
      <c r="B570" s="39"/>
      <c r="C570" s="44"/>
    </row>
    <row r="571" spans="2:3">
      <c r="B571" s="39"/>
      <c r="C571" s="44"/>
    </row>
    <row r="572" spans="2:3">
      <c r="B572" s="39"/>
      <c r="C572" s="44"/>
    </row>
    <row r="573" spans="2:3">
      <c r="B573" s="39"/>
      <c r="C573" s="44"/>
    </row>
    <row r="574" spans="2:3">
      <c r="B574" s="39"/>
      <c r="C574" s="44"/>
    </row>
    <row r="575" spans="2:3">
      <c r="B575" s="39"/>
      <c r="C575" s="44"/>
    </row>
    <row r="576" spans="2:3">
      <c r="B576" s="39"/>
      <c r="C576" s="44"/>
    </row>
    <row r="577" spans="2:3">
      <c r="B577" s="39"/>
      <c r="C577" s="44"/>
    </row>
    <row r="578" spans="2:3">
      <c r="B578" s="39"/>
      <c r="C578" s="44"/>
    </row>
    <row r="579" spans="2:3">
      <c r="B579" s="39"/>
      <c r="C579" s="44"/>
    </row>
    <row r="580" spans="2:3">
      <c r="B580" s="39"/>
      <c r="C580" s="44"/>
    </row>
    <row r="581" spans="2:3">
      <c r="B581" s="39"/>
      <c r="C581" s="44"/>
    </row>
    <row r="582" spans="2:3">
      <c r="B582" s="39"/>
      <c r="C582" s="44"/>
    </row>
    <row r="583" spans="2:3">
      <c r="B583" s="39"/>
      <c r="C583" s="44"/>
    </row>
    <row r="584" spans="2:3">
      <c r="B584" s="39"/>
      <c r="C584" s="44"/>
    </row>
    <row r="585" spans="2:3">
      <c r="B585" s="39"/>
      <c r="C585" s="44"/>
    </row>
    <row r="586" spans="2:3">
      <c r="B586" s="39"/>
      <c r="C586" s="44"/>
    </row>
    <row r="587" spans="2:3">
      <c r="B587" s="39"/>
      <c r="C587" s="44"/>
    </row>
    <row r="588" spans="2:3">
      <c r="B588" s="39"/>
      <c r="C588" s="44"/>
    </row>
    <row r="589" spans="2:3">
      <c r="B589" s="39"/>
      <c r="C589" s="44"/>
    </row>
    <row r="590" spans="2:3">
      <c r="B590" s="39"/>
      <c r="C590" s="44"/>
    </row>
    <row r="591" spans="2:3">
      <c r="B591" s="39"/>
      <c r="C591" s="44"/>
    </row>
    <row r="592" spans="2:3">
      <c r="B592" s="39"/>
      <c r="C592" s="44"/>
    </row>
    <row r="593" spans="2:3">
      <c r="B593" s="39"/>
      <c r="C593" s="44"/>
    </row>
    <row r="594" spans="2:3">
      <c r="B594" s="39"/>
      <c r="C594" s="44"/>
    </row>
    <row r="595" spans="2:3">
      <c r="B595" s="39"/>
      <c r="C595" s="44"/>
    </row>
    <row r="596" spans="2:3">
      <c r="B596" s="39"/>
      <c r="C596" s="44"/>
    </row>
    <row r="597" spans="2:3">
      <c r="B597" s="39"/>
      <c r="C597" s="44"/>
    </row>
    <row r="598" spans="2:3">
      <c r="B598" s="39"/>
      <c r="C598" s="44"/>
    </row>
    <row r="599" spans="2:3">
      <c r="B599" s="39"/>
      <c r="C599" s="44"/>
    </row>
    <row r="600" spans="2:3">
      <c r="B600" s="39"/>
      <c r="C600" s="44"/>
    </row>
    <row r="601" spans="2:3">
      <c r="B601" s="39"/>
      <c r="C601" s="44"/>
    </row>
    <row r="602" spans="2:3">
      <c r="B602" s="39"/>
      <c r="C602" s="44"/>
    </row>
    <row r="603" spans="2:3">
      <c r="B603" s="39"/>
      <c r="C603" s="44"/>
    </row>
    <row r="604" spans="2:3">
      <c r="B604" s="39"/>
      <c r="C604" s="44"/>
    </row>
    <row r="605" spans="2:3">
      <c r="B605" s="39"/>
      <c r="C605" s="44"/>
    </row>
    <row r="606" spans="2:3">
      <c r="B606" s="39"/>
      <c r="C606" s="44"/>
    </row>
    <row r="607" spans="2:3">
      <c r="B607" s="39"/>
      <c r="C607" s="44"/>
    </row>
    <row r="608" spans="2:3">
      <c r="B608" s="39"/>
      <c r="C608" s="44"/>
    </row>
    <row r="609" spans="2:3">
      <c r="B609" s="39"/>
      <c r="C609" s="44"/>
    </row>
    <row r="610" spans="2:3">
      <c r="B610" s="39"/>
      <c r="C610" s="44"/>
    </row>
    <row r="611" spans="2:3">
      <c r="B611" s="39"/>
      <c r="C611" s="44"/>
    </row>
    <row r="612" spans="2:3">
      <c r="B612" s="39"/>
      <c r="C612" s="44"/>
    </row>
    <row r="613" spans="2:3">
      <c r="B613" s="39"/>
      <c r="C613" s="44"/>
    </row>
    <row r="614" spans="2:3">
      <c r="B614" s="39"/>
      <c r="C614" s="44"/>
    </row>
    <row r="615" spans="2:3">
      <c r="B615" s="39"/>
      <c r="C615" s="44"/>
    </row>
    <row r="616" spans="2:3">
      <c r="B616" s="39"/>
      <c r="C616" s="44"/>
    </row>
    <row r="617" spans="2:3">
      <c r="B617" s="39"/>
      <c r="C617" s="44"/>
    </row>
    <row r="618" spans="2:3">
      <c r="B618" s="39"/>
      <c r="C618" s="44"/>
    </row>
    <row r="619" spans="2:3">
      <c r="B619" s="39"/>
      <c r="C619" s="44"/>
    </row>
    <row r="620" spans="2:3">
      <c r="B620" s="39"/>
      <c r="C620" s="44"/>
    </row>
    <row r="621" spans="2:3">
      <c r="B621" s="39"/>
      <c r="C621" s="44"/>
    </row>
    <row r="622" spans="2:3">
      <c r="B622" s="39"/>
      <c r="C622" s="44"/>
    </row>
    <row r="623" spans="2:3">
      <c r="B623" s="39"/>
      <c r="C623" s="44"/>
    </row>
    <row r="624" spans="2:3">
      <c r="B624" s="39"/>
      <c r="C624" s="44"/>
    </row>
    <row r="625" spans="2:3">
      <c r="B625" s="39"/>
      <c r="C625" s="44"/>
    </row>
    <row r="626" spans="2:3">
      <c r="B626" s="39"/>
      <c r="C626" s="44"/>
    </row>
    <row r="627" spans="2:3">
      <c r="B627" s="39"/>
      <c r="C627" s="44"/>
    </row>
    <row r="628" spans="2:3">
      <c r="B628" s="39"/>
      <c r="C628" s="44"/>
    </row>
    <row r="629" spans="2:3">
      <c r="B629" s="39"/>
      <c r="C629" s="44"/>
    </row>
    <row r="630" spans="2:3">
      <c r="B630" s="39"/>
      <c r="C630" s="44"/>
    </row>
    <row r="631" spans="2:3">
      <c r="B631" s="39"/>
      <c r="C631" s="44"/>
    </row>
    <row r="632" spans="2:3">
      <c r="B632" s="39"/>
      <c r="C632" s="44"/>
    </row>
    <row r="633" spans="2:3">
      <c r="B633" s="39"/>
      <c r="C633" s="44"/>
    </row>
    <row r="634" spans="2:3">
      <c r="B634" s="39"/>
      <c r="C634" s="44"/>
    </row>
    <row r="635" spans="2:3">
      <c r="B635" s="39"/>
      <c r="C635" s="44"/>
    </row>
    <row r="636" spans="2:3">
      <c r="B636" s="39"/>
      <c r="C636" s="44"/>
    </row>
    <row r="637" spans="2:3">
      <c r="B637" s="39"/>
      <c r="C637" s="44"/>
    </row>
    <row r="638" spans="2:3">
      <c r="B638" s="39"/>
      <c r="C638" s="44"/>
    </row>
    <row r="639" spans="2:3">
      <c r="B639" s="39"/>
      <c r="C639" s="44"/>
    </row>
    <row r="640" spans="2:3">
      <c r="B640" s="39"/>
      <c r="C640" s="44"/>
    </row>
    <row r="641" spans="2:3">
      <c r="B641" s="39"/>
      <c r="C641" s="44"/>
    </row>
    <row r="642" spans="2:3">
      <c r="B642" s="39"/>
      <c r="C642" s="44"/>
    </row>
    <row r="643" spans="2:3">
      <c r="B643" s="39"/>
      <c r="C643" s="44"/>
    </row>
    <row r="644" spans="2:3">
      <c r="B644" s="39"/>
      <c r="C644" s="44"/>
    </row>
    <row r="645" spans="2:3">
      <c r="B645" s="39"/>
      <c r="C645" s="44"/>
    </row>
    <row r="646" spans="2:3">
      <c r="B646" s="39"/>
      <c r="C646" s="44"/>
    </row>
    <row r="647" spans="2:3">
      <c r="B647" s="39"/>
      <c r="C647" s="44"/>
    </row>
    <row r="648" spans="2:3">
      <c r="B648" s="39"/>
      <c r="C648" s="44"/>
    </row>
    <row r="649" spans="2:3">
      <c r="B649" s="39"/>
      <c r="C649" s="44"/>
    </row>
    <row r="650" spans="2:3">
      <c r="B650" s="39"/>
      <c r="C650" s="44"/>
    </row>
    <row r="651" spans="2:3">
      <c r="B651" s="39"/>
      <c r="C651" s="44"/>
    </row>
    <row r="652" spans="2:3">
      <c r="B652" s="39"/>
      <c r="C652" s="44"/>
    </row>
    <row r="653" spans="2:3">
      <c r="B653" s="39"/>
      <c r="C653" s="44"/>
    </row>
    <row r="654" spans="2:3">
      <c r="B654" s="39"/>
      <c r="C654" s="44"/>
    </row>
    <row r="655" spans="2:3">
      <c r="B655" s="39"/>
      <c r="C655" s="44"/>
    </row>
    <row r="656" spans="2:3">
      <c r="B656" s="39"/>
      <c r="C656" s="44"/>
    </row>
    <row r="657" spans="2:3">
      <c r="B657" s="39"/>
      <c r="C657" s="44"/>
    </row>
    <row r="658" spans="2:3">
      <c r="B658" s="39"/>
      <c r="C658" s="44"/>
    </row>
    <row r="659" spans="2:3">
      <c r="B659" s="39"/>
      <c r="C659" s="44"/>
    </row>
    <row r="660" spans="2:3">
      <c r="B660" s="39"/>
      <c r="C660" s="44"/>
    </row>
    <row r="661" spans="2:3">
      <c r="B661" s="39"/>
      <c r="C661" s="44"/>
    </row>
    <row r="662" spans="2:3">
      <c r="B662" s="39"/>
      <c r="C662" s="44"/>
    </row>
    <row r="663" spans="2:3">
      <c r="B663" s="39"/>
      <c r="C663" s="44"/>
    </row>
    <row r="664" spans="2:3">
      <c r="B664" s="39"/>
      <c r="C664" s="44"/>
    </row>
    <row r="665" spans="2:3">
      <c r="B665" s="39"/>
      <c r="C665" s="44"/>
    </row>
    <row r="666" spans="2:3">
      <c r="B666" s="39"/>
      <c r="C666" s="44"/>
    </row>
    <row r="667" spans="2:3">
      <c r="B667" s="39"/>
      <c r="C667" s="44"/>
    </row>
    <row r="668" spans="2:3">
      <c r="B668" s="39"/>
      <c r="C668" s="44"/>
    </row>
    <row r="669" spans="2:3">
      <c r="B669" s="39"/>
      <c r="C669" s="44"/>
    </row>
    <row r="670" spans="2:3">
      <c r="B670" s="39"/>
      <c r="C670" s="44"/>
    </row>
    <row r="671" spans="2:3">
      <c r="B671" s="39"/>
      <c r="C671" s="44"/>
    </row>
    <row r="672" spans="2:3">
      <c r="B672" s="39"/>
      <c r="C672" s="44"/>
    </row>
    <row r="673" spans="2:3">
      <c r="B673" s="39"/>
      <c r="C673" s="44"/>
    </row>
    <row r="674" spans="2:3">
      <c r="B674" s="39"/>
      <c r="C674" s="44"/>
    </row>
    <row r="675" spans="2:3">
      <c r="B675" s="39"/>
      <c r="C675" s="44"/>
    </row>
    <row r="676" spans="2:3">
      <c r="B676" s="39"/>
      <c r="C676" s="44"/>
    </row>
    <row r="677" spans="2:3">
      <c r="B677" s="39"/>
      <c r="C677" s="44"/>
    </row>
    <row r="678" spans="2:3">
      <c r="B678" s="39"/>
      <c r="C678" s="44"/>
    </row>
    <row r="679" spans="2:3">
      <c r="B679" s="39"/>
      <c r="C679" s="44"/>
    </row>
    <row r="680" spans="2:3">
      <c r="B680" s="39"/>
      <c r="C680" s="44"/>
    </row>
    <row r="681" spans="2:3">
      <c r="B681" s="39"/>
      <c r="C681" s="44"/>
    </row>
    <row r="682" spans="2:3">
      <c r="B682" s="39"/>
      <c r="C682" s="44"/>
    </row>
    <row r="683" spans="2:3">
      <c r="B683" s="39"/>
      <c r="C683" s="44"/>
    </row>
    <row r="684" spans="2:3">
      <c r="B684" s="39"/>
      <c r="C684" s="44"/>
    </row>
    <row r="685" spans="2:3">
      <c r="B685" s="39"/>
      <c r="C685" s="44"/>
    </row>
    <row r="686" spans="2:3">
      <c r="B686" s="39"/>
      <c r="C686" s="44"/>
    </row>
    <row r="687" spans="2:3">
      <c r="B687" s="39"/>
      <c r="C687" s="44"/>
    </row>
    <row r="688" spans="2:3">
      <c r="B688" s="39"/>
      <c r="C688" s="44"/>
    </row>
    <row r="689" spans="2:3">
      <c r="B689" s="39"/>
      <c r="C689" s="44"/>
    </row>
    <row r="690" spans="2:3">
      <c r="B690" s="39"/>
      <c r="C690" s="44"/>
    </row>
    <row r="691" spans="2:3">
      <c r="B691" s="39"/>
      <c r="C691" s="44"/>
    </row>
    <row r="692" spans="2:3">
      <c r="B692" s="39"/>
      <c r="C692" s="44"/>
    </row>
    <row r="693" spans="2:3">
      <c r="B693" s="39"/>
      <c r="C693" s="44"/>
    </row>
    <row r="694" spans="2:3">
      <c r="B694" s="39"/>
      <c r="C694" s="44"/>
    </row>
    <row r="695" spans="2:3">
      <c r="B695" s="39"/>
      <c r="C695" s="44"/>
    </row>
    <row r="696" spans="2:3">
      <c r="B696" s="39"/>
      <c r="C696" s="44"/>
    </row>
    <row r="697" spans="2:3">
      <c r="B697" s="39"/>
      <c r="C697" s="44"/>
    </row>
    <row r="698" spans="2:3">
      <c r="B698" s="39"/>
      <c r="C698" s="44"/>
    </row>
    <row r="699" spans="2:3">
      <c r="B699" s="39"/>
      <c r="C699" s="44"/>
    </row>
    <row r="700" spans="2:3">
      <c r="B700" s="39"/>
      <c r="C700" s="44"/>
    </row>
    <row r="701" spans="2:3">
      <c r="B701" s="39"/>
      <c r="C701" s="44"/>
    </row>
    <row r="702" spans="2:3">
      <c r="B702" s="39"/>
      <c r="C702" s="44"/>
    </row>
    <row r="703" spans="2:3">
      <c r="B703" s="39"/>
      <c r="C703" s="44"/>
    </row>
    <row r="704" spans="2:3">
      <c r="B704" s="39"/>
      <c r="C704" s="44"/>
    </row>
    <row r="705" spans="2:3">
      <c r="B705" s="39"/>
      <c r="C705" s="44"/>
    </row>
    <row r="706" spans="2:3">
      <c r="B706" s="39"/>
      <c r="C706" s="44"/>
    </row>
    <row r="707" spans="2:3">
      <c r="B707" s="39"/>
      <c r="C707" s="44"/>
    </row>
    <row r="708" spans="2:3">
      <c r="B708" s="39"/>
      <c r="C708" s="44"/>
    </row>
    <row r="709" spans="2:3">
      <c r="B709" s="39"/>
      <c r="C709" s="44"/>
    </row>
    <row r="710" spans="2:3">
      <c r="B710" s="39"/>
      <c r="C710" s="44"/>
    </row>
    <row r="711" spans="2:3">
      <c r="B711" s="39"/>
      <c r="C711" s="44"/>
    </row>
    <row r="712" spans="2:3">
      <c r="B712" s="39"/>
      <c r="C712" s="44"/>
    </row>
    <row r="713" spans="2:3">
      <c r="B713" s="39"/>
      <c r="C713" s="44"/>
    </row>
    <row r="714" spans="2:3">
      <c r="B714" s="39"/>
      <c r="C714" s="44"/>
    </row>
    <row r="715" spans="2:3">
      <c r="B715" s="39"/>
      <c r="C715" s="44"/>
    </row>
    <row r="716" spans="2:3">
      <c r="B716" s="39"/>
      <c r="C716" s="44"/>
    </row>
    <row r="717" spans="2:3">
      <c r="B717" s="39"/>
      <c r="C717" s="44"/>
    </row>
    <row r="718" spans="2:3">
      <c r="B718" s="39"/>
      <c r="C718" s="44"/>
    </row>
    <row r="719" spans="2:3">
      <c r="B719" s="39"/>
      <c r="C719" s="44"/>
    </row>
    <row r="720" spans="2:3">
      <c r="B720" s="39"/>
      <c r="C720" s="44"/>
    </row>
    <row r="721" spans="2:3">
      <c r="B721" s="39"/>
      <c r="C721" s="44"/>
    </row>
    <row r="722" spans="2:3">
      <c r="B722" s="39"/>
      <c r="C722" s="44"/>
    </row>
    <row r="723" spans="2:3">
      <c r="B723" s="39"/>
      <c r="C723" s="44"/>
    </row>
    <row r="724" spans="2:3">
      <c r="B724" s="39"/>
      <c r="C724" s="44"/>
    </row>
    <row r="725" spans="2:3">
      <c r="B725" s="39"/>
      <c r="C725" s="44"/>
    </row>
    <row r="726" spans="2:3">
      <c r="B726" s="39"/>
      <c r="C726" s="44"/>
    </row>
    <row r="727" spans="2:3">
      <c r="B727" s="39"/>
      <c r="C727" s="44"/>
    </row>
    <row r="728" spans="2:3">
      <c r="B728" s="39"/>
      <c r="C728" s="44"/>
    </row>
    <row r="729" spans="2:3">
      <c r="B729" s="39"/>
      <c r="C729" s="44"/>
    </row>
    <row r="730" spans="2:3">
      <c r="B730" s="39"/>
      <c r="C730" s="44"/>
    </row>
    <row r="731" spans="2:3">
      <c r="B731" s="39"/>
      <c r="C731" s="44"/>
    </row>
    <row r="732" spans="2:3">
      <c r="B732" s="39"/>
      <c r="C732" s="44"/>
    </row>
    <row r="733" spans="2:3">
      <c r="B733" s="39"/>
      <c r="C733" s="44"/>
    </row>
    <row r="734" spans="2:3">
      <c r="B734" s="39"/>
      <c r="C734" s="44"/>
    </row>
    <row r="735" spans="2:3">
      <c r="B735" s="39"/>
      <c r="C735" s="44"/>
    </row>
    <row r="736" spans="2:3">
      <c r="B736" s="39"/>
      <c r="C736" s="44"/>
    </row>
    <row r="737" spans="2:3">
      <c r="B737" s="39"/>
      <c r="C737" s="44"/>
    </row>
    <row r="738" spans="2:3">
      <c r="B738" s="39"/>
      <c r="C738" s="44"/>
    </row>
    <row r="739" spans="2:3">
      <c r="B739" s="39"/>
      <c r="C739" s="44"/>
    </row>
    <row r="740" spans="2:3">
      <c r="B740" s="39"/>
      <c r="C740" s="44"/>
    </row>
    <row r="741" spans="2:3">
      <c r="B741" s="39"/>
      <c r="C741" s="44"/>
    </row>
    <row r="742" spans="2:3">
      <c r="B742" s="39"/>
      <c r="C742" s="44"/>
    </row>
    <row r="743" spans="2:3">
      <c r="B743" s="39"/>
      <c r="C743" s="44"/>
    </row>
    <row r="744" spans="2:3">
      <c r="B744" s="39"/>
      <c r="C744" s="44"/>
    </row>
    <row r="745" spans="2:3">
      <c r="B745" s="39"/>
      <c r="C745" s="44"/>
    </row>
    <row r="746" spans="2:3">
      <c r="B746" s="39"/>
      <c r="C746" s="44"/>
    </row>
    <row r="747" spans="2:3">
      <c r="B747" s="39"/>
      <c r="C747" s="44"/>
    </row>
    <row r="748" spans="2:3">
      <c r="B748" s="39"/>
      <c r="C748" s="44"/>
    </row>
    <row r="749" spans="2:3">
      <c r="B749" s="39"/>
      <c r="C749" s="44"/>
    </row>
    <row r="750" spans="2:3">
      <c r="B750" s="39"/>
      <c r="C750" s="44"/>
    </row>
    <row r="751" spans="2:3">
      <c r="B751" s="39"/>
      <c r="C751" s="44"/>
    </row>
    <row r="752" spans="2:3">
      <c r="B752" s="39"/>
      <c r="C752" s="44"/>
    </row>
    <row r="753" spans="2:3">
      <c r="B753" s="39"/>
      <c r="C753" s="44"/>
    </row>
    <row r="754" spans="2:3">
      <c r="B754" s="39"/>
      <c r="C754" s="44"/>
    </row>
    <row r="755" spans="2:3">
      <c r="B755" s="39"/>
      <c r="C755" s="44"/>
    </row>
    <row r="756" spans="2:3">
      <c r="B756" s="39"/>
      <c r="C756" s="44"/>
    </row>
    <row r="757" spans="2:3">
      <c r="B757" s="39"/>
      <c r="C757" s="44"/>
    </row>
    <row r="758" spans="2:3">
      <c r="B758" s="39"/>
      <c r="C758" s="44"/>
    </row>
    <row r="759" spans="2:3">
      <c r="B759" s="39"/>
      <c r="C759" s="44"/>
    </row>
    <row r="760" spans="2:3">
      <c r="B760" s="39"/>
      <c r="C760" s="44"/>
    </row>
    <row r="761" spans="2:3">
      <c r="B761" s="39"/>
      <c r="C761" s="44"/>
    </row>
    <row r="762" spans="2:3">
      <c r="B762" s="39"/>
      <c r="C762" s="44"/>
    </row>
    <row r="763" spans="2:3">
      <c r="B763" s="39"/>
      <c r="C763" s="44"/>
    </row>
    <row r="764" spans="2:3">
      <c r="B764" s="39"/>
      <c r="C764" s="44"/>
    </row>
    <row r="765" spans="2:3">
      <c r="B765" s="39"/>
      <c r="C765" s="44"/>
    </row>
    <row r="766" spans="2:3">
      <c r="B766" s="39"/>
      <c r="C766" s="44"/>
    </row>
    <row r="767" spans="2:3">
      <c r="B767" s="39"/>
      <c r="C767" s="44"/>
    </row>
    <row r="768" spans="2:3">
      <c r="B768" s="39"/>
      <c r="C768" s="44"/>
    </row>
    <row r="769" spans="2:3">
      <c r="B769" s="39"/>
      <c r="C769" s="44"/>
    </row>
    <row r="770" spans="2:3">
      <c r="B770" s="39"/>
      <c r="C770" s="44"/>
    </row>
    <row r="771" spans="2:3">
      <c r="B771" s="39"/>
      <c r="C771" s="44"/>
    </row>
    <row r="772" spans="2:3">
      <c r="B772" s="39"/>
      <c r="C772" s="44"/>
    </row>
    <row r="773" spans="2:3">
      <c r="B773" s="39"/>
      <c r="C773" s="44"/>
    </row>
    <row r="774" spans="2:3">
      <c r="B774" s="39"/>
      <c r="C774" s="44"/>
    </row>
    <row r="775" spans="2:3">
      <c r="B775" s="39"/>
      <c r="C775" s="44"/>
    </row>
    <row r="776" spans="2:3">
      <c r="B776" s="39"/>
      <c r="C776" s="44"/>
    </row>
    <row r="777" spans="2:3">
      <c r="B777" s="39"/>
      <c r="C777" s="44"/>
    </row>
    <row r="778" spans="2:3">
      <c r="B778" s="39"/>
      <c r="C778" s="44"/>
    </row>
    <row r="779" spans="2:3">
      <c r="B779" s="39"/>
      <c r="C779" s="44"/>
    </row>
    <row r="780" spans="2:3">
      <c r="B780" s="39"/>
      <c r="C780" s="44"/>
    </row>
    <row r="781" spans="2:3">
      <c r="B781" s="39"/>
      <c r="C781" s="44"/>
    </row>
    <row r="782" spans="2:3">
      <c r="B782" s="39"/>
      <c r="C782" s="44"/>
    </row>
    <row r="783" spans="2:3">
      <c r="B783" s="39"/>
      <c r="C783" s="44"/>
    </row>
    <row r="784" spans="2:3">
      <c r="B784" s="39"/>
      <c r="C784" s="44"/>
    </row>
    <row r="785" spans="2:3">
      <c r="B785" s="39"/>
      <c r="C785" s="44"/>
    </row>
    <row r="786" spans="2:3">
      <c r="B786" s="39"/>
      <c r="C786" s="44"/>
    </row>
    <row r="787" spans="2:3">
      <c r="B787" s="39"/>
      <c r="C787" s="44"/>
    </row>
    <row r="788" spans="2:3">
      <c r="B788" s="39"/>
      <c r="C788" s="44"/>
    </row>
    <row r="789" spans="2:3">
      <c r="B789" s="39"/>
      <c r="C789" s="44"/>
    </row>
    <row r="790" spans="2:3">
      <c r="B790" s="39"/>
      <c r="C790" s="44"/>
    </row>
    <row r="791" spans="2:3">
      <c r="B791" s="39"/>
      <c r="C791" s="44"/>
    </row>
    <row r="792" spans="2:3">
      <c r="B792" s="39"/>
      <c r="C792" s="44"/>
    </row>
    <row r="793" spans="2:3">
      <c r="B793" s="39"/>
      <c r="C793" s="44"/>
    </row>
    <row r="794" spans="2:3">
      <c r="B794" s="39"/>
      <c r="C794" s="44"/>
    </row>
    <row r="795" spans="2:3">
      <c r="B795" s="39"/>
      <c r="C795" s="44"/>
    </row>
    <row r="796" spans="2:3">
      <c r="B796" s="39"/>
      <c r="C796" s="44"/>
    </row>
    <row r="797" spans="2:3">
      <c r="B797" s="39"/>
      <c r="C797" s="44"/>
    </row>
    <row r="798" spans="2:3">
      <c r="B798" s="39"/>
      <c r="C798" s="44"/>
    </row>
    <row r="799" spans="2:3">
      <c r="B799" s="39"/>
      <c r="C799" s="44"/>
    </row>
    <row r="800" spans="2:3">
      <c r="B800" s="39"/>
      <c r="C800" s="44"/>
    </row>
    <row r="801" spans="2:3">
      <c r="B801" s="39"/>
      <c r="C801" s="44"/>
    </row>
    <row r="802" spans="2:3">
      <c r="B802" s="39"/>
      <c r="C802" s="44"/>
    </row>
    <row r="803" spans="2:3">
      <c r="B803" s="39"/>
      <c r="C803" s="44"/>
    </row>
    <row r="804" spans="2:3">
      <c r="B804" s="39"/>
      <c r="C804" s="44"/>
    </row>
    <row r="805" spans="2:3">
      <c r="B805" s="39"/>
      <c r="C805" s="44"/>
    </row>
    <row r="806" spans="2:3">
      <c r="B806" s="39"/>
      <c r="C806" s="44"/>
    </row>
    <row r="807" spans="2:3">
      <c r="B807" s="39"/>
      <c r="C807" s="44"/>
    </row>
    <row r="808" spans="2:3">
      <c r="B808" s="39"/>
      <c r="C808" s="44"/>
    </row>
    <row r="809" spans="2:3">
      <c r="B809" s="39"/>
      <c r="C809" s="44"/>
    </row>
    <row r="810" spans="2:3">
      <c r="B810" s="39"/>
      <c r="C810" s="44"/>
    </row>
    <row r="811" spans="2:3">
      <c r="B811" s="39"/>
      <c r="C811" s="44"/>
    </row>
    <row r="812" spans="2:3">
      <c r="B812" s="39"/>
      <c r="C812" s="44"/>
    </row>
    <row r="813" spans="2:3">
      <c r="B813" s="39"/>
      <c r="C813" s="44"/>
    </row>
    <row r="814" spans="2:3">
      <c r="B814" s="39"/>
      <c r="C814" s="44"/>
    </row>
    <row r="815" spans="2:3">
      <c r="B815" s="39"/>
      <c r="C815" s="44"/>
    </row>
    <row r="816" spans="2:3">
      <c r="B816" s="39"/>
      <c r="C816" s="44"/>
    </row>
    <row r="817" spans="2:3">
      <c r="B817" s="39"/>
      <c r="C817" s="44"/>
    </row>
    <row r="818" spans="2:3">
      <c r="B818" s="39"/>
      <c r="C818" s="44"/>
    </row>
    <row r="819" spans="2:3">
      <c r="B819" s="39"/>
      <c r="C819" s="44"/>
    </row>
    <row r="820" spans="2:3">
      <c r="B820" s="39"/>
      <c r="C820" s="44"/>
    </row>
    <row r="821" spans="2:3">
      <c r="B821" s="39"/>
      <c r="C821" s="44"/>
    </row>
    <row r="822" spans="2:3">
      <c r="B822" s="39"/>
      <c r="C822" s="44"/>
    </row>
    <row r="823" spans="2:3">
      <c r="B823" s="39"/>
      <c r="C823" s="44"/>
    </row>
    <row r="824" spans="2:3">
      <c r="B824" s="39"/>
      <c r="C824" s="44"/>
    </row>
    <row r="825" spans="2:3">
      <c r="B825" s="39"/>
      <c r="C825" s="44"/>
    </row>
    <row r="826" spans="2:3">
      <c r="B826" s="39"/>
      <c r="C826" s="44"/>
    </row>
    <row r="827" spans="2:3">
      <c r="B827" s="39"/>
      <c r="C827" s="44"/>
    </row>
    <row r="828" spans="2:3">
      <c r="B828" s="39"/>
      <c r="C828" s="44"/>
    </row>
    <row r="829" spans="2:3">
      <c r="B829" s="39"/>
      <c r="C829" s="44"/>
    </row>
    <row r="830" spans="2:3">
      <c r="B830" s="39"/>
      <c r="C830" s="44"/>
    </row>
    <row r="831" spans="2:3">
      <c r="B831" s="39"/>
      <c r="C831" s="44"/>
    </row>
    <row r="832" spans="2:3">
      <c r="B832" s="39"/>
      <c r="C832" s="44"/>
    </row>
    <row r="833" spans="2:3">
      <c r="B833" s="39"/>
      <c r="C833" s="44"/>
    </row>
    <row r="834" spans="2:3">
      <c r="B834" s="39"/>
      <c r="C834" s="44"/>
    </row>
    <row r="835" spans="2:3">
      <c r="B835" s="39"/>
      <c r="C835" s="44"/>
    </row>
    <row r="836" spans="2:3">
      <c r="B836" s="39"/>
      <c r="C836" s="44"/>
    </row>
    <row r="837" spans="2:3">
      <c r="B837" s="39"/>
      <c r="C837" s="44"/>
    </row>
    <row r="838" spans="2:3">
      <c r="B838" s="39"/>
      <c r="C838" s="44"/>
    </row>
    <row r="839" spans="2:3">
      <c r="B839" s="39"/>
      <c r="C839" s="44"/>
    </row>
    <row r="840" spans="2:3">
      <c r="B840" s="39"/>
      <c r="C840" s="44"/>
    </row>
    <row r="841" spans="2:3">
      <c r="B841" s="39"/>
      <c r="C841" s="44"/>
    </row>
    <row r="842" spans="2:3">
      <c r="B842" s="39"/>
      <c r="C842" s="44"/>
    </row>
    <row r="843" spans="2:3">
      <c r="B843" s="39"/>
      <c r="C843" s="44"/>
    </row>
    <row r="844" spans="2:3">
      <c r="B844" s="39"/>
      <c r="C844" s="44"/>
    </row>
    <row r="845" spans="2:3">
      <c r="B845" s="39"/>
      <c r="C845" s="44"/>
    </row>
    <row r="846" spans="2:3">
      <c r="B846" s="39"/>
      <c r="C846" s="44"/>
    </row>
    <row r="847" spans="2:3">
      <c r="B847" s="39"/>
      <c r="C847" s="44"/>
    </row>
    <row r="848" spans="2:3">
      <c r="B848" s="39"/>
      <c r="C848" s="44"/>
    </row>
    <row r="849" spans="2:3">
      <c r="B849" s="39"/>
      <c r="C849" s="44"/>
    </row>
    <row r="850" spans="2:3">
      <c r="B850" s="39"/>
      <c r="C850" s="44"/>
    </row>
    <row r="851" spans="2:3">
      <c r="B851" s="39"/>
      <c r="C851" s="44"/>
    </row>
    <row r="852" spans="2:3">
      <c r="B852" s="39"/>
      <c r="C852" s="44"/>
    </row>
    <row r="853" spans="2:3">
      <c r="B853" s="39"/>
      <c r="C853" s="44"/>
    </row>
    <row r="854" spans="2:3">
      <c r="B854" s="39"/>
      <c r="C854" s="44"/>
    </row>
    <row r="855" spans="2:3">
      <c r="B855" s="39"/>
      <c r="C855" s="44"/>
    </row>
    <row r="856" spans="2:3">
      <c r="B856" s="39"/>
      <c r="C856" s="44"/>
    </row>
    <row r="857" spans="2:3">
      <c r="B857" s="39"/>
      <c r="C857" s="44"/>
    </row>
    <row r="858" spans="2:3">
      <c r="B858" s="39"/>
      <c r="C858" s="44"/>
    </row>
    <row r="859" spans="2:3">
      <c r="B859" s="39"/>
      <c r="C859" s="44"/>
    </row>
    <row r="860" spans="2:3">
      <c r="B860" s="39"/>
      <c r="C860" s="44"/>
    </row>
    <row r="861" spans="2:3">
      <c r="B861" s="39"/>
      <c r="C861" s="44"/>
    </row>
    <row r="862" spans="2:3">
      <c r="B862" s="39"/>
      <c r="C862" s="44"/>
    </row>
    <row r="863" spans="2:3">
      <c r="B863" s="39"/>
      <c r="C863" s="44"/>
    </row>
    <row r="864" spans="2:3">
      <c r="B864" s="39"/>
      <c r="C864" s="44"/>
    </row>
    <row r="865" spans="2:3">
      <c r="B865" s="39"/>
      <c r="C865" s="44"/>
    </row>
    <row r="866" spans="2:3">
      <c r="B866" s="39"/>
      <c r="C866" s="44"/>
    </row>
    <row r="867" spans="2:3">
      <c r="B867" s="39"/>
      <c r="C867" s="44"/>
    </row>
    <row r="868" spans="2:3">
      <c r="B868" s="39"/>
      <c r="C868" s="44"/>
    </row>
    <row r="869" spans="2:3">
      <c r="B869" s="39"/>
      <c r="C869" s="44"/>
    </row>
    <row r="870" spans="2:3">
      <c r="B870" s="39"/>
      <c r="C870" s="44"/>
    </row>
    <row r="871" spans="2:3">
      <c r="B871" s="39"/>
      <c r="C871" s="44"/>
    </row>
    <row r="872" spans="2:3">
      <c r="B872" s="39"/>
      <c r="C872" s="44"/>
    </row>
    <row r="873" spans="2:3">
      <c r="B873" s="39"/>
      <c r="C873" s="44"/>
    </row>
    <row r="874" spans="2:3">
      <c r="B874" s="39"/>
      <c r="C874" s="44"/>
    </row>
    <row r="875" spans="2:3">
      <c r="B875" s="39"/>
      <c r="C875" s="44"/>
    </row>
    <row r="876" spans="2:3">
      <c r="B876" s="39"/>
      <c r="C876" s="44"/>
    </row>
    <row r="877" spans="2:3">
      <c r="B877" s="39"/>
      <c r="C877" s="44"/>
    </row>
    <row r="878" spans="2:3">
      <c r="B878" s="39"/>
      <c r="C878" s="44"/>
    </row>
    <row r="879" spans="2:3">
      <c r="B879" s="39"/>
      <c r="C879" s="44"/>
    </row>
    <row r="880" spans="2:3">
      <c r="B880" s="39"/>
      <c r="C880" s="44"/>
    </row>
    <row r="881" spans="2:3">
      <c r="B881" s="39"/>
      <c r="C881" s="44"/>
    </row>
    <row r="882" spans="2:3">
      <c r="B882" s="39"/>
      <c r="C882" s="44"/>
    </row>
    <row r="883" spans="2:3">
      <c r="B883" s="39"/>
      <c r="C883" s="44"/>
    </row>
    <row r="884" spans="2:3">
      <c r="B884" s="39"/>
      <c r="C884" s="44"/>
    </row>
    <row r="885" spans="2:3">
      <c r="B885" s="39"/>
      <c r="C885" s="44"/>
    </row>
    <row r="886" spans="2:3">
      <c r="B886" s="39"/>
      <c r="C886" s="44"/>
    </row>
    <row r="887" spans="2:3">
      <c r="B887" s="39"/>
      <c r="C887" s="44"/>
    </row>
    <row r="888" spans="2:3">
      <c r="B888" s="39"/>
      <c r="C888" s="44"/>
    </row>
    <row r="889" spans="2:3">
      <c r="B889" s="39"/>
      <c r="C889" s="44"/>
    </row>
    <row r="890" spans="2:3">
      <c r="B890" s="39"/>
      <c r="C890" s="44"/>
    </row>
    <row r="891" spans="2:3">
      <c r="B891" s="39"/>
      <c r="C891" s="44"/>
    </row>
    <row r="892" spans="2:3">
      <c r="B892" s="39"/>
      <c r="C892" s="44"/>
    </row>
    <row r="893" spans="2:3">
      <c r="B893" s="39"/>
      <c r="C893" s="44"/>
    </row>
    <row r="894" spans="2:3">
      <c r="B894" s="39"/>
      <c r="C894" s="44"/>
    </row>
    <row r="895" spans="2:3">
      <c r="B895" s="39"/>
      <c r="C895" s="44"/>
    </row>
    <row r="896" spans="2:3">
      <c r="B896" s="39"/>
      <c r="C896" s="44"/>
    </row>
    <row r="897" spans="2:3">
      <c r="B897" s="39"/>
      <c r="C897" s="44"/>
    </row>
    <row r="898" spans="2:3">
      <c r="B898" s="39"/>
      <c r="C898" s="44"/>
    </row>
    <row r="899" spans="2:3">
      <c r="B899" s="39"/>
      <c r="C899" s="44"/>
    </row>
    <row r="900" spans="2:3">
      <c r="B900" s="39"/>
      <c r="C900" s="44"/>
    </row>
    <row r="901" spans="2:3">
      <c r="B901" s="39"/>
      <c r="C901" s="44"/>
    </row>
    <row r="902" spans="2:3">
      <c r="B902" s="39"/>
      <c r="C902" s="44"/>
    </row>
    <row r="903" spans="2:3">
      <c r="B903" s="39"/>
      <c r="C903" s="44"/>
    </row>
    <row r="904" spans="2:3">
      <c r="B904" s="39"/>
      <c r="C904" s="44"/>
    </row>
    <row r="905" spans="2:3">
      <c r="B905" s="39"/>
      <c r="C905" s="44"/>
    </row>
    <row r="906" spans="2:3">
      <c r="B906" s="39"/>
      <c r="C906" s="44"/>
    </row>
    <row r="907" spans="2:3">
      <c r="B907" s="39"/>
      <c r="C907" s="44"/>
    </row>
    <row r="908" spans="2:3">
      <c r="B908" s="39"/>
      <c r="C908" s="44"/>
    </row>
    <row r="909" spans="2:3">
      <c r="B909" s="39"/>
      <c r="C909" s="44"/>
    </row>
    <row r="910" spans="2:3">
      <c r="B910" s="39"/>
      <c r="C910" s="44"/>
    </row>
    <row r="911" spans="2:3">
      <c r="B911" s="39"/>
      <c r="C911" s="44"/>
    </row>
    <row r="912" spans="2:3">
      <c r="B912" s="39"/>
      <c r="C912" s="44"/>
    </row>
    <row r="913" spans="2:3">
      <c r="B913" s="39"/>
      <c r="C913" s="44"/>
    </row>
    <row r="914" spans="2:3">
      <c r="B914" s="39"/>
      <c r="C914" s="44"/>
    </row>
    <row r="915" spans="2:3">
      <c r="B915" s="39"/>
      <c r="C915" s="44"/>
    </row>
    <row r="916" spans="2:3">
      <c r="B916" s="39"/>
      <c r="C916" s="44"/>
    </row>
    <row r="917" spans="2:3">
      <c r="B917" s="39"/>
      <c r="C917" s="44"/>
    </row>
    <row r="918" spans="2:3">
      <c r="B918" s="39"/>
      <c r="C918" s="44"/>
    </row>
    <row r="919" spans="2:3">
      <c r="B919" s="39"/>
      <c r="C919" s="44"/>
    </row>
    <row r="920" spans="2:3">
      <c r="B920" s="39"/>
      <c r="C920" s="44"/>
    </row>
    <row r="921" spans="2:3">
      <c r="B921" s="39"/>
      <c r="C921" s="44"/>
    </row>
    <row r="922" spans="2:3">
      <c r="B922" s="39"/>
      <c r="C922" s="44"/>
    </row>
    <row r="923" spans="2:3">
      <c r="B923" s="39"/>
      <c r="C923" s="44"/>
    </row>
    <row r="924" spans="2:3">
      <c r="B924" s="39"/>
      <c r="C924" s="44"/>
    </row>
    <row r="925" spans="2:3">
      <c r="B925" s="39"/>
      <c r="C925" s="44"/>
    </row>
    <row r="926" spans="2:3">
      <c r="B926" s="39"/>
      <c r="C926" s="44"/>
    </row>
    <row r="927" spans="2:3">
      <c r="B927" s="39"/>
      <c r="C927" s="44"/>
    </row>
    <row r="928" spans="2:3">
      <c r="B928" s="39"/>
      <c r="C928" s="44"/>
    </row>
    <row r="929" spans="2:3">
      <c r="B929" s="39"/>
      <c r="C929" s="44"/>
    </row>
    <row r="930" spans="2:3">
      <c r="B930" s="39"/>
      <c r="C930" s="44"/>
    </row>
    <row r="931" spans="2:3">
      <c r="B931" s="39"/>
      <c r="C931" s="44"/>
    </row>
    <row r="932" spans="2:3">
      <c r="B932" s="39"/>
      <c r="C932" s="44"/>
    </row>
    <row r="933" spans="2:3">
      <c r="B933" s="39"/>
      <c r="C933" s="44"/>
    </row>
    <row r="934" spans="2:3">
      <c r="B934" s="39"/>
      <c r="C934" s="44"/>
    </row>
    <row r="935" spans="2:3">
      <c r="B935" s="39"/>
      <c r="C935" s="44"/>
    </row>
    <row r="936" spans="2:3">
      <c r="B936" s="39"/>
      <c r="C936" s="44"/>
    </row>
    <row r="937" spans="2:3">
      <c r="B937" s="39"/>
      <c r="C937" s="44"/>
    </row>
    <row r="938" spans="2:3">
      <c r="B938" s="39"/>
      <c r="C938" s="44"/>
    </row>
    <row r="939" spans="2:3">
      <c r="B939" s="39"/>
      <c r="C939" s="44"/>
    </row>
    <row r="940" spans="2:3">
      <c r="B940" s="39"/>
      <c r="C940" s="44"/>
    </row>
    <row r="941" spans="2:3">
      <c r="B941" s="39"/>
      <c r="C941" s="44"/>
    </row>
    <row r="942" spans="2:3">
      <c r="B942" s="39"/>
      <c r="C942" s="44"/>
    </row>
    <row r="943" spans="2:3">
      <c r="B943" s="39"/>
      <c r="C943" s="44"/>
    </row>
    <row r="944" spans="2:3">
      <c r="B944" s="39"/>
      <c r="C944" s="44"/>
    </row>
    <row r="945" spans="2:3">
      <c r="B945" s="39"/>
      <c r="C945" s="44"/>
    </row>
    <row r="946" spans="2:3">
      <c r="B946" s="39"/>
      <c r="C946" s="44"/>
    </row>
    <row r="947" spans="2:3">
      <c r="B947" s="39"/>
      <c r="C947" s="44"/>
    </row>
    <row r="948" spans="2:3">
      <c r="B948" s="39"/>
      <c r="C948" s="44"/>
    </row>
    <row r="949" spans="2:3">
      <c r="B949" s="39"/>
      <c r="C949" s="44"/>
    </row>
    <row r="950" spans="2:3">
      <c r="B950" s="39"/>
      <c r="C950" s="44"/>
    </row>
    <row r="951" spans="2:3">
      <c r="B951" s="39"/>
      <c r="C951" s="44"/>
    </row>
    <row r="952" spans="2:3">
      <c r="B952" s="39"/>
      <c r="C952" s="44"/>
    </row>
    <row r="953" spans="2:3">
      <c r="B953" s="39"/>
      <c r="C953" s="44"/>
    </row>
    <row r="954" spans="2:3">
      <c r="B954" s="39"/>
      <c r="C954" s="44"/>
    </row>
    <row r="955" spans="2:3">
      <c r="B955" s="39"/>
      <c r="C955" s="44"/>
    </row>
    <row r="956" spans="2:3">
      <c r="B956" s="39"/>
      <c r="C956" s="44"/>
    </row>
    <row r="957" spans="2:3">
      <c r="B957" s="39"/>
      <c r="C957" s="44"/>
    </row>
    <row r="958" spans="2:3">
      <c r="B958" s="39"/>
      <c r="C958" s="44"/>
    </row>
    <row r="959" spans="2:3">
      <c r="B959" s="39"/>
      <c r="C959" s="44"/>
    </row>
    <row r="960" spans="2:3">
      <c r="B960" s="39"/>
      <c r="C960" s="44"/>
    </row>
    <row r="961" spans="2:3">
      <c r="B961" s="39"/>
      <c r="C961" s="44"/>
    </row>
    <row r="962" spans="2:3">
      <c r="B962" s="39"/>
      <c r="C962" s="44"/>
    </row>
    <row r="963" spans="2:3">
      <c r="B963" s="39"/>
      <c r="C963" s="44"/>
    </row>
    <row r="964" spans="2:3">
      <c r="B964" s="39"/>
      <c r="C964" s="44"/>
    </row>
    <row r="965" spans="2:3">
      <c r="B965" s="39"/>
      <c r="C965" s="44"/>
    </row>
    <row r="966" spans="2:3">
      <c r="B966" s="39"/>
      <c r="C966" s="44"/>
    </row>
    <row r="967" spans="2:3">
      <c r="B967" s="39"/>
      <c r="C967" s="44"/>
    </row>
    <row r="968" spans="2:3">
      <c r="B968" s="39"/>
      <c r="C968" s="44"/>
    </row>
    <row r="969" spans="2:3">
      <c r="B969" s="39"/>
      <c r="C969" s="44"/>
    </row>
    <row r="970" spans="2:3">
      <c r="B970" s="39"/>
      <c r="C970" s="44"/>
    </row>
    <row r="971" spans="2:3">
      <c r="B971" s="39"/>
      <c r="C971" s="44"/>
    </row>
    <row r="972" spans="2:3">
      <c r="B972" s="39"/>
      <c r="C972" s="44"/>
    </row>
    <row r="973" spans="2:3">
      <c r="B973" s="39"/>
      <c r="C973" s="44"/>
    </row>
    <row r="974" spans="2:3">
      <c r="B974" s="39"/>
      <c r="C974" s="44"/>
    </row>
    <row r="975" spans="2:3">
      <c r="B975" s="39"/>
      <c r="C975" s="44"/>
    </row>
    <row r="976" spans="2:3">
      <c r="B976" s="39"/>
      <c r="C976" s="44"/>
    </row>
    <row r="977" spans="2:3">
      <c r="B977" s="39"/>
      <c r="C977" s="44"/>
    </row>
    <row r="978" spans="2:3">
      <c r="B978" s="39"/>
      <c r="C978" s="44"/>
    </row>
    <row r="979" spans="2:3">
      <c r="B979" s="39"/>
      <c r="C979" s="44"/>
    </row>
    <row r="980" spans="2:3">
      <c r="B980" s="39"/>
      <c r="C980" s="44"/>
    </row>
    <row r="981" spans="2:3">
      <c r="B981" s="39"/>
      <c r="C981" s="44"/>
    </row>
    <row r="982" spans="2:3">
      <c r="B982" s="39"/>
      <c r="C982" s="44"/>
    </row>
    <row r="983" spans="2:3">
      <c r="B983" s="39"/>
      <c r="C983" s="44"/>
    </row>
    <row r="984" spans="2:3">
      <c r="B984" s="39"/>
      <c r="C984" s="44"/>
    </row>
    <row r="985" spans="2:3">
      <c r="B985" s="39"/>
      <c r="C985" s="44"/>
    </row>
    <row r="986" spans="2:3">
      <c r="B986" s="39"/>
      <c r="C986" s="44"/>
    </row>
    <row r="987" spans="2:3">
      <c r="B987" s="39"/>
      <c r="C987" s="44"/>
    </row>
    <row r="988" spans="2:3">
      <c r="B988" s="39"/>
      <c r="C988" s="44"/>
    </row>
    <row r="989" spans="2:3">
      <c r="B989" s="39"/>
      <c r="C989" s="44"/>
    </row>
    <row r="990" spans="2:3">
      <c r="B990" s="39"/>
      <c r="C990" s="44"/>
    </row>
    <row r="991" spans="2:3">
      <c r="B991" s="39"/>
      <c r="C991" s="44"/>
    </row>
    <row r="992" spans="2:3">
      <c r="B992" s="39"/>
      <c r="C992" s="44"/>
    </row>
    <row r="993" spans="2:3">
      <c r="B993" s="39"/>
      <c r="C993" s="44"/>
    </row>
    <row r="994" spans="2:3">
      <c r="B994" s="39"/>
      <c r="C994" s="44"/>
    </row>
    <row r="995" spans="2:3">
      <c r="B995" s="39"/>
      <c r="C995" s="44"/>
    </row>
    <row r="996" spans="2:3">
      <c r="B996" s="39"/>
      <c r="C996" s="44"/>
    </row>
    <row r="997" spans="2:3">
      <c r="B997" s="39"/>
      <c r="C997" s="44"/>
    </row>
    <row r="998" spans="2:3">
      <c r="B998" s="39"/>
      <c r="C998" s="44"/>
    </row>
    <row r="999" spans="2:3">
      <c r="B999" s="39"/>
      <c r="C999" s="44"/>
    </row>
    <row r="1000" spans="2:3">
      <c r="B1000" s="39"/>
      <c r="C1000" s="44"/>
    </row>
    <row r="1001" spans="2:3">
      <c r="B1001" s="39"/>
      <c r="C1001" s="44"/>
    </row>
    <row r="1002" spans="2:3">
      <c r="B1002" s="39"/>
      <c r="C1002" s="44"/>
    </row>
    <row r="1003" spans="2:3">
      <c r="B1003" s="39"/>
      <c r="C1003" s="44"/>
    </row>
    <row r="1004" spans="2:3">
      <c r="B1004" s="39"/>
      <c r="C1004" s="44"/>
    </row>
    <row r="1005" spans="2:3">
      <c r="B1005" s="39"/>
      <c r="C1005" s="44"/>
    </row>
    <row r="1006" spans="2:3">
      <c r="B1006" s="39"/>
      <c r="C1006" s="44"/>
    </row>
    <row r="1007" spans="2:3">
      <c r="B1007" s="39"/>
      <c r="C1007" s="44"/>
    </row>
    <row r="1008" spans="2:3">
      <c r="B1008" s="39"/>
      <c r="C1008" s="44"/>
    </row>
    <row r="1009" spans="2:3">
      <c r="B1009" s="39"/>
      <c r="C1009" s="44"/>
    </row>
    <row r="1010" spans="2:3">
      <c r="B1010" s="39"/>
      <c r="C1010" s="44"/>
    </row>
    <row r="1011" spans="2:3">
      <c r="B1011" s="39"/>
      <c r="C1011" s="44"/>
    </row>
    <row r="1012" spans="2:3">
      <c r="B1012" s="39"/>
      <c r="C1012" s="44"/>
    </row>
    <row r="1013" spans="2:3">
      <c r="B1013" s="39"/>
      <c r="C1013" s="44"/>
    </row>
    <row r="1014" spans="2:3">
      <c r="B1014" s="39"/>
      <c r="C1014" s="44"/>
    </row>
    <row r="1015" spans="2:3">
      <c r="B1015" s="39"/>
      <c r="C1015" s="44"/>
    </row>
    <row r="1016" spans="2:3">
      <c r="B1016" s="39"/>
      <c r="C1016" s="44"/>
    </row>
    <row r="1017" spans="2:3">
      <c r="B1017" s="39"/>
      <c r="C1017" s="44"/>
    </row>
    <row r="1018" spans="2:3">
      <c r="B1018" s="39"/>
      <c r="C1018" s="44"/>
    </row>
    <row r="1019" spans="2:3">
      <c r="B1019" s="39"/>
      <c r="C1019" s="44"/>
    </row>
    <row r="1020" spans="2:3">
      <c r="B1020" s="39"/>
      <c r="C1020" s="44"/>
    </row>
    <row r="1021" spans="2:3">
      <c r="B1021" s="39"/>
      <c r="C1021" s="44"/>
    </row>
    <row r="1022" spans="2:3">
      <c r="B1022" s="39"/>
      <c r="C1022" s="44"/>
    </row>
    <row r="1023" spans="2:3">
      <c r="B1023" s="39"/>
      <c r="C1023" s="44"/>
    </row>
    <row r="1024" spans="2:3">
      <c r="B1024" s="39"/>
      <c r="C1024" s="44"/>
    </row>
    <row r="1025" spans="2:3">
      <c r="B1025" s="39"/>
      <c r="C1025" s="44"/>
    </row>
    <row r="1026" spans="2:3">
      <c r="B1026" s="39"/>
      <c r="C1026" s="44"/>
    </row>
    <row r="1027" spans="2:3">
      <c r="B1027" s="39"/>
      <c r="C1027" s="44"/>
    </row>
    <row r="1028" spans="2:3">
      <c r="B1028" s="39"/>
      <c r="C1028" s="44"/>
    </row>
    <row r="1029" spans="2:3">
      <c r="B1029" s="39"/>
      <c r="C1029" s="44"/>
    </row>
    <row r="1030" spans="2:3">
      <c r="B1030" s="39"/>
      <c r="C1030" s="44"/>
    </row>
    <row r="1031" spans="2:3">
      <c r="B1031" s="39"/>
      <c r="C1031" s="44"/>
    </row>
    <row r="1032" spans="2:3">
      <c r="B1032" s="39"/>
      <c r="C1032" s="44"/>
    </row>
    <row r="1033" spans="2:3">
      <c r="B1033" s="39"/>
      <c r="C1033" s="44"/>
    </row>
    <row r="1034" spans="2:3">
      <c r="B1034" s="39"/>
      <c r="C1034" s="44"/>
    </row>
    <row r="1035" spans="2:3">
      <c r="B1035" s="39"/>
      <c r="C1035" s="44"/>
    </row>
    <row r="1036" spans="2:3">
      <c r="B1036" s="39"/>
      <c r="C1036" s="44"/>
    </row>
    <row r="1037" spans="2:3">
      <c r="B1037" s="39"/>
      <c r="C1037" s="44"/>
    </row>
    <row r="1038" spans="2:3">
      <c r="B1038" s="39"/>
      <c r="C1038" s="44"/>
    </row>
    <row r="1039" spans="2:3">
      <c r="B1039" s="39"/>
      <c r="C1039" s="44"/>
    </row>
    <row r="1040" spans="2:3">
      <c r="B1040" s="39"/>
      <c r="C1040" s="44"/>
    </row>
    <row r="1041" spans="2:3">
      <c r="B1041" s="39"/>
      <c r="C1041" s="44"/>
    </row>
    <row r="1042" spans="2:3">
      <c r="B1042" s="39"/>
      <c r="C1042" s="44"/>
    </row>
    <row r="1043" spans="2:3">
      <c r="B1043" s="39"/>
      <c r="C1043" s="44"/>
    </row>
    <row r="1044" spans="2:3">
      <c r="B1044" s="39"/>
      <c r="C1044" s="44"/>
    </row>
    <row r="1045" spans="2:3">
      <c r="B1045" s="39"/>
      <c r="C1045" s="44"/>
    </row>
    <row r="1046" spans="2:3">
      <c r="B1046" s="39"/>
      <c r="C1046" s="44"/>
    </row>
    <row r="1047" spans="2:3">
      <c r="B1047" s="39"/>
      <c r="C1047" s="44"/>
    </row>
    <row r="1048" spans="2:3">
      <c r="B1048" s="39"/>
      <c r="C1048" s="44"/>
    </row>
    <row r="1049" spans="2:3">
      <c r="B1049" s="39"/>
      <c r="C1049" s="44"/>
    </row>
    <row r="1050" spans="2:3">
      <c r="B1050" s="39"/>
      <c r="C1050" s="44"/>
    </row>
    <row r="1051" spans="2:3">
      <c r="B1051" s="39"/>
      <c r="C1051" s="44"/>
    </row>
    <row r="1052" spans="2:3">
      <c r="B1052" s="39"/>
      <c r="C1052" s="44"/>
    </row>
    <row r="1053" spans="2:3">
      <c r="B1053" s="39"/>
      <c r="C1053" s="44"/>
    </row>
    <row r="1054" spans="2:3">
      <c r="B1054" s="39"/>
      <c r="C1054" s="44"/>
    </row>
    <row r="1055" spans="2:3">
      <c r="B1055" s="39"/>
      <c r="C1055" s="44"/>
    </row>
    <row r="1056" spans="2:3">
      <c r="B1056" s="39"/>
      <c r="C1056" s="44"/>
    </row>
    <row r="1057" spans="2:3">
      <c r="B1057" s="39"/>
      <c r="C1057" s="44"/>
    </row>
    <row r="1058" spans="2:3">
      <c r="B1058" s="39"/>
      <c r="C1058" s="44"/>
    </row>
    <row r="1059" spans="2:3">
      <c r="B1059" s="39"/>
      <c r="C1059" s="44"/>
    </row>
    <row r="1060" spans="2:3">
      <c r="B1060" s="39"/>
      <c r="C1060" s="44"/>
    </row>
    <row r="1061" spans="2:3">
      <c r="B1061" s="39"/>
      <c r="C1061" s="44"/>
    </row>
    <row r="1062" spans="2:3">
      <c r="B1062" s="39"/>
      <c r="C1062" s="44"/>
    </row>
    <row r="1063" spans="2:3">
      <c r="B1063" s="39"/>
      <c r="C1063" s="44"/>
    </row>
    <row r="1064" spans="2:3">
      <c r="B1064" s="39"/>
      <c r="C1064" s="44"/>
    </row>
    <row r="1065" spans="2:3">
      <c r="B1065" s="39"/>
      <c r="C1065" s="44"/>
    </row>
    <row r="1066" spans="2:3">
      <c r="B1066" s="39"/>
      <c r="C1066" s="44"/>
    </row>
    <row r="1067" spans="2:3">
      <c r="B1067" s="39"/>
      <c r="C1067" s="44"/>
    </row>
    <row r="1068" spans="2:3">
      <c r="B1068" s="39"/>
      <c r="C1068" s="44"/>
    </row>
    <row r="1069" spans="2:3">
      <c r="B1069" s="39"/>
      <c r="C1069" s="44"/>
    </row>
    <row r="1070" spans="2:3">
      <c r="B1070" s="39"/>
      <c r="C1070" s="44"/>
    </row>
    <row r="1071" spans="2:3">
      <c r="B1071" s="39"/>
      <c r="C1071" s="44"/>
    </row>
    <row r="1072" spans="2:3">
      <c r="B1072" s="39"/>
      <c r="C1072" s="44"/>
    </row>
    <row r="1073" spans="2:3">
      <c r="B1073" s="39"/>
      <c r="C1073" s="44"/>
    </row>
    <row r="1074" spans="2:3">
      <c r="B1074" s="39"/>
      <c r="C1074" s="44"/>
    </row>
    <row r="1075" spans="2:3">
      <c r="B1075" s="39"/>
      <c r="C1075" s="44"/>
    </row>
    <row r="1076" spans="2:3">
      <c r="B1076" s="39"/>
      <c r="C1076" s="44"/>
    </row>
    <row r="1077" spans="2:3">
      <c r="B1077" s="39"/>
      <c r="C1077" s="44"/>
    </row>
    <row r="1078" spans="2:3">
      <c r="B1078" s="39"/>
      <c r="C1078" s="44"/>
    </row>
    <row r="1079" spans="2:3">
      <c r="B1079" s="39"/>
      <c r="C1079" s="44"/>
    </row>
    <row r="1080" spans="2:3">
      <c r="B1080" s="39"/>
      <c r="C1080" s="44"/>
    </row>
    <row r="1081" spans="2:3">
      <c r="B1081" s="39"/>
      <c r="C1081" s="44"/>
    </row>
    <row r="1082" spans="2:3">
      <c r="B1082" s="39"/>
      <c r="C1082" s="44"/>
    </row>
    <row r="1083" spans="2:3">
      <c r="B1083" s="39"/>
      <c r="C1083" s="44"/>
    </row>
    <row r="1084" spans="2:3">
      <c r="B1084" s="39"/>
      <c r="C1084" s="44"/>
    </row>
    <row r="1085" spans="2:3">
      <c r="B1085" s="39"/>
      <c r="C1085" s="44"/>
    </row>
    <row r="1086" spans="2:3">
      <c r="B1086" s="39"/>
      <c r="C1086" s="44"/>
    </row>
    <row r="1087" spans="2:3">
      <c r="B1087" s="39"/>
      <c r="C1087" s="44"/>
    </row>
    <row r="1088" spans="2:3">
      <c r="B1088" s="39"/>
      <c r="C1088" s="44"/>
    </row>
    <row r="1089" spans="2:3">
      <c r="B1089" s="39"/>
      <c r="C1089" s="44"/>
    </row>
    <row r="1090" spans="2:3">
      <c r="B1090" s="39"/>
      <c r="C1090" s="44"/>
    </row>
    <row r="1091" spans="2:3">
      <c r="B1091" s="39"/>
      <c r="C1091" s="44"/>
    </row>
    <row r="1092" spans="2:3">
      <c r="B1092" s="39"/>
      <c r="C1092" s="44"/>
    </row>
    <row r="1093" spans="2:3">
      <c r="B1093" s="39"/>
      <c r="C1093" s="44"/>
    </row>
    <row r="1094" spans="2:3">
      <c r="B1094" s="39"/>
      <c r="C1094" s="44"/>
    </row>
    <row r="1095" spans="2:3">
      <c r="B1095" s="39"/>
      <c r="C1095" s="44"/>
    </row>
    <row r="1096" spans="2:3">
      <c r="B1096" s="39"/>
      <c r="C1096" s="44"/>
    </row>
    <row r="1097" spans="2:3">
      <c r="B1097" s="39"/>
      <c r="C1097" s="44"/>
    </row>
    <row r="1098" spans="2:3">
      <c r="B1098" s="39"/>
      <c r="C1098" s="44"/>
    </row>
    <row r="1099" spans="2:3">
      <c r="B1099" s="39"/>
      <c r="C1099" s="44"/>
    </row>
    <row r="1100" spans="2:3">
      <c r="B1100" s="39"/>
      <c r="C1100" s="44"/>
    </row>
    <row r="1101" spans="2:3">
      <c r="B1101" s="39"/>
      <c r="C1101" s="44"/>
    </row>
    <row r="1102" spans="2:3">
      <c r="B1102" s="39"/>
      <c r="C1102" s="44"/>
    </row>
    <row r="1103" spans="2:3">
      <c r="B1103" s="39"/>
      <c r="C1103" s="44"/>
    </row>
    <row r="1104" spans="2:3">
      <c r="B1104" s="39"/>
      <c r="C1104" s="44"/>
    </row>
    <row r="1105" spans="2:3">
      <c r="B1105" s="39"/>
      <c r="C1105" s="44"/>
    </row>
    <row r="1106" spans="2:3">
      <c r="B1106" s="39"/>
      <c r="C1106" s="44"/>
    </row>
    <row r="1107" spans="2:3">
      <c r="B1107" s="39"/>
      <c r="C1107" s="44"/>
    </row>
    <row r="1108" spans="2:3">
      <c r="B1108" s="39"/>
      <c r="C1108" s="44"/>
    </row>
    <row r="1109" spans="2:3">
      <c r="B1109" s="39"/>
      <c r="C1109" s="44"/>
    </row>
    <row r="1110" spans="2:3">
      <c r="B1110" s="39"/>
      <c r="C1110" s="44"/>
    </row>
    <row r="1111" spans="2:3">
      <c r="B1111" s="39"/>
      <c r="C1111" s="44"/>
    </row>
    <row r="1112" spans="2:3">
      <c r="B1112" s="39"/>
      <c r="C1112" s="44"/>
    </row>
    <row r="1113" spans="2:3">
      <c r="B1113" s="39"/>
      <c r="C1113" s="44"/>
    </row>
    <row r="1114" spans="2:3">
      <c r="B1114" s="39"/>
      <c r="C1114" s="44"/>
    </row>
    <row r="1115" spans="2:3">
      <c r="B1115" s="39"/>
      <c r="C1115" s="44"/>
    </row>
    <row r="1116" spans="2:3">
      <c r="B1116" s="39"/>
      <c r="C1116" s="44"/>
    </row>
    <row r="1117" spans="2:3">
      <c r="B1117" s="39"/>
      <c r="C1117" s="44"/>
    </row>
    <row r="1118" spans="2:3">
      <c r="B1118" s="39"/>
      <c r="C1118" s="44"/>
    </row>
    <row r="1119" spans="2:3">
      <c r="B1119" s="39"/>
      <c r="C1119" s="44"/>
    </row>
    <row r="1120" spans="2:3">
      <c r="B1120" s="39"/>
      <c r="C1120" s="44"/>
    </row>
    <row r="1121" spans="2:3">
      <c r="B1121" s="39"/>
      <c r="C1121" s="44"/>
    </row>
    <row r="1122" spans="2:3">
      <c r="B1122" s="39"/>
      <c r="C1122" s="44"/>
    </row>
    <row r="1123" spans="2:3">
      <c r="B1123" s="39"/>
      <c r="C1123" s="44"/>
    </row>
    <row r="1124" spans="2:3">
      <c r="B1124" s="39"/>
      <c r="C1124" s="44"/>
    </row>
    <row r="1125" spans="2:3">
      <c r="B1125" s="39"/>
      <c r="C1125" s="44"/>
    </row>
    <row r="1126" spans="2:3">
      <c r="B1126" s="39"/>
      <c r="C1126" s="44"/>
    </row>
    <row r="1127" spans="2:3">
      <c r="B1127" s="39"/>
      <c r="C1127" s="44"/>
    </row>
    <row r="1128" spans="2:3">
      <c r="B1128" s="39"/>
      <c r="C1128" s="44"/>
    </row>
    <row r="1129" spans="2:3">
      <c r="B1129" s="39"/>
      <c r="C1129" s="44"/>
    </row>
    <row r="1130" spans="2:3">
      <c r="B1130" s="39"/>
      <c r="C1130" s="44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Q171"/>
  <sheetViews>
    <sheetView workbookViewId="0">
      <pane ySplit="10" topLeftCell="A164" activePane="bottomLeft" state="frozen"/>
      <selection activeCell="A8" sqref="A8:F9"/>
      <selection pane="bottomLeft" activeCell="E168" sqref="E168:G170"/>
    </sheetView>
  </sheetViews>
  <sheetFormatPr defaultColWidth="9" defaultRowHeight="15.75"/>
  <cols>
    <col min="1" max="1" width="15" style="57" customWidth="1"/>
    <col min="2" max="2" width="54.5" style="57" customWidth="1"/>
    <col min="3" max="3" width="5.5" style="681" customWidth="1"/>
    <col min="4" max="4" width="23.25" style="57" customWidth="1"/>
    <col min="5" max="6" width="10.625" style="376" customWidth="1"/>
    <col min="7" max="7" width="29.25" style="376" customWidth="1"/>
    <col min="8" max="8" width="0.75" style="57" customWidth="1"/>
    <col min="9" max="16384" width="9" style="57"/>
  </cols>
  <sheetData>
    <row r="1" spans="1:17" ht="18">
      <c r="E1" s="373"/>
      <c r="F1" s="373"/>
      <c r="G1" s="374" t="s">
        <v>5346</v>
      </c>
    </row>
    <row r="2" spans="1:17" ht="18">
      <c r="E2" s="373"/>
      <c r="F2" s="373"/>
      <c r="G2" s="56" t="s">
        <v>5340</v>
      </c>
    </row>
    <row r="3" spans="1:17" s="682" customFormat="1" ht="15.75" customHeight="1">
      <c r="C3" s="683"/>
    </row>
    <row r="4" spans="1:17" ht="42" customHeight="1">
      <c r="A4" s="1194" t="s">
        <v>3654</v>
      </c>
      <c r="B4" s="1194"/>
      <c r="C4" s="1194"/>
      <c r="D4" s="1194"/>
      <c r="E4" s="1194"/>
      <c r="F4" s="1194"/>
      <c r="G4" s="1194"/>
    </row>
    <row r="5" spans="1:17" s="1" customFormat="1" ht="5.25" customHeight="1">
      <c r="C5" s="19"/>
    </row>
    <row r="6" spans="1:17" s="10" customFormat="1" ht="39.75" customHeight="1">
      <c r="A6" s="1077" t="s">
        <v>5339</v>
      </c>
      <c r="B6" s="1077"/>
      <c r="C6" s="1077"/>
      <c r="D6" s="1077"/>
      <c r="E6" s="1077"/>
      <c r="F6" s="1077"/>
      <c r="G6" s="1077"/>
      <c r="H6" s="569"/>
      <c r="I6" s="569"/>
      <c r="J6" s="569"/>
      <c r="K6" s="569"/>
      <c r="L6" s="569"/>
      <c r="M6" s="569"/>
      <c r="N6" s="569"/>
      <c r="O6" s="79"/>
      <c r="P6" s="79"/>
      <c r="Q6" s="79"/>
    </row>
    <row r="7" spans="1:17" ht="6" customHeight="1">
      <c r="B7" s="375"/>
      <c r="D7" s="375"/>
    </row>
    <row r="8" spans="1:17" ht="31.5" customHeight="1">
      <c r="A8" s="1195" t="s">
        <v>217</v>
      </c>
      <c r="B8" s="1195"/>
      <c r="C8" s="1196" t="s">
        <v>3144</v>
      </c>
      <c r="D8" s="1197"/>
      <c r="E8" s="1198" t="s">
        <v>3536</v>
      </c>
      <c r="F8" s="1199"/>
      <c r="G8" s="1200" t="s">
        <v>173</v>
      </c>
    </row>
    <row r="9" spans="1:17" ht="23.25" customHeight="1">
      <c r="A9" s="684" t="s">
        <v>923</v>
      </c>
      <c r="B9" s="685" t="s">
        <v>924</v>
      </c>
      <c r="C9" s="686" t="s">
        <v>207</v>
      </c>
      <c r="D9" s="687" t="s">
        <v>924</v>
      </c>
      <c r="E9" s="377" t="s">
        <v>202</v>
      </c>
      <c r="F9" s="377" t="s">
        <v>203</v>
      </c>
      <c r="G9" s="1201"/>
    </row>
    <row r="10" spans="1:17" s="502" customFormat="1" ht="13.5" customHeight="1">
      <c r="A10" s="501">
        <v>1</v>
      </c>
      <c r="B10" s="501">
        <v>2</v>
      </c>
      <c r="C10" s="688" t="s">
        <v>43</v>
      </c>
      <c r="D10" s="501">
        <v>4</v>
      </c>
      <c r="E10" s="501">
        <v>5</v>
      </c>
      <c r="F10" s="501">
        <v>6</v>
      </c>
      <c r="G10" s="501">
        <v>7</v>
      </c>
    </row>
    <row r="11" spans="1:17" s="378" customFormat="1" ht="28.5" customHeight="1">
      <c r="A11" s="139" t="s">
        <v>2843</v>
      </c>
      <c r="B11" s="140"/>
      <c r="C11" s="689"/>
      <c r="D11" s="140"/>
      <c r="E11" s="371"/>
      <c r="F11" s="371"/>
      <c r="G11" s="141"/>
    </row>
    <row r="12" spans="1:17" s="379" customFormat="1" ht="28.5" customHeight="1">
      <c r="A12" s="690" t="s">
        <v>3672</v>
      </c>
      <c r="B12" s="690" t="s">
        <v>3673</v>
      </c>
      <c r="C12" s="691" t="s">
        <v>3145</v>
      </c>
      <c r="D12" s="690" t="s">
        <v>3283</v>
      </c>
      <c r="E12" s="692">
        <v>0.63</v>
      </c>
      <c r="F12" s="692">
        <v>0.63</v>
      </c>
      <c r="G12" s="693"/>
    </row>
    <row r="13" spans="1:17" s="379" customFormat="1" ht="28.5" customHeight="1">
      <c r="A13" s="690" t="s">
        <v>1532</v>
      </c>
      <c r="B13" s="690" t="s">
        <v>1533</v>
      </c>
      <c r="C13" s="691" t="s">
        <v>3145</v>
      </c>
      <c r="D13" s="690" t="s">
        <v>3283</v>
      </c>
      <c r="E13" s="692">
        <v>0.93</v>
      </c>
      <c r="F13" s="692">
        <v>0.93</v>
      </c>
      <c r="G13" s="693" t="s">
        <v>5138</v>
      </c>
    </row>
    <row r="14" spans="1:17" s="379" customFormat="1" ht="28.5" customHeight="1">
      <c r="A14" s="690" t="s">
        <v>2648</v>
      </c>
      <c r="B14" s="690" t="s">
        <v>2649</v>
      </c>
      <c r="C14" s="691" t="s">
        <v>3145</v>
      </c>
      <c r="D14" s="690" t="s">
        <v>3283</v>
      </c>
      <c r="E14" s="692">
        <v>1.1200000000000001</v>
      </c>
      <c r="F14" s="692">
        <v>1.1200000000000001</v>
      </c>
      <c r="G14" s="693"/>
    </row>
    <row r="15" spans="1:17" s="379" customFormat="1" ht="28.5" customHeight="1">
      <c r="A15" s="690" t="s">
        <v>2646</v>
      </c>
      <c r="B15" s="690" t="s">
        <v>2647</v>
      </c>
      <c r="C15" s="691" t="s">
        <v>3145</v>
      </c>
      <c r="D15" s="690" t="s">
        <v>3283</v>
      </c>
      <c r="E15" s="692">
        <v>1.1200000000000001</v>
      </c>
      <c r="F15" s="692">
        <v>1.1200000000000001</v>
      </c>
      <c r="G15" s="693"/>
    </row>
    <row r="16" spans="1:17" s="379" customFormat="1" ht="28.5" customHeight="1">
      <c r="A16" s="690" t="s">
        <v>2650</v>
      </c>
      <c r="B16" s="690" t="s">
        <v>2651</v>
      </c>
      <c r="C16" s="691" t="s">
        <v>3145</v>
      </c>
      <c r="D16" s="690" t="s">
        <v>3283</v>
      </c>
      <c r="E16" s="692">
        <v>1.1000000000000001</v>
      </c>
      <c r="F16" s="692">
        <v>1.1000000000000001</v>
      </c>
      <c r="G16" s="693"/>
    </row>
    <row r="17" spans="1:7" s="379" customFormat="1" ht="28.5" customHeight="1">
      <c r="A17" s="690" t="s">
        <v>2634</v>
      </c>
      <c r="B17" s="690" t="s">
        <v>2635</v>
      </c>
      <c r="C17" s="691" t="s">
        <v>3145</v>
      </c>
      <c r="D17" s="690" t="s">
        <v>3283</v>
      </c>
      <c r="E17" s="692">
        <v>0.35</v>
      </c>
      <c r="F17" s="692">
        <v>0.35</v>
      </c>
      <c r="G17" s="693"/>
    </row>
    <row r="18" spans="1:7" s="379" customFormat="1" ht="28.5" customHeight="1">
      <c r="A18" s="690" t="s">
        <v>2636</v>
      </c>
      <c r="B18" s="690" t="s">
        <v>2637</v>
      </c>
      <c r="C18" s="691" t="s">
        <v>3145</v>
      </c>
      <c r="D18" s="690" t="s">
        <v>3283</v>
      </c>
      <c r="E18" s="692">
        <v>0.61</v>
      </c>
      <c r="F18" s="692">
        <v>0.61</v>
      </c>
      <c r="G18" s="693"/>
    </row>
    <row r="19" spans="1:7" s="379" customFormat="1" ht="28.5" customHeight="1">
      <c r="A19" s="690" t="s">
        <v>2638</v>
      </c>
      <c r="B19" s="690" t="s">
        <v>2639</v>
      </c>
      <c r="C19" s="691" t="s">
        <v>3145</v>
      </c>
      <c r="D19" s="690" t="s">
        <v>3283</v>
      </c>
      <c r="E19" s="692">
        <v>0.76</v>
      </c>
      <c r="F19" s="692">
        <v>0.76</v>
      </c>
      <c r="G19" s="693"/>
    </row>
    <row r="20" spans="1:7" s="379" customFormat="1" ht="28.5" customHeight="1">
      <c r="A20" s="690" t="s">
        <v>2652</v>
      </c>
      <c r="B20" s="690" t="s">
        <v>2653</v>
      </c>
      <c r="C20" s="691" t="s">
        <v>3145</v>
      </c>
      <c r="D20" s="690" t="s">
        <v>3283</v>
      </c>
      <c r="E20" s="692">
        <v>0.25</v>
      </c>
      <c r="F20" s="692">
        <v>0.25</v>
      </c>
      <c r="G20" s="693"/>
    </row>
    <row r="21" spans="1:7" s="379" customFormat="1" ht="28.5" customHeight="1">
      <c r="A21" s="690" t="s">
        <v>2640</v>
      </c>
      <c r="B21" s="690" t="s">
        <v>2641</v>
      </c>
      <c r="C21" s="691" t="s">
        <v>3145</v>
      </c>
      <c r="D21" s="690" t="s">
        <v>3283</v>
      </c>
      <c r="E21" s="692">
        <v>0.96</v>
      </c>
      <c r="F21" s="1057">
        <v>1.06</v>
      </c>
      <c r="G21" s="693"/>
    </row>
    <row r="22" spans="1:7" s="379" customFormat="1" ht="28.5" customHeight="1">
      <c r="A22" s="690" t="s">
        <v>2642</v>
      </c>
      <c r="B22" s="690" t="s">
        <v>2643</v>
      </c>
      <c r="C22" s="691" t="s">
        <v>3145</v>
      </c>
      <c r="D22" s="690" t="s">
        <v>3283</v>
      </c>
      <c r="E22" s="692">
        <v>0.31</v>
      </c>
      <c r="F22" s="692">
        <v>0.31</v>
      </c>
      <c r="G22" s="693"/>
    </row>
    <row r="23" spans="1:7" s="379" customFormat="1" ht="28.5" customHeight="1">
      <c r="A23" s="690" t="s">
        <v>2644</v>
      </c>
      <c r="B23" s="690" t="s">
        <v>2645</v>
      </c>
      <c r="C23" s="691" t="s">
        <v>3145</v>
      </c>
      <c r="D23" s="690" t="s">
        <v>3283</v>
      </c>
      <c r="E23" s="692">
        <v>0.5</v>
      </c>
      <c r="F23" s="692">
        <v>0.5</v>
      </c>
      <c r="G23" s="693"/>
    </row>
    <row r="24" spans="1:7" s="378" customFormat="1" ht="28.5" customHeight="1">
      <c r="A24" s="139" t="s">
        <v>2844</v>
      </c>
      <c r="B24" s="140"/>
      <c r="C24" s="689"/>
      <c r="D24" s="140"/>
      <c r="E24" s="371"/>
      <c r="F24" s="371"/>
      <c r="G24" s="141"/>
    </row>
    <row r="25" spans="1:7" s="379" customFormat="1" ht="28.5" customHeight="1">
      <c r="A25" s="690" t="s">
        <v>2654</v>
      </c>
      <c r="B25" s="690" t="s">
        <v>3523</v>
      </c>
      <c r="C25" s="691" t="s">
        <v>3145</v>
      </c>
      <c r="D25" s="690" t="s">
        <v>3283</v>
      </c>
      <c r="E25" s="1057"/>
      <c r="F25" s="1057">
        <v>1.4</v>
      </c>
      <c r="G25" s="693"/>
    </row>
    <row r="26" spans="1:7" s="379" customFormat="1" ht="28.5" customHeight="1">
      <c r="A26" s="690" t="s">
        <v>2655</v>
      </c>
      <c r="B26" s="690" t="s">
        <v>3524</v>
      </c>
      <c r="C26" s="691" t="s">
        <v>3145</v>
      </c>
      <c r="D26" s="690" t="s">
        <v>3283</v>
      </c>
      <c r="E26" s="1057"/>
      <c r="F26" s="1057">
        <v>0.6</v>
      </c>
      <c r="G26" s="693"/>
    </row>
    <row r="27" spans="1:7" s="379" customFormat="1" ht="28.5" customHeight="1">
      <c r="A27" s="690" t="s">
        <v>2656</v>
      </c>
      <c r="B27" s="690" t="s">
        <v>3525</v>
      </c>
      <c r="C27" s="691" t="s">
        <v>3145</v>
      </c>
      <c r="D27" s="690" t="s">
        <v>3283</v>
      </c>
      <c r="E27" s="1057"/>
      <c r="F27" s="1057">
        <v>1.19</v>
      </c>
      <c r="G27" s="693"/>
    </row>
    <row r="28" spans="1:7" s="379" customFormat="1" ht="28.5" customHeight="1">
      <c r="A28" s="690" t="s">
        <v>362</v>
      </c>
      <c r="B28" s="690" t="s">
        <v>3526</v>
      </c>
      <c r="C28" s="691" t="s">
        <v>3145</v>
      </c>
      <c r="D28" s="690" t="s">
        <v>3283</v>
      </c>
      <c r="E28" s="1057"/>
      <c r="F28" s="1057">
        <v>1.3</v>
      </c>
      <c r="G28" s="693" t="s">
        <v>3674</v>
      </c>
    </row>
    <row r="29" spans="1:7" s="379" customFormat="1" ht="28.5" customHeight="1">
      <c r="A29" s="690" t="s">
        <v>2657</v>
      </c>
      <c r="B29" s="690" t="s">
        <v>3527</v>
      </c>
      <c r="C29" s="691" t="s">
        <v>3145</v>
      </c>
      <c r="D29" s="690" t="s">
        <v>3283</v>
      </c>
      <c r="E29" s="1057">
        <v>1.2</v>
      </c>
      <c r="F29" s="1057"/>
      <c r="G29" s="693"/>
    </row>
    <row r="30" spans="1:7" s="379" customFormat="1" ht="28.5" customHeight="1">
      <c r="A30" s="690" t="s">
        <v>2658</v>
      </c>
      <c r="B30" s="690" t="s">
        <v>3529</v>
      </c>
      <c r="C30" s="691" t="s">
        <v>3145</v>
      </c>
      <c r="D30" s="690" t="s">
        <v>3283</v>
      </c>
      <c r="E30" s="1057">
        <v>0.5</v>
      </c>
      <c r="F30" s="1057"/>
      <c r="G30" s="693"/>
    </row>
    <row r="31" spans="1:7" s="379" customFormat="1" ht="28.5" customHeight="1">
      <c r="A31" s="690" t="s">
        <v>2659</v>
      </c>
      <c r="B31" s="690" t="s">
        <v>3531</v>
      </c>
      <c r="C31" s="691" t="s">
        <v>3145</v>
      </c>
      <c r="D31" s="690" t="s">
        <v>3283</v>
      </c>
      <c r="E31" s="1057">
        <v>1.25</v>
      </c>
      <c r="F31" s="1057"/>
      <c r="G31" s="693"/>
    </row>
    <row r="32" spans="1:7" s="379" customFormat="1" ht="28.5" customHeight="1">
      <c r="A32" s="690" t="s">
        <v>2660</v>
      </c>
      <c r="B32" s="690" t="s">
        <v>3533</v>
      </c>
      <c r="C32" s="691" t="s">
        <v>3145</v>
      </c>
      <c r="D32" s="690" t="s">
        <v>3283</v>
      </c>
      <c r="E32" s="1057">
        <v>1.3</v>
      </c>
      <c r="F32" s="1057"/>
      <c r="G32" s="693"/>
    </row>
    <row r="33" spans="1:7" s="379" customFormat="1" ht="28.5" customHeight="1">
      <c r="A33" s="690" t="s">
        <v>3472</v>
      </c>
      <c r="B33" s="690" t="s">
        <v>3528</v>
      </c>
      <c r="C33" s="691" t="s">
        <v>3145</v>
      </c>
      <c r="D33" s="690" t="s">
        <v>3283</v>
      </c>
      <c r="E33" s="1057">
        <v>1.2</v>
      </c>
      <c r="F33" s="1057">
        <v>1.4</v>
      </c>
      <c r="G33" s="693"/>
    </row>
    <row r="34" spans="1:7" s="379" customFormat="1" ht="28.5" customHeight="1">
      <c r="A34" s="690" t="s">
        <v>3473</v>
      </c>
      <c r="B34" s="690" t="s">
        <v>3530</v>
      </c>
      <c r="C34" s="691" t="s">
        <v>3145</v>
      </c>
      <c r="D34" s="690" t="s">
        <v>3283</v>
      </c>
      <c r="E34" s="1057">
        <v>0.5</v>
      </c>
      <c r="F34" s="1057">
        <v>0.6</v>
      </c>
      <c r="G34" s="693"/>
    </row>
    <row r="35" spans="1:7" s="379" customFormat="1" ht="28.5" customHeight="1">
      <c r="A35" s="690" t="s">
        <v>3474</v>
      </c>
      <c r="B35" s="690" t="s">
        <v>3532</v>
      </c>
      <c r="C35" s="691" t="s">
        <v>3145</v>
      </c>
      <c r="D35" s="690" t="s">
        <v>3283</v>
      </c>
      <c r="E35" s="1057">
        <v>1.25</v>
      </c>
      <c r="F35" s="1057">
        <v>1.19</v>
      </c>
      <c r="G35" s="693"/>
    </row>
    <row r="36" spans="1:7" s="379" customFormat="1" ht="28.5" customHeight="1">
      <c r="A36" s="690" t="s">
        <v>2933</v>
      </c>
      <c r="B36" s="690" t="s">
        <v>3534</v>
      </c>
      <c r="C36" s="691" t="s">
        <v>3145</v>
      </c>
      <c r="D36" s="690" t="s">
        <v>3283</v>
      </c>
      <c r="E36" s="1057">
        <v>1.3</v>
      </c>
      <c r="F36" s="1057">
        <v>1.3</v>
      </c>
      <c r="G36" s="693"/>
    </row>
    <row r="37" spans="1:7" s="379" customFormat="1" ht="28.5" customHeight="1">
      <c r="A37" s="690" t="s">
        <v>2661</v>
      </c>
      <c r="B37" s="690" t="s">
        <v>3535</v>
      </c>
      <c r="C37" s="691" t="s">
        <v>3145</v>
      </c>
      <c r="D37" s="690" t="s">
        <v>3283</v>
      </c>
      <c r="E37" s="1057">
        <v>1.2</v>
      </c>
      <c r="F37" s="1057">
        <v>1.4</v>
      </c>
      <c r="G37" s="693"/>
    </row>
    <row r="38" spans="1:7" s="379" customFormat="1" ht="28.5" customHeight="1">
      <c r="A38" s="690" t="s">
        <v>2662</v>
      </c>
      <c r="B38" s="690" t="s">
        <v>2663</v>
      </c>
      <c r="C38" s="691" t="s">
        <v>3145</v>
      </c>
      <c r="D38" s="690" t="s">
        <v>3283</v>
      </c>
      <c r="E38" s="1057">
        <v>0.5</v>
      </c>
      <c r="F38" s="1057">
        <v>0.6</v>
      </c>
      <c r="G38" s="693"/>
    </row>
    <row r="39" spans="1:7" s="379" customFormat="1" ht="28.5" customHeight="1">
      <c r="A39" s="690" t="s">
        <v>2664</v>
      </c>
      <c r="B39" s="690" t="s">
        <v>2665</v>
      </c>
      <c r="C39" s="691" t="s">
        <v>3145</v>
      </c>
      <c r="D39" s="690" t="s">
        <v>3283</v>
      </c>
      <c r="E39" s="1057">
        <v>1.25</v>
      </c>
      <c r="F39" s="1057">
        <v>1.19</v>
      </c>
      <c r="G39" s="693"/>
    </row>
    <row r="40" spans="1:7" s="379" customFormat="1" ht="28.5" customHeight="1">
      <c r="A40" s="690" t="s">
        <v>2666</v>
      </c>
      <c r="B40" s="690" t="s">
        <v>2667</v>
      </c>
      <c r="C40" s="691" t="s">
        <v>3145</v>
      </c>
      <c r="D40" s="690" t="s">
        <v>3283</v>
      </c>
      <c r="E40" s="1057">
        <v>1.3</v>
      </c>
      <c r="F40" s="1057">
        <v>1.3</v>
      </c>
      <c r="G40" s="693" t="s">
        <v>3674</v>
      </c>
    </row>
    <row r="41" spans="1:7" s="379" customFormat="1" ht="28.5" customHeight="1">
      <c r="A41" s="690" t="s">
        <v>2668</v>
      </c>
      <c r="B41" s="690" t="s">
        <v>2669</v>
      </c>
      <c r="C41" s="691" t="s">
        <v>3145</v>
      </c>
      <c r="D41" s="690" t="s">
        <v>3283</v>
      </c>
      <c r="E41" s="1057">
        <v>1</v>
      </c>
      <c r="F41" s="1057">
        <v>1</v>
      </c>
      <c r="G41" s="693"/>
    </row>
    <row r="42" spans="1:7" s="379" customFormat="1" ht="28.5" customHeight="1">
      <c r="A42" s="690" t="s">
        <v>2670</v>
      </c>
      <c r="B42" s="690" t="s">
        <v>2671</v>
      </c>
      <c r="C42" s="691" t="s">
        <v>3145</v>
      </c>
      <c r="D42" s="690" t="s">
        <v>3283</v>
      </c>
      <c r="E42" s="1057">
        <v>0.1</v>
      </c>
      <c r="F42" s="1057">
        <v>0.2</v>
      </c>
      <c r="G42" s="693"/>
    </row>
    <row r="43" spans="1:7" s="379" customFormat="1" ht="28.5" customHeight="1">
      <c r="A43" s="690" t="s">
        <v>2672</v>
      </c>
      <c r="B43" s="690" t="s">
        <v>2673</v>
      </c>
      <c r="C43" s="691" t="s">
        <v>3145</v>
      </c>
      <c r="D43" s="690" t="s">
        <v>3283</v>
      </c>
      <c r="E43" s="1057">
        <v>0.42</v>
      </c>
      <c r="F43" s="1057">
        <v>0.42</v>
      </c>
      <c r="G43" s="693"/>
    </row>
    <row r="44" spans="1:7" s="379" customFormat="1" ht="28.5" customHeight="1">
      <c r="A44" s="690" t="s">
        <v>2674</v>
      </c>
      <c r="B44" s="690" t="s">
        <v>2675</v>
      </c>
      <c r="C44" s="691" t="s">
        <v>3145</v>
      </c>
      <c r="D44" s="690" t="s">
        <v>3283</v>
      </c>
      <c r="E44" s="1057">
        <v>0.99</v>
      </c>
      <c r="F44" s="1057">
        <v>0.99</v>
      </c>
      <c r="G44" s="693"/>
    </row>
    <row r="45" spans="1:7" s="379" customFormat="1" ht="28.5" customHeight="1">
      <c r="A45" s="690" t="s">
        <v>2678</v>
      </c>
      <c r="B45" s="690" t="s">
        <v>5161</v>
      </c>
      <c r="C45" s="694" t="s">
        <v>3145</v>
      </c>
      <c r="D45" s="695" t="s">
        <v>3283</v>
      </c>
      <c r="E45" s="1057" t="s">
        <v>262</v>
      </c>
      <c r="F45" s="1057">
        <v>0.3</v>
      </c>
      <c r="G45" s="693" t="s">
        <v>5159</v>
      </c>
    </row>
    <row r="46" spans="1:7" s="379" customFormat="1" ht="28.5" customHeight="1">
      <c r="A46" s="690" t="s">
        <v>2676</v>
      </c>
      <c r="B46" s="690" t="s">
        <v>2677</v>
      </c>
      <c r="C46" s="694" t="s">
        <v>3145</v>
      </c>
      <c r="D46" s="695" t="s">
        <v>3283</v>
      </c>
      <c r="E46" s="1057">
        <v>0.45</v>
      </c>
      <c r="F46" s="1057">
        <v>0.45</v>
      </c>
      <c r="G46" s="693"/>
    </row>
    <row r="47" spans="1:7" s="379" customFormat="1" ht="28.5" customHeight="1">
      <c r="A47" s="690" t="s">
        <v>2679</v>
      </c>
      <c r="B47" s="690" t="s">
        <v>2680</v>
      </c>
      <c r="C47" s="694" t="s">
        <v>3145</v>
      </c>
      <c r="D47" s="695" t="s">
        <v>3283</v>
      </c>
      <c r="E47" s="1057" t="s">
        <v>262</v>
      </c>
      <c r="F47" s="1057">
        <v>0.88</v>
      </c>
      <c r="G47" s="693"/>
    </row>
    <row r="48" spans="1:7" s="379" customFormat="1" ht="28.5" customHeight="1">
      <c r="A48" s="690" t="s">
        <v>2681</v>
      </c>
      <c r="B48" s="690" t="s">
        <v>3475</v>
      </c>
      <c r="C48" s="694" t="s">
        <v>3145</v>
      </c>
      <c r="D48" s="695" t="s">
        <v>3283</v>
      </c>
      <c r="E48" s="1057">
        <v>0.7</v>
      </c>
      <c r="F48" s="1057">
        <v>0.7</v>
      </c>
      <c r="G48" s="693" t="s">
        <v>5160</v>
      </c>
    </row>
    <row r="49" spans="1:10" s="379" customFormat="1" ht="28.5" customHeight="1">
      <c r="A49" s="690" t="s">
        <v>3476</v>
      </c>
      <c r="B49" s="690" t="s">
        <v>3477</v>
      </c>
      <c r="C49" s="694" t="s">
        <v>3145</v>
      </c>
      <c r="D49" s="695" t="s">
        <v>3283</v>
      </c>
      <c r="E49" s="1057">
        <v>0.03</v>
      </c>
      <c r="F49" s="1057">
        <v>0.03</v>
      </c>
      <c r="G49" s="693"/>
    </row>
    <row r="50" spans="1:10" s="379" customFormat="1" ht="28.5" customHeight="1">
      <c r="A50" s="690" t="s">
        <v>2682</v>
      </c>
      <c r="B50" s="690" t="s">
        <v>3675</v>
      </c>
      <c r="C50" s="694" t="s">
        <v>3145</v>
      </c>
      <c r="D50" s="695" t="s">
        <v>3283</v>
      </c>
      <c r="E50" s="1057">
        <v>0.87</v>
      </c>
      <c r="F50" s="1057">
        <v>0.87</v>
      </c>
      <c r="G50" s="693" t="s">
        <v>3676</v>
      </c>
    </row>
    <row r="51" spans="1:10" s="379" customFormat="1" ht="28.5" customHeight="1">
      <c r="A51" s="690" t="s">
        <v>2683</v>
      </c>
      <c r="B51" s="690" t="s">
        <v>2684</v>
      </c>
      <c r="C51" s="694" t="s">
        <v>3145</v>
      </c>
      <c r="D51" s="695" t="s">
        <v>3283</v>
      </c>
      <c r="E51" s="1057">
        <v>1</v>
      </c>
      <c r="F51" s="1057">
        <v>2</v>
      </c>
      <c r="G51" s="693"/>
    </row>
    <row r="52" spans="1:10" s="379" customFormat="1" ht="28.5" customHeight="1">
      <c r="A52" s="690" t="s">
        <v>2685</v>
      </c>
      <c r="B52" s="690" t="s">
        <v>3677</v>
      </c>
      <c r="C52" s="694" t="s">
        <v>3145</v>
      </c>
      <c r="D52" s="695" t="s">
        <v>3283</v>
      </c>
      <c r="E52" s="1057">
        <v>1.53</v>
      </c>
      <c r="F52" s="1057">
        <v>1.53</v>
      </c>
      <c r="G52" s="693" t="s">
        <v>3678</v>
      </c>
    </row>
    <row r="53" spans="1:10" s="379" customFormat="1" ht="28.5" customHeight="1">
      <c r="A53" s="690" t="s">
        <v>2686</v>
      </c>
      <c r="B53" s="690" t="s">
        <v>3679</v>
      </c>
      <c r="C53" s="694" t="s">
        <v>3145</v>
      </c>
      <c r="D53" s="695" t="s">
        <v>3283</v>
      </c>
      <c r="E53" s="1057">
        <v>1.95</v>
      </c>
      <c r="F53" s="1057">
        <v>1.95</v>
      </c>
      <c r="G53" s="693" t="s">
        <v>3678</v>
      </c>
    </row>
    <row r="54" spans="1:10" s="379" customFormat="1" ht="28.5" customHeight="1">
      <c r="A54" s="690" t="s">
        <v>2687</v>
      </c>
      <c r="B54" s="690" t="s">
        <v>3680</v>
      </c>
      <c r="C54" s="694" t="s">
        <v>3145</v>
      </c>
      <c r="D54" s="695" t="s">
        <v>3283</v>
      </c>
      <c r="E54" s="1057">
        <v>1.85</v>
      </c>
      <c r="F54" s="1057">
        <v>1.85</v>
      </c>
      <c r="G54" s="693" t="s">
        <v>3678</v>
      </c>
    </row>
    <row r="55" spans="1:10" s="379" customFormat="1" ht="28.5" customHeight="1">
      <c r="A55" s="690" t="s">
        <v>2688</v>
      </c>
      <c r="B55" s="690" t="s">
        <v>3681</v>
      </c>
      <c r="C55" s="694" t="s">
        <v>3145</v>
      </c>
      <c r="D55" s="695" t="s">
        <v>3283</v>
      </c>
      <c r="E55" s="1057">
        <v>2.5</v>
      </c>
      <c r="F55" s="1057">
        <v>2.5</v>
      </c>
      <c r="G55" s="693" t="s">
        <v>3678</v>
      </c>
    </row>
    <row r="56" spans="1:10" s="379" customFormat="1" ht="28.5" customHeight="1">
      <c r="A56" s="690" t="s">
        <v>2689</v>
      </c>
      <c r="B56" s="690" t="s">
        <v>3682</v>
      </c>
      <c r="C56" s="694" t="s">
        <v>3145</v>
      </c>
      <c r="D56" s="695" t="s">
        <v>3283</v>
      </c>
      <c r="E56" s="1057">
        <v>2.75</v>
      </c>
      <c r="F56" s="1057">
        <v>2.75</v>
      </c>
      <c r="G56" s="693" t="s">
        <v>3678</v>
      </c>
      <c r="I56" s="696"/>
    </row>
    <row r="57" spans="1:10" s="379" customFormat="1" ht="28.5" customHeight="1">
      <c r="A57" s="690" t="s">
        <v>2690</v>
      </c>
      <c r="B57" s="690" t="s">
        <v>3683</v>
      </c>
      <c r="C57" s="694" t="s">
        <v>3145</v>
      </c>
      <c r="D57" s="695" t="s">
        <v>3283</v>
      </c>
      <c r="E57" s="1057">
        <v>3.25</v>
      </c>
      <c r="F57" s="1057">
        <v>3.25</v>
      </c>
      <c r="G57" s="693" t="s">
        <v>3678</v>
      </c>
      <c r="J57" s="696"/>
    </row>
    <row r="58" spans="1:10" s="379" customFormat="1" ht="28.5" customHeight="1">
      <c r="A58" s="690" t="s">
        <v>2691</v>
      </c>
      <c r="B58" s="690" t="s">
        <v>2692</v>
      </c>
      <c r="C58" s="694" t="s">
        <v>3145</v>
      </c>
      <c r="D58" s="695" t="s">
        <v>3283</v>
      </c>
      <c r="E58" s="1057">
        <v>0.5</v>
      </c>
      <c r="F58" s="1057">
        <v>1.25</v>
      </c>
      <c r="G58" s="693"/>
    </row>
    <row r="59" spans="1:10" s="379" customFormat="1" ht="28.5" customHeight="1">
      <c r="A59" s="697" t="s">
        <v>4331</v>
      </c>
      <c r="B59" s="697" t="s">
        <v>4332</v>
      </c>
      <c r="C59" s="698" t="s">
        <v>3145</v>
      </c>
      <c r="D59" s="699" t="s">
        <v>3283</v>
      </c>
      <c r="E59" s="1058">
        <v>3.35</v>
      </c>
      <c r="F59" s="1058">
        <v>3.35</v>
      </c>
      <c r="G59" s="700" t="s">
        <v>3678</v>
      </c>
    </row>
    <row r="60" spans="1:10" s="379" customFormat="1" ht="28.5" customHeight="1">
      <c r="A60" s="697" t="s">
        <v>4333</v>
      </c>
      <c r="B60" s="697" t="s">
        <v>4334</v>
      </c>
      <c r="C60" s="698" t="s">
        <v>3145</v>
      </c>
      <c r="D60" s="699" t="s">
        <v>3283</v>
      </c>
      <c r="E60" s="1058">
        <v>3.75</v>
      </c>
      <c r="F60" s="1058">
        <v>3.75</v>
      </c>
      <c r="G60" s="700" t="s">
        <v>3678</v>
      </c>
    </row>
    <row r="61" spans="1:10" s="379" customFormat="1" ht="28.5" customHeight="1">
      <c r="A61" s="697" t="s">
        <v>4335</v>
      </c>
      <c r="B61" s="697" t="s">
        <v>4336</v>
      </c>
      <c r="C61" s="698" t="s">
        <v>3145</v>
      </c>
      <c r="D61" s="699" t="s">
        <v>3283</v>
      </c>
      <c r="E61" s="1058">
        <v>4</v>
      </c>
      <c r="F61" s="1058">
        <v>4</v>
      </c>
      <c r="G61" s="700" t="s">
        <v>3678</v>
      </c>
    </row>
    <row r="62" spans="1:10" s="379" customFormat="1" ht="28.5" customHeight="1">
      <c r="A62" s="690" t="s">
        <v>2695</v>
      </c>
      <c r="B62" s="690" t="s">
        <v>2696</v>
      </c>
      <c r="C62" s="694" t="s">
        <v>3145</v>
      </c>
      <c r="D62" s="695" t="s">
        <v>3283</v>
      </c>
      <c r="E62" s="1057">
        <v>1</v>
      </c>
      <c r="F62" s="1057">
        <v>1.1599999999999999</v>
      </c>
      <c r="G62" s="693"/>
    </row>
    <row r="63" spans="1:10" s="379" customFormat="1" ht="28.5" customHeight="1">
      <c r="A63" s="690" t="s">
        <v>2697</v>
      </c>
      <c r="B63" s="690" t="s">
        <v>3684</v>
      </c>
      <c r="C63" s="694" t="s">
        <v>3145</v>
      </c>
      <c r="D63" s="695" t="s">
        <v>3283</v>
      </c>
      <c r="E63" s="1057">
        <v>1.3</v>
      </c>
      <c r="F63" s="1057">
        <v>1.7</v>
      </c>
      <c r="G63" s="693" t="s">
        <v>3685</v>
      </c>
    </row>
    <row r="64" spans="1:10" s="379" customFormat="1" ht="28.5" customHeight="1">
      <c r="A64" s="690" t="s">
        <v>2698</v>
      </c>
      <c r="B64" s="690" t="s">
        <v>2699</v>
      </c>
      <c r="C64" s="694" t="s">
        <v>3145</v>
      </c>
      <c r="D64" s="695" t="s">
        <v>3283</v>
      </c>
      <c r="E64" s="1057">
        <v>0.21</v>
      </c>
      <c r="F64" s="1057">
        <v>0.21</v>
      </c>
      <c r="G64" s="693"/>
    </row>
    <row r="65" spans="1:7" s="379" customFormat="1" ht="28.5" customHeight="1">
      <c r="A65" s="690" t="s">
        <v>2700</v>
      </c>
      <c r="B65" s="690" t="s">
        <v>2701</v>
      </c>
      <c r="C65" s="694" t="s">
        <v>3145</v>
      </c>
      <c r="D65" s="695" t="s">
        <v>3283</v>
      </c>
      <c r="E65" s="1057">
        <v>0.46</v>
      </c>
      <c r="F65" s="1057">
        <v>0.46</v>
      </c>
      <c r="G65" s="693"/>
    </row>
    <row r="66" spans="1:7" s="379" customFormat="1" ht="28.5" customHeight="1">
      <c r="A66" s="690" t="s">
        <v>2702</v>
      </c>
      <c r="B66" s="690" t="s">
        <v>2703</v>
      </c>
      <c r="C66" s="694" t="s">
        <v>3145</v>
      </c>
      <c r="D66" s="695" t="s">
        <v>3283</v>
      </c>
      <c r="E66" s="1057">
        <v>1.98</v>
      </c>
      <c r="F66" s="1057">
        <v>1.98</v>
      </c>
      <c r="G66" s="693" t="s">
        <v>3686</v>
      </c>
    </row>
    <row r="67" spans="1:7" s="379" customFormat="1" ht="28.5" customHeight="1">
      <c r="A67" s="697" t="s">
        <v>2704</v>
      </c>
      <c r="B67" s="697" t="s">
        <v>2705</v>
      </c>
      <c r="C67" s="694" t="s">
        <v>3145</v>
      </c>
      <c r="D67" s="695" t="s">
        <v>3283</v>
      </c>
      <c r="E67" s="1058">
        <v>0.32</v>
      </c>
      <c r="F67" s="1058">
        <v>0.32</v>
      </c>
      <c r="G67" s="700" t="s">
        <v>5158</v>
      </c>
    </row>
    <row r="68" spans="1:7" s="379" customFormat="1" ht="28.5" customHeight="1">
      <c r="A68" s="690" t="s">
        <v>2706</v>
      </c>
      <c r="B68" s="690" t="s">
        <v>3687</v>
      </c>
      <c r="C68" s="694" t="s">
        <v>3145</v>
      </c>
      <c r="D68" s="695" t="s">
        <v>3283</v>
      </c>
      <c r="E68" s="1057">
        <v>0.2</v>
      </c>
      <c r="F68" s="1057">
        <v>0.2</v>
      </c>
      <c r="G68" s="693" t="s">
        <v>3688</v>
      </c>
    </row>
    <row r="69" spans="1:7" s="379" customFormat="1" ht="28.5" customHeight="1">
      <c r="A69" s="690" t="s">
        <v>2707</v>
      </c>
      <c r="B69" s="690" t="s">
        <v>2708</v>
      </c>
      <c r="C69" s="694" t="s">
        <v>3145</v>
      </c>
      <c r="D69" s="695" t="s">
        <v>3283</v>
      </c>
      <c r="E69" s="1057">
        <v>0.92</v>
      </c>
      <c r="F69" s="1057">
        <v>0.92</v>
      </c>
      <c r="G69" s="693"/>
    </row>
    <row r="70" spans="1:7" s="379" customFormat="1" ht="28.5" customHeight="1">
      <c r="A70" s="690" t="s">
        <v>2709</v>
      </c>
      <c r="B70" s="690" t="s">
        <v>2710</v>
      </c>
      <c r="C70" s="694" t="s">
        <v>3145</v>
      </c>
      <c r="D70" s="695" t="s">
        <v>3283</v>
      </c>
      <c r="E70" s="1057">
        <v>1.71</v>
      </c>
      <c r="F70" s="1057">
        <v>1.71</v>
      </c>
      <c r="G70" s="693"/>
    </row>
    <row r="71" spans="1:7" s="379" customFormat="1" ht="28.5" customHeight="1">
      <c r="A71" s="690" t="s">
        <v>2711</v>
      </c>
      <c r="B71" s="690" t="s">
        <v>3689</v>
      </c>
      <c r="C71" s="694" t="s">
        <v>3145</v>
      </c>
      <c r="D71" s="695" t="s">
        <v>3283</v>
      </c>
      <c r="E71" s="1057">
        <v>0.4</v>
      </c>
      <c r="F71" s="1057">
        <v>0.5</v>
      </c>
      <c r="G71" s="693"/>
    </row>
    <row r="72" spans="1:7" s="379" customFormat="1" ht="28.5" customHeight="1">
      <c r="A72" s="690" t="s">
        <v>2712</v>
      </c>
      <c r="B72" s="690" t="s">
        <v>2713</v>
      </c>
      <c r="C72" s="694" t="s">
        <v>3145</v>
      </c>
      <c r="D72" s="695" t="s">
        <v>3283</v>
      </c>
      <c r="E72" s="1057">
        <v>0.31</v>
      </c>
      <c r="F72" s="1057">
        <v>0.31</v>
      </c>
      <c r="G72" s="693" t="s">
        <v>5139</v>
      </c>
    </row>
    <row r="73" spans="1:7" s="379" customFormat="1" ht="28.5" customHeight="1">
      <c r="A73" s="690" t="s">
        <v>3690</v>
      </c>
      <c r="B73" s="690" t="s">
        <v>3691</v>
      </c>
      <c r="C73" s="694" t="s">
        <v>3145</v>
      </c>
      <c r="D73" s="695" t="s">
        <v>3283</v>
      </c>
      <c r="E73" s="1057">
        <v>1.5</v>
      </c>
      <c r="F73" s="1057">
        <v>1.2</v>
      </c>
      <c r="G73" s="693" t="s">
        <v>5140</v>
      </c>
    </row>
    <row r="74" spans="1:7" s="379" customFormat="1" ht="28.5" customHeight="1">
      <c r="A74" s="690" t="s">
        <v>2714</v>
      </c>
      <c r="B74" s="690" t="s">
        <v>2715</v>
      </c>
      <c r="C74" s="694" t="s">
        <v>3145</v>
      </c>
      <c r="D74" s="695" t="s">
        <v>3283</v>
      </c>
      <c r="E74" s="1057" t="s">
        <v>262</v>
      </c>
      <c r="F74" s="1057">
        <v>1</v>
      </c>
      <c r="G74" s="693"/>
    </row>
    <row r="75" spans="1:7" s="379" customFormat="1" ht="28.5" customHeight="1">
      <c r="A75" s="690" t="s">
        <v>3692</v>
      </c>
      <c r="B75" s="690" t="s">
        <v>3693</v>
      </c>
      <c r="C75" s="694" t="s">
        <v>3145</v>
      </c>
      <c r="D75" s="695" t="s">
        <v>3283</v>
      </c>
      <c r="E75" s="1057">
        <v>0.25</v>
      </c>
      <c r="F75" s="1057">
        <v>0.25</v>
      </c>
      <c r="G75" s="693"/>
    </row>
    <row r="76" spans="1:7" s="379" customFormat="1" ht="28.5" customHeight="1">
      <c r="A76" s="690" t="s">
        <v>2716</v>
      </c>
      <c r="B76" s="690" t="s">
        <v>3694</v>
      </c>
      <c r="C76" s="694" t="s">
        <v>3145</v>
      </c>
      <c r="D76" s="695" t="s">
        <v>3283</v>
      </c>
      <c r="E76" s="1057">
        <v>2</v>
      </c>
      <c r="F76" s="1057">
        <v>2</v>
      </c>
      <c r="G76" s="693" t="s">
        <v>3695</v>
      </c>
    </row>
    <row r="77" spans="1:7" s="379" customFormat="1" ht="28.5" customHeight="1">
      <c r="A77" s="690" t="s">
        <v>3478</v>
      </c>
      <c r="B77" s="690" t="s">
        <v>3479</v>
      </c>
      <c r="C77" s="694" t="s">
        <v>3145</v>
      </c>
      <c r="D77" s="695" t="s">
        <v>3283</v>
      </c>
      <c r="E77" s="1057">
        <v>0.25</v>
      </c>
      <c r="F77" s="1057">
        <v>0.25</v>
      </c>
      <c r="G77" s="693" t="s">
        <v>3695</v>
      </c>
    </row>
    <row r="78" spans="1:7" s="379" customFormat="1" ht="28.5" customHeight="1">
      <c r="A78" s="690" t="s">
        <v>2693</v>
      </c>
      <c r="B78" s="690" t="s">
        <v>2694</v>
      </c>
      <c r="C78" s="694" t="s">
        <v>3145</v>
      </c>
      <c r="D78" s="695" t="s">
        <v>3283</v>
      </c>
      <c r="E78" s="1057">
        <v>0.5</v>
      </c>
      <c r="F78" s="1057">
        <v>0.5</v>
      </c>
      <c r="G78" s="693" t="s">
        <v>3695</v>
      </c>
    </row>
    <row r="79" spans="1:7" s="379" customFormat="1" ht="28.5" customHeight="1">
      <c r="A79" s="690" t="s">
        <v>2717</v>
      </c>
      <c r="B79" s="690" t="s">
        <v>3696</v>
      </c>
      <c r="C79" s="694" t="s">
        <v>3145</v>
      </c>
      <c r="D79" s="695" t="s">
        <v>3283</v>
      </c>
      <c r="E79" s="1057">
        <v>0.45</v>
      </c>
      <c r="F79" s="1057">
        <v>0.45</v>
      </c>
      <c r="G79" s="693" t="s">
        <v>3697</v>
      </c>
    </row>
    <row r="80" spans="1:7" s="379" customFormat="1" ht="28.5" customHeight="1">
      <c r="A80" s="690" t="s">
        <v>2718</v>
      </c>
      <c r="B80" s="690" t="s">
        <v>2719</v>
      </c>
      <c r="C80" s="694" t="s">
        <v>3145</v>
      </c>
      <c r="D80" s="695" t="s">
        <v>3283</v>
      </c>
      <c r="E80" s="1057">
        <v>0.5</v>
      </c>
      <c r="F80" s="1057">
        <v>0.5</v>
      </c>
      <c r="G80" s="693"/>
    </row>
    <row r="81" spans="1:7" s="379" customFormat="1" ht="28.5" customHeight="1">
      <c r="A81" s="690" t="s">
        <v>3480</v>
      </c>
      <c r="B81" s="690" t="s">
        <v>3481</v>
      </c>
      <c r="C81" s="694" t="s">
        <v>3145</v>
      </c>
      <c r="D81" s="695" t="s">
        <v>3283</v>
      </c>
      <c r="E81" s="1057">
        <v>1.01</v>
      </c>
      <c r="F81" s="1057">
        <v>1.01</v>
      </c>
      <c r="G81" s="693"/>
    </row>
    <row r="82" spans="1:7" s="379" customFormat="1" ht="28.5" customHeight="1">
      <c r="A82" s="690" t="s">
        <v>2720</v>
      </c>
      <c r="B82" s="690" t="s">
        <v>2721</v>
      </c>
      <c r="C82" s="694" t="s">
        <v>3145</v>
      </c>
      <c r="D82" s="695" t="s">
        <v>3283</v>
      </c>
      <c r="E82" s="1057">
        <v>1</v>
      </c>
      <c r="F82" s="1057">
        <v>1.5</v>
      </c>
      <c r="G82" s="693"/>
    </row>
    <row r="83" spans="1:7" s="379" customFormat="1" ht="28.5" customHeight="1">
      <c r="A83" s="690" t="s">
        <v>2722</v>
      </c>
      <c r="B83" s="690" t="s">
        <v>2723</v>
      </c>
      <c r="C83" s="694" t="s">
        <v>3145</v>
      </c>
      <c r="D83" s="695" t="s">
        <v>3283</v>
      </c>
      <c r="E83" s="1057">
        <v>1</v>
      </c>
      <c r="F83" s="1057">
        <v>1.67</v>
      </c>
      <c r="G83" s="693"/>
    </row>
    <row r="84" spans="1:7" s="379" customFormat="1" ht="28.5" customHeight="1">
      <c r="A84" s="690" t="s">
        <v>2724</v>
      </c>
      <c r="B84" s="690" t="s">
        <v>2725</v>
      </c>
      <c r="C84" s="694" t="s">
        <v>3145</v>
      </c>
      <c r="D84" s="695" t="s">
        <v>3283</v>
      </c>
      <c r="E84" s="1057">
        <v>0.68</v>
      </c>
      <c r="F84" s="1057">
        <v>0.68</v>
      </c>
      <c r="G84" s="693"/>
    </row>
    <row r="85" spans="1:7" s="379" customFormat="1" ht="28.5" customHeight="1">
      <c r="A85" s="690" t="s">
        <v>2726</v>
      </c>
      <c r="B85" s="690" t="s">
        <v>2727</v>
      </c>
      <c r="C85" s="694" t="s">
        <v>3145</v>
      </c>
      <c r="D85" s="695" t="s">
        <v>3283</v>
      </c>
      <c r="E85" s="1057">
        <v>0.2</v>
      </c>
      <c r="F85" s="1057">
        <v>0.2</v>
      </c>
      <c r="G85" s="693" t="s">
        <v>5162</v>
      </c>
    </row>
    <row r="86" spans="1:7" s="378" customFormat="1" ht="28.5" customHeight="1">
      <c r="A86" s="139" t="s">
        <v>2845</v>
      </c>
      <c r="B86" s="140"/>
      <c r="C86" s="689"/>
      <c r="D86" s="140"/>
      <c r="E86" s="371"/>
      <c r="F86" s="371"/>
      <c r="G86" s="141"/>
    </row>
    <row r="87" spans="1:7" s="379" customFormat="1" ht="28.5" customHeight="1">
      <c r="A87" s="690" t="s">
        <v>2728</v>
      </c>
      <c r="B87" s="690" t="s">
        <v>2729</v>
      </c>
      <c r="C87" s="694" t="s">
        <v>3145</v>
      </c>
      <c r="D87" s="695" t="s">
        <v>3283</v>
      </c>
      <c r="E87" s="692">
        <v>1.4</v>
      </c>
      <c r="F87" s="692">
        <v>1.4</v>
      </c>
      <c r="G87" s="693"/>
    </row>
    <row r="88" spans="1:7" s="379" customFormat="1" ht="28.5" customHeight="1">
      <c r="A88" s="690" t="s">
        <v>2730</v>
      </c>
      <c r="B88" s="690" t="s">
        <v>2731</v>
      </c>
      <c r="C88" s="694" t="s">
        <v>3145</v>
      </c>
      <c r="D88" s="695" t="s">
        <v>3283</v>
      </c>
      <c r="E88" s="692">
        <v>1.08</v>
      </c>
      <c r="F88" s="692">
        <v>1.08</v>
      </c>
      <c r="G88" s="693"/>
    </row>
    <row r="89" spans="1:7" s="379" customFormat="1" ht="28.5" customHeight="1">
      <c r="A89" s="690" t="s">
        <v>2732</v>
      </c>
      <c r="B89" s="690" t="s">
        <v>2733</v>
      </c>
      <c r="C89" s="694" t="s">
        <v>3145</v>
      </c>
      <c r="D89" s="695" t="s">
        <v>3283</v>
      </c>
      <c r="E89" s="692">
        <v>0.82</v>
      </c>
      <c r="F89" s="692">
        <v>0.82</v>
      </c>
      <c r="G89" s="693"/>
    </row>
    <row r="90" spans="1:7" s="379" customFormat="1" ht="28.5" customHeight="1">
      <c r="A90" s="690" t="s">
        <v>2739</v>
      </c>
      <c r="B90" s="690" t="s">
        <v>2740</v>
      </c>
      <c r="C90" s="694" t="s">
        <v>3145</v>
      </c>
      <c r="D90" s="695" t="s">
        <v>3283</v>
      </c>
      <c r="E90" s="692">
        <v>1.1499999999999999</v>
      </c>
      <c r="F90" s="692">
        <v>1.1499999999999999</v>
      </c>
      <c r="G90" s="693"/>
    </row>
    <row r="91" spans="1:7" s="379" customFormat="1" ht="28.5" customHeight="1">
      <c r="A91" s="690" t="s">
        <v>2741</v>
      </c>
      <c r="B91" s="690" t="s">
        <v>2742</v>
      </c>
      <c r="C91" s="694" t="s">
        <v>3145</v>
      </c>
      <c r="D91" s="695" t="s">
        <v>3283</v>
      </c>
      <c r="E91" s="692">
        <v>1.1499999999999999</v>
      </c>
      <c r="F91" s="692">
        <v>1.1499999999999999</v>
      </c>
      <c r="G91" s="693"/>
    </row>
    <row r="92" spans="1:7" s="379" customFormat="1" ht="28.5" customHeight="1">
      <c r="A92" s="690" t="s">
        <v>3483</v>
      </c>
      <c r="B92" s="690" t="s">
        <v>3484</v>
      </c>
      <c r="C92" s="694" t="s">
        <v>3145</v>
      </c>
      <c r="D92" s="695" t="s">
        <v>3283</v>
      </c>
      <c r="E92" s="692">
        <v>1.1499999999999999</v>
      </c>
      <c r="F92" s="692">
        <v>1.1499999999999999</v>
      </c>
      <c r="G92" s="693"/>
    </row>
    <row r="93" spans="1:7" s="379" customFormat="1" ht="28.5" customHeight="1">
      <c r="A93" s="690" t="s">
        <v>2743</v>
      </c>
      <c r="B93" s="690" t="s">
        <v>2744</v>
      </c>
      <c r="C93" s="694" t="s">
        <v>3145</v>
      </c>
      <c r="D93" s="695" t="s">
        <v>3283</v>
      </c>
      <c r="E93" s="692">
        <v>1.1499999999999999</v>
      </c>
      <c r="F93" s="692">
        <v>1.1499999999999999</v>
      </c>
      <c r="G93" s="693"/>
    </row>
    <row r="94" spans="1:7" s="379" customFormat="1" ht="28.5" customHeight="1">
      <c r="A94" s="690" t="s">
        <v>2745</v>
      </c>
      <c r="B94" s="690" t="s">
        <v>2746</v>
      </c>
      <c r="C94" s="694" t="s">
        <v>3145</v>
      </c>
      <c r="D94" s="695" t="s">
        <v>3283</v>
      </c>
      <c r="E94" s="692">
        <v>0.91</v>
      </c>
      <c r="F94" s="692">
        <v>0.91</v>
      </c>
      <c r="G94" s="693"/>
    </row>
    <row r="95" spans="1:7" s="379" customFormat="1" ht="28.5" customHeight="1">
      <c r="A95" s="690" t="s">
        <v>2747</v>
      </c>
      <c r="B95" s="690" t="s">
        <v>2748</v>
      </c>
      <c r="C95" s="694" t="s">
        <v>3145</v>
      </c>
      <c r="D95" s="695" t="s">
        <v>3283</v>
      </c>
      <c r="E95" s="692">
        <v>3.01</v>
      </c>
      <c r="F95" s="692">
        <v>3.01</v>
      </c>
      <c r="G95" s="693"/>
    </row>
    <row r="96" spans="1:7" s="379" customFormat="1" ht="28.5" customHeight="1">
      <c r="A96" s="690" t="s">
        <v>3485</v>
      </c>
      <c r="B96" s="690" t="s">
        <v>3486</v>
      </c>
      <c r="C96" s="694" t="s">
        <v>3145</v>
      </c>
      <c r="D96" s="695" t="s">
        <v>3283</v>
      </c>
      <c r="E96" s="692">
        <v>0.91</v>
      </c>
      <c r="F96" s="692">
        <v>0.91</v>
      </c>
      <c r="G96" s="693"/>
    </row>
    <row r="97" spans="1:7" s="379" customFormat="1" ht="28.5" customHeight="1">
      <c r="A97" s="690" t="s">
        <v>3487</v>
      </c>
      <c r="B97" s="690" t="s">
        <v>3488</v>
      </c>
      <c r="C97" s="694" t="s">
        <v>3145</v>
      </c>
      <c r="D97" s="695" t="s">
        <v>3283</v>
      </c>
      <c r="E97" s="692">
        <v>0.91</v>
      </c>
      <c r="F97" s="692">
        <v>0.91</v>
      </c>
      <c r="G97" s="693"/>
    </row>
    <row r="98" spans="1:7" s="379" customFormat="1" ht="28.5" customHeight="1">
      <c r="A98" s="690" t="s">
        <v>3489</v>
      </c>
      <c r="B98" s="690" t="s">
        <v>3490</v>
      </c>
      <c r="C98" s="694" t="s">
        <v>3145</v>
      </c>
      <c r="D98" s="695" t="s">
        <v>3283</v>
      </c>
      <c r="E98" s="692">
        <v>1.1499999999999999</v>
      </c>
      <c r="F98" s="692">
        <v>1.1499999999999999</v>
      </c>
      <c r="G98" s="693"/>
    </row>
    <row r="99" spans="1:7" s="379" customFormat="1" ht="28.5" customHeight="1">
      <c r="A99" s="690" t="s">
        <v>3491</v>
      </c>
      <c r="B99" s="690" t="s">
        <v>3492</v>
      </c>
      <c r="C99" s="694" t="s">
        <v>3145</v>
      </c>
      <c r="D99" s="695" t="s">
        <v>3283</v>
      </c>
      <c r="E99" s="692">
        <v>0.91</v>
      </c>
      <c r="F99" s="692">
        <v>0.91</v>
      </c>
      <c r="G99" s="693"/>
    </row>
    <row r="100" spans="1:7" s="379" customFormat="1" ht="28.5" customHeight="1">
      <c r="A100" s="690" t="s">
        <v>3493</v>
      </c>
      <c r="B100" s="690" t="s">
        <v>3494</v>
      </c>
      <c r="C100" s="694" t="s">
        <v>3145</v>
      </c>
      <c r="D100" s="695" t="s">
        <v>3283</v>
      </c>
      <c r="E100" s="1057">
        <v>0.91</v>
      </c>
      <c r="F100" s="1057">
        <v>0.91</v>
      </c>
      <c r="G100" s="693"/>
    </row>
    <row r="101" spans="1:7" s="379" customFormat="1" ht="28.5" customHeight="1">
      <c r="A101" s="690" t="s">
        <v>2803</v>
      </c>
      <c r="B101" s="690" t="s">
        <v>2804</v>
      </c>
      <c r="C101" s="694" t="s">
        <v>3145</v>
      </c>
      <c r="D101" s="695" t="s">
        <v>3283</v>
      </c>
      <c r="E101" s="1057">
        <v>1.85</v>
      </c>
      <c r="F101" s="1057">
        <v>1.85</v>
      </c>
      <c r="G101" s="693"/>
    </row>
    <row r="102" spans="1:7" s="379" customFormat="1" ht="28.5" customHeight="1">
      <c r="A102" s="690" t="s">
        <v>3495</v>
      </c>
      <c r="B102" s="690" t="s">
        <v>3496</v>
      </c>
      <c r="C102" s="694" t="s">
        <v>3145</v>
      </c>
      <c r="D102" s="695" t="s">
        <v>3283</v>
      </c>
      <c r="E102" s="1057">
        <v>1.06</v>
      </c>
      <c r="F102" s="1057">
        <v>1.06</v>
      </c>
      <c r="G102" s="693"/>
    </row>
    <row r="103" spans="1:7" s="379" customFormat="1" ht="28.5" customHeight="1">
      <c r="A103" s="690" t="s">
        <v>2734</v>
      </c>
      <c r="B103" s="690" t="s">
        <v>3522</v>
      </c>
      <c r="C103" s="694" t="s">
        <v>3145</v>
      </c>
      <c r="D103" s="695" t="s">
        <v>3283</v>
      </c>
      <c r="E103" s="1057">
        <v>4.9000000000000004</v>
      </c>
      <c r="F103" s="1057">
        <v>6.87</v>
      </c>
      <c r="G103" s="693" t="s">
        <v>3698</v>
      </c>
    </row>
    <row r="104" spans="1:7" s="379" customFormat="1" ht="28.5" customHeight="1">
      <c r="A104" s="690" t="s">
        <v>3482</v>
      </c>
      <c r="B104" s="690" t="s">
        <v>2735</v>
      </c>
      <c r="C104" s="694" t="s">
        <v>3145</v>
      </c>
      <c r="D104" s="695" t="s">
        <v>3283</v>
      </c>
      <c r="E104" s="1057">
        <v>1.43</v>
      </c>
      <c r="F104" s="1057">
        <v>1.43</v>
      </c>
      <c r="G104" s="693"/>
    </row>
    <row r="105" spans="1:7" s="379" customFormat="1" ht="28.5" customHeight="1">
      <c r="A105" s="690" t="s">
        <v>2736</v>
      </c>
      <c r="B105" s="690" t="s">
        <v>2737</v>
      </c>
      <c r="C105" s="694" t="s">
        <v>3145</v>
      </c>
      <c r="D105" s="695" t="s">
        <v>3283</v>
      </c>
      <c r="E105" s="1057">
        <v>2.5499999999999998</v>
      </c>
      <c r="F105" s="1057">
        <v>2.5499999999999998</v>
      </c>
      <c r="G105" s="693"/>
    </row>
    <row r="106" spans="1:7" s="379" customFormat="1" ht="28.5" customHeight="1">
      <c r="A106" s="690" t="s">
        <v>2738</v>
      </c>
      <c r="B106" s="690" t="s">
        <v>3521</v>
      </c>
      <c r="C106" s="694" t="s">
        <v>3145</v>
      </c>
      <c r="D106" s="695" t="s">
        <v>3283</v>
      </c>
      <c r="E106" s="1057">
        <v>1.55</v>
      </c>
      <c r="F106" s="1057">
        <v>2.96</v>
      </c>
      <c r="G106" s="693"/>
    </row>
    <row r="107" spans="1:7" s="379" customFormat="1" ht="28.5" customHeight="1">
      <c r="A107" s="690" t="s">
        <v>2749</v>
      </c>
      <c r="B107" s="690" t="s">
        <v>2750</v>
      </c>
      <c r="C107" s="694" t="s">
        <v>3145</v>
      </c>
      <c r="D107" s="695" t="s">
        <v>3283</v>
      </c>
      <c r="E107" s="1057">
        <v>1.06</v>
      </c>
      <c r="F107" s="1057">
        <v>1.06</v>
      </c>
      <c r="G107" s="693"/>
    </row>
    <row r="108" spans="1:7" s="379" customFormat="1" ht="28.5" customHeight="1">
      <c r="A108" s="690" t="s">
        <v>2755</v>
      </c>
      <c r="B108" s="690" t="s">
        <v>2756</v>
      </c>
      <c r="C108" s="694" t="s">
        <v>3145</v>
      </c>
      <c r="D108" s="695" t="s">
        <v>3283</v>
      </c>
      <c r="E108" s="692">
        <v>1.3</v>
      </c>
      <c r="F108" s="692">
        <v>1.3</v>
      </c>
      <c r="G108" s="693" t="s">
        <v>3699</v>
      </c>
    </row>
    <row r="109" spans="1:7" s="379" customFormat="1" ht="28.5" customHeight="1">
      <c r="A109" s="690" t="s">
        <v>2757</v>
      </c>
      <c r="B109" s="690" t="s">
        <v>2758</v>
      </c>
      <c r="C109" s="694" t="s">
        <v>3145</v>
      </c>
      <c r="D109" s="695" t="s">
        <v>3283</v>
      </c>
      <c r="E109" s="692">
        <v>0.84</v>
      </c>
      <c r="F109" s="692">
        <v>0.84</v>
      </c>
      <c r="G109" s="693" t="s">
        <v>3700</v>
      </c>
    </row>
    <row r="110" spans="1:7" s="379" customFormat="1" ht="28.5" customHeight="1">
      <c r="A110" s="690" t="s">
        <v>3497</v>
      </c>
      <c r="B110" s="690" t="s">
        <v>3498</v>
      </c>
      <c r="C110" s="694" t="s">
        <v>3145</v>
      </c>
      <c r="D110" s="695" t="s">
        <v>3283</v>
      </c>
      <c r="E110" s="692">
        <v>2</v>
      </c>
      <c r="F110" s="692">
        <v>2</v>
      </c>
      <c r="G110" s="693" t="s">
        <v>3701</v>
      </c>
    </row>
    <row r="111" spans="1:7" s="379" customFormat="1" ht="28.5" customHeight="1">
      <c r="A111" s="690" t="s">
        <v>3499</v>
      </c>
      <c r="B111" s="690" t="s">
        <v>3500</v>
      </c>
      <c r="C111" s="694" t="s">
        <v>3145</v>
      </c>
      <c r="D111" s="695" t="s">
        <v>3283</v>
      </c>
      <c r="E111" s="692">
        <v>2.33</v>
      </c>
      <c r="F111" s="692">
        <v>2.33</v>
      </c>
      <c r="G111" s="693" t="s">
        <v>3702</v>
      </c>
    </row>
    <row r="112" spans="1:7" s="379" customFormat="1" ht="28.5" customHeight="1">
      <c r="A112" s="690" t="s">
        <v>3501</v>
      </c>
      <c r="B112" s="690" t="s">
        <v>3502</v>
      </c>
      <c r="C112" s="694" t="s">
        <v>3145</v>
      </c>
      <c r="D112" s="695" t="s">
        <v>3283</v>
      </c>
      <c r="E112" s="692">
        <v>2.2200000000000002</v>
      </c>
      <c r="F112" s="692">
        <v>2.2200000000000002</v>
      </c>
      <c r="G112" s="693" t="s">
        <v>3703</v>
      </c>
    </row>
    <row r="113" spans="1:7" s="379" customFormat="1" ht="28.5" customHeight="1">
      <c r="A113" s="690" t="s">
        <v>3704</v>
      </c>
      <c r="B113" s="690" t="s">
        <v>3705</v>
      </c>
      <c r="C113" s="694" t="s">
        <v>3145</v>
      </c>
      <c r="D113" s="695" t="s">
        <v>3283</v>
      </c>
      <c r="E113" s="692">
        <v>1</v>
      </c>
      <c r="F113" s="692">
        <v>1</v>
      </c>
      <c r="G113" s="693" t="s">
        <v>3697</v>
      </c>
    </row>
    <row r="114" spans="1:7" s="379" customFormat="1" ht="28.5" customHeight="1">
      <c r="A114" s="690" t="s">
        <v>3503</v>
      </c>
      <c r="B114" s="690" t="s">
        <v>3504</v>
      </c>
      <c r="C114" s="694" t="s">
        <v>3145</v>
      </c>
      <c r="D114" s="695" t="s">
        <v>3283</v>
      </c>
      <c r="E114" s="692">
        <v>1</v>
      </c>
      <c r="F114" s="692">
        <v>1</v>
      </c>
      <c r="G114" s="693"/>
    </row>
    <row r="115" spans="1:7" s="379" customFormat="1" ht="28.5" customHeight="1">
      <c r="A115" s="690" t="s">
        <v>2762</v>
      </c>
      <c r="B115" s="690" t="s">
        <v>2763</v>
      </c>
      <c r="C115" s="694" t="s">
        <v>3145</v>
      </c>
      <c r="D115" s="695" t="s">
        <v>3283</v>
      </c>
      <c r="E115" s="1057">
        <v>1.01</v>
      </c>
      <c r="F115" s="1057">
        <v>1.01</v>
      </c>
      <c r="G115" s="693"/>
    </row>
    <row r="116" spans="1:7" s="379" customFormat="1" ht="28.5" customHeight="1">
      <c r="A116" s="690" t="s">
        <v>2764</v>
      </c>
      <c r="B116" s="690" t="s">
        <v>2765</v>
      </c>
      <c r="C116" s="694" t="s">
        <v>3145</v>
      </c>
      <c r="D116" s="695" t="s">
        <v>3283</v>
      </c>
      <c r="E116" s="1057">
        <v>1.25</v>
      </c>
      <c r="F116" s="1057">
        <v>1.55</v>
      </c>
      <c r="G116" s="693"/>
    </row>
    <row r="117" spans="1:7" s="379" customFormat="1" ht="28.5" customHeight="1">
      <c r="A117" s="690" t="s">
        <v>2766</v>
      </c>
      <c r="B117" s="690" t="s">
        <v>2767</v>
      </c>
      <c r="C117" s="694" t="s">
        <v>3145</v>
      </c>
      <c r="D117" s="695" t="s">
        <v>3283</v>
      </c>
      <c r="E117" s="1057">
        <v>2.58</v>
      </c>
      <c r="F117" s="1057">
        <v>2.58</v>
      </c>
      <c r="G117" s="693"/>
    </row>
    <row r="118" spans="1:7" s="379" customFormat="1" ht="28.5" customHeight="1">
      <c r="A118" s="690" t="s">
        <v>2768</v>
      </c>
      <c r="B118" s="690" t="s">
        <v>2769</v>
      </c>
      <c r="C118" s="694" t="s">
        <v>3145</v>
      </c>
      <c r="D118" s="695" t="s">
        <v>3283</v>
      </c>
      <c r="E118" s="692">
        <v>3.78</v>
      </c>
      <c r="F118" s="692">
        <v>3.78</v>
      </c>
      <c r="G118" s="693"/>
    </row>
    <row r="119" spans="1:7" s="379" customFormat="1" ht="28.5" customHeight="1">
      <c r="A119" s="690" t="s">
        <v>2770</v>
      </c>
      <c r="B119" s="690" t="s">
        <v>2771</v>
      </c>
      <c r="C119" s="694" t="s">
        <v>3145</v>
      </c>
      <c r="D119" s="695" t="s">
        <v>3283</v>
      </c>
      <c r="E119" s="692">
        <v>1</v>
      </c>
      <c r="F119" s="692">
        <v>1</v>
      </c>
      <c r="G119" s="693"/>
    </row>
    <row r="120" spans="1:7" s="379" customFormat="1" ht="28.5" customHeight="1">
      <c r="A120" s="690" t="s">
        <v>2772</v>
      </c>
      <c r="B120" s="690" t="s">
        <v>2773</v>
      </c>
      <c r="C120" s="694" t="s">
        <v>3145</v>
      </c>
      <c r="D120" s="695" t="s">
        <v>3283</v>
      </c>
      <c r="E120" s="692">
        <v>0.97</v>
      </c>
      <c r="F120" s="692">
        <v>0.97</v>
      </c>
      <c r="G120" s="693" t="s">
        <v>3701</v>
      </c>
    </row>
    <row r="121" spans="1:7" s="379" customFormat="1" ht="28.5" customHeight="1">
      <c r="A121" s="690" t="s">
        <v>2774</v>
      </c>
      <c r="B121" s="690" t="s">
        <v>2775</v>
      </c>
      <c r="C121" s="694" t="s">
        <v>3145</v>
      </c>
      <c r="D121" s="695" t="s">
        <v>3283</v>
      </c>
      <c r="E121" s="692">
        <v>1.03</v>
      </c>
      <c r="F121" s="692">
        <v>1.03</v>
      </c>
      <c r="G121" s="693"/>
    </row>
    <row r="122" spans="1:7" s="379" customFormat="1" ht="28.5" customHeight="1">
      <c r="A122" s="690" t="s">
        <v>2776</v>
      </c>
      <c r="B122" s="690" t="s">
        <v>2777</v>
      </c>
      <c r="C122" s="694" t="s">
        <v>3145</v>
      </c>
      <c r="D122" s="695" t="s">
        <v>3283</v>
      </c>
      <c r="E122" s="692">
        <v>2.14</v>
      </c>
      <c r="F122" s="692">
        <v>2.14</v>
      </c>
      <c r="G122" s="693" t="s">
        <v>3701</v>
      </c>
    </row>
    <row r="123" spans="1:7" s="379" customFormat="1" ht="28.5" customHeight="1">
      <c r="A123" s="690" t="s">
        <v>2778</v>
      </c>
      <c r="B123" s="690" t="s">
        <v>2779</v>
      </c>
      <c r="C123" s="694" t="s">
        <v>3145</v>
      </c>
      <c r="D123" s="1059" t="s">
        <v>3283</v>
      </c>
      <c r="E123" s="1057">
        <v>2.41</v>
      </c>
      <c r="F123" s="1057">
        <v>2.41</v>
      </c>
      <c r="G123" s="693" t="s">
        <v>3701</v>
      </c>
    </row>
    <row r="124" spans="1:7" s="379" customFormat="1" ht="28.5" customHeight="1">
      <c r="A124" s="690" t="s">
        <v>2780</v>
      </c>
      <c r="B124" s="690" t="s">
        <v>2781</v>
      </c>
      <c r="C124" s="694" t="s">
        <v>3145</v>
      </c>
      <c r="D124" s="1059" t="s">
        <v>3283</v>
      </c>
      <c r="E124" s="1057">
        <v>2.9</v>
      </c>
      <c r="F124" s="1057">
        <v>3.89</v>
      </c>
      <c r="G124" s="693"/>
    </row>
    <row r="125" spans="1:7" s="379" customFormat="1" ht="28.5" customHeight="1">
      <c r="A125" s="690" t="s">
        <v>2782</v>
      </c>
      <c r="B125" s="690" t="s">
        <v>2783</v>
      </c>
      <c r="C125" s="694" t="s">
        <v>3145</v>
      </c>
      <c r="D125" s="1059" t="s">
        <v>3283</v>
      </c>
      <c r="E125" s="1057">
        <v>3</v>
      </c>
      <c r="F125" s="1057">
        <v>3</v>
      </c>
      <c r="G125" s="693"/>
    </row>
    <row r="126" spans="1:7" s="379" customFormat="1" ht="28.5" customHeight="1">
      <c r="A126" s="690" t="s">
        <v>2784</v>
      </c>
      <c r="B126" s="690" t="s">
        <v>2785</v>
      </c>
      <c r="C126" s="694" t="s">
        <v>3145</v>
      </c>
      <c r="D126" s="1059" t="s">
        <v>3283</v>
      </c>
      <c r="E126" s="1057">
        <v>4.3</v>
      </c>
      <c r="F126" s="1057">
        <v>4.3</v>
      </c>
      <c r="G126" s="693"/>
    </row>
    <row r="127" spans="1:7" s="379" customFormat="1" ht="28.5" customHeight="1">
      <c r="A127" s="690" t="s">
        <v>2786</v>
      </c>
      <c r="B127" s="690" t="s">
        <v>3706</v>
      </c>
      <c r="C127" s="694" t="s">
        <v>3145</v>
      </c>
      <c r="D127" s="695" t="s">
        <v>3283</v>
      </c>
      <c r="E127" s="692">
        <v>1</v>
      </c>
      <c r="F127" s="692">
        <v>1</v>
      </c>
      <c r="G127" s="693" t="s">
        <v>5139</v>
      </c>
    </row>
    <row r="128" spans="1:7" s="379" customFormat="1" ht="28.5" customHeight="1">
      <c r="A128" s="690" t="s">
        <v>2787</v>
      </c>
      <c r="B128" s="690" t="s">
        <v>2788</v>
      </c>
      <c r="C128" s="694" t="s">
        <v>3145</v>
      </c>
      <c r="D128" s="695" t="s">
        <v>3283</v>
      </c>
      <c r="E128" s="692">
        <v>2.7</v>
      </c>
      <c r="F128" s="692">
        <v>2.7</v>
      </c>
      <c r="G128" s="693" t="s">
        <v>3707</v>
      </c>
    </row>
    <row r="129" spans="1:7" s="379" customFormat="1" ht="28.5" customHeight="1">
      <c r="A129" s="690" t="s">
        <v>2789</v>
      </c>
      <c r="B129" s="690" t="s">
        <v>2790</v>
      </c>
      <c r="C129" s="694" t="s">
        <v>3145</v>
      </c>
      <c r="D129" s="695" t="s">
        <v>3283</v>
      </c>
      <c r="E129" s="692">
        <v>2.1</v>
      </c>
      <c r="F129" s="692">
        <v>2.1</v>
      </c>
      <c r="G129" s="693"/>
    </row>
    <row r="130" spans="1:7" s="379" customFormat="1" ht="28.5" customHeight="1">
      <c r="A130" s="690" t="s">
        <v>2791</v>
      </c>
      <c r="B130" s="690" t="s">
        <v>2792</v>
      </c>
      <c r="C130" s="694" t="s">
        <v>3145</v>
      </c>
      <c r="D130" s="695" t="s">
        <v>3283</v>
      </c>
      <c r="E130" s="692">
        <v>2.1</v>
      </c>
      <c r="F130" s="692">
        <v>2.1</v>
      </c>
      <c r="G130" s="693"/>
    </row>
    <row r="131" spans="1:7" s="379" customFormat="1" ht="28.5" customHeight="1">
      <c r="A131" s="690" t="s">
        <v>2793</v>
      </c>
      <c r="B131" s="690" t="s">
        <v>2794</v>
      </c>
      <c r="C131" s="694" t="s">
        <v>3145</v>
      </c>
      <c r="D131" s="695" t="s">
        <v>3283</v>
      </c>
      <c r="E131" s="692">
        <v>1</v>
      </c>
      <c r="F131" s="692">
        <v>1</v>
      </c>
      <c r="G131" s="693"/>
    </row>
    <row r="132" spans="1:7" s="379" customFormat="1" ht="28.5" customHeight="1">
      <c r="A132" s="690" t="s">
        <v>2797</v>
      </c>
      <c r="B132" s="690" t="s">
        <v>2798</v>
      </c>
      <c r="C132" s="694" t="s">
        <v>3145</v>
      </c>
      <c r="D132" s="695" t="s">
        <v>3283</v>
      </c>
      <c r="E132" s="692">
        <v>1.04</v>
      </c>
      <c r="F132" s="692">
        <v>1.04</v>
      </c>
      <c r="G132" s="693"/>
    </row>
    <row r="133" spans="1:7" s="379" customFormat="1" ht="28.5" customHeight="1">
      <c r="A133" s="690" t="s">
        <v>2799</v>
      </c>
      <c r="B133" s="690" t="s">
        <v>2800</v>
      </c>
      <c r="C133" s="694" t="s">
        <v>3145</v>
      </c>
      <c r="D133" s="695" t="s">
        <v>3283</v>
      </c>
      <c r="E133" s="692">
        <v>2.6</v>
      </c>
      <c r="F133" s="692">
        <v>2.6</v>
      </c>
      <c r="G133" s="693"/>
    </row>
    <row r="134" spans="1:7" s="379" customFormat="1" ht="28.5" customHeight="1">
      <c r="A134" s="690" t="s">
        <v>2761</v>
      </c>
      <c r="B134" s="690" t="s">
        <v>3708</v>
      </c>
      <c r="C134" s="694" t="s">
        <v>3145</v>
      </c>
      <c r="D134" s="695" t="s">
        <v>3283</v>
      </c>
      <c r="E134" s="692">
        <v>2.5</v>
      </c>
      <c r="F134" s="692">
        <v>2.5</v>
      </c>
      <c r="G134" s="693" t="s">
        <v>3709</v>
      </c>
    </row>
    <row r="135" spans="1:7" s="379" customFormat="1" ht="28.5" customHeight="1">
      <c r="A135" s="690" t="s">
        <v>2751</v>
      </c>
      <c r="B135" s="690" t="s">
        <v>2752</v>
      </c>
      <c r="C135" s="694" t="s">
        <v>3145</v>
      </c>
      <c r="D135" s="695" t="s">
        <v>3283</v>
      </c>
      <c r="E135" s="692">
        <v>1.25</v>
      </c>
      <c r="F135" s="692">
        <v>1.25</v>
      </c>
      <c r="G135" s="693"/>
    </row>
    <row r="136" spans="1:7" s="379" customFormat="1" ht="28.5" customHeight="1">
      <c r="A136" s="690" t="s">
        <v>2753</v>
      </c>
      <c r="B136" s="690" t="s">
        <v>2754</v>
      </c>
      <c r="C136" s="694" t="s">
        <v>3145</v>
      </c>
      <c r="D136" s="695" t="s">
        <v>3283</v>
      </c>
      <c r="E136" s="1057">
        <v>1</v>
      </c>
      <c r="F136" s="1057">
        <v>1</v>
      </c>
      <c r="G136" s="693"/>
    </row>
    <row r="137" spans="1:7" s="379" customFormat="1" ht="28.5" customHeight="1">
      <c r="A137" s="690" t="s">
        <v>2795</v>
      </c>
      <c r="B137" s="690" t="s">
        <v>2796</v>
      </c>
      <c r="C137" s="694" t="s">
        <v>3145</v>
      </c>
      <c r="D137" s="695" t="s">
        <v>3283</v>
      </c>
      <c r="E137" s="1057">
        <v>4</v>
      </c>
      <c r="F137" s="1057">
        <v>4</v>
      </c>
      <c r="G137" s="693"/>
    </row>
    <row r="138" spans="1:7" s="379" customFormat="1" ht="28.5" customHeight="1">
      <c r="A138" s="690" t="s">
        <v>3505</v>
      </c>
      <c r="B138" s="690" t="s">
        <v>3506</v>
      </c>
      <c r="C138" s="694" t="s">
        <v>3145</v>
      </c>
      <c r="D138" s="695" t="s">
        <v>3283</v>
      </c>
      <c r="E138" s="1057">
        <v>0.75</v>
      </c>
      <c r="F138" s="1057">
        <v>0.84</v>
      </c>
      <c r="G138" s="693"/>
    </row>
    <row r="139" spans="1:7" s="379" customFormat="1" ht="28.5" customHeight="1">
      <c r="A139" s="690" t="s">
        <v>2801</v>
      </c>
      <c r="B139" s="690" t="s">
        <v>2802</v>
      </c>
      <c r="C139" s="694" t="s">
        <v>3145</v>
      </c>
      <c r="D139" s="695" t="s">
        <v>3283</v>
      </c>
      <c r="E139" s="692">
        <v>3</v>
      </c>
      <c r="F139" s="692">
        <v>3</v>
      </c>
      <c r="G139" s="693"/>
    </row>
    <row r="140" spans="1:7" s="379" customFormat="1" ht="28.5" customHeight="1">
      <c r="A140" s="690" t="s">
        <v>2805</v>
      </c>
      <c r="B140" s="690" t="s">
        <v>2806</v>
      </c>
      <c r="C140" s="694" t="s">
        <v>3145</v>
      </c>
      <c r="D140" s="695" t="s">
        <v>3283</v>
      </c>
      <c r="E140" s="692">
        <v>2.25</v>
      </c>
      <c r="F140" s="692">
        <v>2.25</v>
      </c>
      <c r="G140" s="693"/>
    </row>
    <row r="141" spans="1:7" s="379" customFormat="1" ht="28.5" customHeight="1">
      <c r="A141" s="690" t="s">
        <v>2759</v>
      </c>
      <c r="B141" s="690" t="s">
        <v>2760</v>
      </c>
      <c r="C141" s="694" t="s">
        <v>3145</v>
      </c>
      <c r="D141" s="695" t="s">
        <v>3283</v>
      </c>
      <c r="E141" s="692">
        <v>0.38</v>
      </c>
      <c r="F141" s="692">
        <v>0.38</v>
      </c>
      <c r="G141" s="693"/>
    </row>
    <row r="142" spans="1:7" s="378" customFormat="1" ht="28.5" customHeight="1">
      <c r="A142" s="139" t="s">
        <v>2846</v>
      </c>
      <c r="B142" s="140"/>
      <c r="C142" s="689"/>
      <c r="D142" s="140"/>
      <c r="E142" s="371"/>
      <c r="F142" s="371"/>
      <c r="G142" s="141"/>
    </row>
    <row r="143" spans="1:7" s="379" customFormat="1" ht="28.5" customHeight="1">
      <c r="A143" s="690" t="s">
        <v>2807</v>
      </c>
      <c r="B143" s="690" t="s">
        <v>2808</v>
      </c>
      <c r="C143" s="694" t="s">
        <v>3145</v>
      </c>
      <c r="D143" s="695" t="s">
        <v>3283</v>
      </c>
      <c r="E143" s="692"/>
      <c r="F143" s="1057">
        <v>4</v>
      </c>
      <c r="G143" s="693"/>
    </row>
    <row r="144" spans="1:7" s="379" customFormat="1" ht="28.5" customHeight="1">
      <c r="A144" s="690" t="s">
        <v>2809</v>
      </c>
      <c r="B144" s="690" t="s">
        <v>2810</v>
      </c>
      <c r="C144" s="694" t="s">
        <v>3145</v>
      </c>
      <c r="D144" s="695" t="s">
        <v>3283</v>
      </c>
      <c r="E144" s="692"/>
      <c r="F144" s="1057">
        <v>1.3</v>
      </c>
      <c r="G144" s="693"/>
    </row>
    <row r="145" spans="1:7" s="379" customFormat="1" ht="28.5" customHeight="1">
      <c r="A145" s="690" t="s">
        <v>2811</v>
      </c>
      <c r="B145" s="690" t="s">
        <v>2812</v>
      </c>
      <c r="C145" s="694" t="s">
        <v>3145</v>
      </c>
      <c r="D145" s="695" t="s">
        <v>3283</v>
      </c>
      <c r="E145" s="692"/>
      <c r="F145" s="1057">
        <v>1.69</v>
      </c>
      <c r="G145" s="693"/>
    </row>
    <row r="146" spans="1:7" s="379" customFormat="1" ht="28.5" customHeight="1">
      <c r="A146" s="690" t="s">
        <v>2813</v>
      </c>
      <c r="B146" s="690" t="s">
        <v>2814</v>
      </c>
      <c r="C146" s="694" t="s">
        <v>3145</v>
      </c>
      <c r="D146" s="695" t="s">
        <v>3283</v>
      </c>
      <c r="E146" s="692"/>
      <c r="F146" s="1057">
        <v>1.1000000000000001</v>
      </c>
      <c r="G146" s="693"/>
    </row>
    <row r="147" spans="1:7" s="379" customFormat="1" ht="28.5" customHeight="1">
      <c r="A147" s="690" t="s">
        <v>2815</v>
      </c>
      <c r="B147" s="690" t="s">
        <v>2816</v>
      </c>
      <c r="C147" s="694" t="s">
        <v>3145</v>
      </c>
      <c r="D147" s="695" t="s">
        <v>3283</v>
      </c>
      <c r="E147" s="692"/>
      <c r="F147" s="1057">
        <v>4.1500000000000004</v>
      </c>
      <c r="G147" s="693" t="s">
        <v>3697</v>
      </c>
    </row>
    <row r="148" spans="1:7" s="379" customFormat="1" ht="28.5" customHeight="1">
      <c r="A148" s="690" t="s">
        <v>2817</v>
      </c>
      <c r="B148" s="690" t="s">
        <v>2818</v>
      </c>
      <c r="C148" s="694" t="s">
        <v>3145</v>
      </c>
      <c r="D148" s="695" t="s">
        <v>3283</v>
      </c>
      <c r="E148" s="692"/>
      <c r="F148" s="1057">
        <v>2.2999999999999998</v>
      </c>
      <c r="G148" s="693"/>
    </row>
    <row r="149" spans="1:7" s="379" customFormat="1" ht="28.5" customHeight="1">
      <c r="A149" s="690" t="s">
        <v>2819</v>
      </c>
      <c r="B149" s="690" t="s">
        <v>2820</v>
      </c>
      <c r="C149" s="694" t="s">
        <v>3145</v>
      </c>
      <c r="D149" s="695" t="s">
        <v>3283</v>
      </c>
      <c r="E149" s="692"/>
      <c r="F149" s="1057">
        <v>1.4</v>
      </c>
      <c r="G149" s="693"/>
    </row>
    <row r="150" spans="1:7" s="379" customFormat="1" ht="28.5" customHeight="1">
      <c r="A150" s="690" t="s">
        <v>2823</v>
      </c>
      <c r="B150" s="690" t="s">
        <v>2824</v>
      </c>
      <c r="C150" s="694" t="s">
        <v>3145</v>
      </c>
      <c r="D150" s="695" t="s">
        <v>3283</v>
      </c>
      <c r="E150" s="692"/>
      <c r="F150" s="1057">
        <v>0.25</v>
      </c>
      <c r="G150" s="693" t="s">
        <v>3697</v>
      </c>
    </row>
    <row r="151" spans="1:7" s="379" customFormat="1" ht="28.5" customHeight="1">
      <c r="A151" s="690" t="s">
        <v>2821</v>
      </c>
      <c r="B151" s="690" t="s">
        <v>2822</v>
      </c>
      <c r="C151" s="694" t="s">
        <v>3145</v>
      </c>
      <c r="D151" s="695" t="s">
        <v>3283</v>
      </c>
      <c r="E151" s="692"/>
      <c r="F151" s="1057">
        <v>0.25</v>
      </c>
      <c r="G151" s="693" t="s">
        <v>3697</v>
      </c>
    </row>
    <row r="152" spans="1:7" s="379" customFormat="1" ht="28.5" customHeight="1">
      <c r="A152" s="690" t="s">
        <v>3710</v>
      </c>
      <c r="B152" s="690" t="s">
        <v>5141</v>
      </c>
      <c r="C152" s="691" t="s">
        <v>5142</v>
      </c>
      <c r="D152" s="690" t="s">
        <v>5143</v>
      </c>
      <c r="E152" s="692"/>
      <c r="F152" s="1057">
        <v>0.3</v>
      </c>
      <c r="G152" s="693" t="s">
        <v>5144</v>
      </c>
    </row>
    <row r="153" spans="1:7" s="379" customFormat="1" ht="28.5" customHeight="1">
      <c r="A153" s="690" t="s">
        <v>3710</v>
      </c>
      <c r="B153" s="690" t="s">
        <v>5141</v>
      </c>
      <c r="C153" s="691" t="s">
        <v>5145</v>
      </c>
      <c r="D153" s="690" t="s">
        <v>5146</v>
      </c>
      <c r="E153" s="692"/>
      <c r="F153" s="1057">
        <v>4</v>
      </c>
      <c r="G153" s="693" t="s">
        <v>5147</v>
      </c>
    </row>
    <row r="154" spans="1:7" s="379" customFormat="1" ht="28.5" customHeight="1">
      <c r="A154" s="690" t="s">
        <v>3710</v>
      </c>
      <c r="B154" s="690" t="s">
        <v>5141</v>
      </c>
      <c r="C154" s="691" t="s">
        <v>5148</v>
      </c>
      <c r="D154" s="690" t="s">
        <v>5149</v>
      </c>
      <c r="E154" s="692"/>
      <c r="F154" s="692">
        <v>0.25</v>
      </c>
      <c r="G154" s="693" t="s">
        <v>5144</v>
      </c>
    </row>
    <row r="155" spans="1:7" s="379" customFormat="1" ht="28.5" customHeight="1">
      <c r="A155" s="690" t="s">
        <v>3710</v>
      </c>
      <c r="B155" s="690" t="s">
        <v>5141</v>
      </c>
      <c r="C155" s="691" t="s">
        <v>5150</v>
      </c>
      <c r="D155" s="690" t="s">
        <v>5151</v>
      </c>
      <c r="E155" s="692"/>
      <c r="F155" s="692">
        <v>1</v>
      </c>
      <c r="G155" s="693"/>
    </row>
    <row r="156" spans="1:7" s="379" customFormat="1" ht="28.5" customHeight="1">
      <c r="A156" s="690" t="s">
        <v>3710</v>
      </c>
      <c r="B156" s="690" t="s">
        <v>5141</v>
      </c>
      <c r="C156" s="691" t="s">
        <v>5152</v>
      </c>
      <c r="D156" s="690" t="s">
        <v>5153</v>
      </c>
      <c r="E156" s="692"/>
      <c r="F156" s="692">
        <v>0.1</v>
      </c>
      <c r="G156" s="693" t="s">
        <v>5154</v>
      </c>
    </row>
    <row r="157" spans="1:7" s="379" customFormat="1" ht="28.5" customHeight="1">
      <c r="A157" s="690" t="s">
        <v>2825</v>
      </c>
      <c r="B157" s="690" t="s">
        <v>2826</v>
      </c>
      <c r="C157" s="694" t="s">
        <v>3145</v>
      </c>
      <c r="D157" s="695" t="s">
        <v>3283</v>
      </c>
      <c r="E157" s="692"/>
      <c r="F157" s="692">
        <v>1</v>
      </c>
      <c r="G157" s="693" t="s">
        <v>3697</v>
      </c>
    </row>
    <row r="158" spans="1:7" s="379" customFormat="1" ht="28.5" customHeight="1">
      <c r="A158" s="690" t="s">
        <v>3507</v>
      </c>
      <c r="B158" s="690" t="s">
        <v>2827</v>
      </c>
      <c r="C158" s="694" t="s">
        <v>3145</v>
      </c>
      <c r="D158" s="695" t="s">
        <v>3283</v>
      </c>
      <c r="E158" s="692"/>
      <c r="F158" s="692">
        <v>1.75</v>
      </c>
      <c r="G158" s="693"/>
    </row>
    <row r="159" spans="1:7" s="379" customFormat="1" ht="28.5" customHeight="1">
      <c r="A159" s="690" t="s">
        <v>3508</v>
      </c>
      <c r="B159" s="690" t="s">
        <v>5155</v>
      </c>
      <c r="C159" s="694" t="s">
        <v>3145</v>
      </c>
      <c r="D159" s="695" t="s">
        <v>3283</v>
      </c>
      <c r="E159" s="692"/>
      <c r="F159" s="692">
        <v>1.55</v>
      </c>
      <c r="G159" s="693"/>
    </row>
    <row r="160" spans="1:7" s="379" customFormat="1" ht="28.5" customHeight="1">
      <c r="A160" s="690" t="s">
        <v>3510</v>
      </c>
      <c r="B160" s="690" t="s">
        <v>2829</v>
      </c>
      <c r="C160" s="694" t="s">
        <v>3145</v>
      </c>
      <c r="D160" s="695" t="s">
        <v>3283</v>
      </c>
      <c r="E160" s="692"/>
      <c r="F160" s="692">
        <v>2.5</v>
      </c>
      <c r="G160" s="693"/>
    </row>
    <row r="161" spans="1:7" s="379" customFormat="1" ht="28.5" customHeight="1">
      <c r="A161" s="690" t="s">
        <v>3509</v>
      </c>
      <c r="B161" s="690" t="s">
        <v>2828</v>
      </c>
      <c r="C161" s="694" t="s">
        <v>3145</v>
      </c>
      <c r="D161" s="695" t="s">
        <v>3283</v>
      </c>
      <c r="E161" s="692"/>
      <c r="F161" s="692">
        <v>1.75</v>
      </c>
      <c r="G161" s="693"/>
    </row>
    <row r="162" spans="1:7" s="379" customFormat="1" ht="28.5" customHeight="1">
      <c r="A162" s="690" t="s">
        <v>3512</v>
      </c>
      <c r="B162" s="690" t="s">
        <v>2831</v>
      </c>
      <c r="C162" s="694" t="s">
        <v>3145</v>
      </c>
      <c r="D162" s="695" t="s">
        <v>3283</v>
      </c>
      <c r="E162" s="692"/>
      <c r="F162" s="692">
        <v>3.85</v>
      </c>
      <c r="G162" s="693"/>
    </row>
    <row r="163" spans="1:7" s="379" customFormat="1" ht="28.5" customHeight="1">
      <c r="A163" s="690" t="s">
        <v>3513</v>
      </c>
      <c r="B163" s="690" t="s">
        <v>2832</v>
      </c>
      <c r="C163" s="694" t="s">
        <v>3145</v>
      </c>
      <c r="D163" s="695" t="s">
        <v>3283</v>
      </c>
      <c r="E163" s="692"/>
      <c r="F163" s="692">
        <v>4</v>
      </c>
      <c r="G163" s="693"/>
    </row>
    <row r="164" spans="1:7" s="379" customFormat="1" ht="28.5" customHeight="1">
      <c r="A164" s="690" t="s">
        <v>3514</v>
      </c>
      <c r="B164" s="690" t="s">
        <v>2833</v>
      </c>
      <c r="C164" s="694" t="s">
        <v>3145</v>
      </c>
      <c r="D164" s="695" t="s">
        <v>3283</v>
      </c>
      <c r="E164" s="692"/>
      <c r="F164" s="692">
        <v>4</v>
      </c>
      <c r="G164" s="693"/>
    </row>
    <row r="165" spans="1:7" s="379" customFormat="1" ht="28.5" customHeight="1">
      <c r="A165" s="690" t="s">
        <v>3515</v>
      </c>
      <c r="B165" s="690" t="s">
        <v>3516</v>
      </c>
      <c r="C165" s="694" t="s">
        <v>3145</v>
      </c>
      <c r="D165" s="695" t="s">
        <v>3283</v>
      </c>
      <c r="E165" s="692"/>
      <c r="F165" s="692">
        <v>2.7</v>
      </c>
      <c r="G165" s="693"/>
    </row>
    <row r="166" spans="1:7" s="379" customFormat="1" ht="28.5" customHeight="1">
      <c r="A166" s="690" t="s">
        <v>3519</v>
      </c>
      <c r="B166" s="690" t="s">
        <v>2834</v>
      </c>
      <c r="C166" s="694" t="s">
        <v>3145</v>
      </c>
      <c r="D166" s="695" t="s">
        <v>3283</v>
      </c>
      <c r="E166" s="692"/>
      <c r="F166" s="692">
        <v>2.5</v>
      </c>
      <c r="G166" s="693"/>
    </row>
    <row r="167" spans="1:7" s="379" customFormat="1" ht="28.5" customHeight="1">
      <c r="A167" s="690" t="s">
        <v>3520</v>
      </c>
      <c r="B167" s="690" t="s">
        <v>2835</v>
      </c>
      <c r="C167" s="694" t="s">
        <v>3145</v>
      </c>
      <c r="D167" s="695" t="s">
        <v>3283</v>
      </c>
      <c r="E167" s="692"/>
      <c r="F167" s="692">
        <v>18</v>
      </c>
      <c r="G167" s="693"/>
    </row>
    <row r="168" spans="1:7" s="379" customFormat="1" ht="28.5" customHeight="1">
      <c r="A168" s="690" t="s">
        <v>3511</v>
      </c>
      <c r="B168" s="690" t="s">
        <v>2830</v>
      </c>
      <c r="C168" s="694" t="s">
        <v>3145</v>
      </c>
      <c r="D168" s="695" t="s">
        <v>3283</v>
      </c>
      <c r="E168" s="1057"/>
      <c r="F168" s="1057">
        <v>2.7</v>
      </c>
      <c r="G168" s="693"/>
    </row>
    <row r="169" spans="1:7" s="379" customFormat="1" ht="28.5" customHeight="1">
      <c r="A169" s="690" t="s">
        <v>3517</v>
      </c>
      <c r="B169" s="690" t="s">
        <v>3518</v>
      </c>
      <c r="C169" s="694" t="s">
        <v>3145</v>
      </c>
      <c r="D169" s="695" t="s">
        <v>3283</v>
      </c>
      <c r="E169" s="1057"/>
      <c r="F169" s="1057">
        <v>4</v>
      </c>
      <c r="G169" s="693"/>
    </row>
    <row r="170" spans="1:7">
      <c r="E170" s="1060"/>
      <c r="F170" s="1060"/>
      <c r="G170" s="1060"/>
    </row>
    <row r="171" spans="1:7">
      <c r="A171" s="1193" t="s">
        <v>5156</v>
      </c>
      <c r="B171" s="1193"/>
      <c r="C171" s="1193"/>
      <c r="D171" s="1193"/>
      <c r="E171" s="1193"/>
      <c r="F171" s="1193"/>
      <c r="G171" s="1193"/>
    </row>
  </sheetData>
  <autoFilter ref="A10:G169">
    <filterColumn colId="2"/>
    <filterColumn colId="3"/>
    <filterColumn colId="6"/>
  </autoFilter>
  <mergeCells count="7">
    <mergeCell ref="A171:G171"/>
    <mergeCell ref="A4:G4"/>
    <mergeCell ref="A6:G6"/>
    <mergeCell ref="A8:B8"/>
    <mergeCell ref="C8:D8"/>
    <mergeCell ref="E8:F8"/>
    <mergeCell ref="G8:G9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zoomScale="90" zoomScaleNormal="90" workbookViewId="0">
      <pane xSplit="2" ySplit="12" topLeftCell="C40" activePane="bottomRight" state="frozen"/>
      <selection activeCell="A8" sqref="A8:F9"/>
      <selection pane="topRight" activeCell="A8" sqref="A8:F9"/>
      <selection pane="bottomLeft" activeCell="A8" sqref="A8:F9"/>
      <selection pane="bottomRight" activeCell="G28" sqref="G28"/>
    </sheetView>
  </sheetViews>
  <sheetFormatPr defaultColWidth="9" defaultRowHeight="18"/>
  <cols>
    <col min="1" max="1" width="5.25" style="598" customWidth="1"/>
    <col min="2" max="2" width="33.625" style="598" customWidth="1"/>
    <col min="3" max="3" width="7" style="599" customWidth="1"/>
    <col min="4" max="10" width="16.625" style="598" customWidth="1"/>
    <col min="11" max="16384" width="9" style="598"/>
  </cols>
  <sheetData>
    <row r="1" spans="1:11" s="1" customFormat="1">
      <c r="C1" s="19"/>
      <c r="D1" s="7"/>
      <c r="E1" s="7"/>
      <c r="F1" s="7"/>
      <c r="G1" s="7"/>
      <c r="J1" s="7" t="s">
        <v>66</v>
      </c>
    </row>
    <row r="2" spans="1:11" s="1" customFormat="1">
      <c r="C2" s="19"/>
      <c r="D2" s="4"/>
      <c r="E2" s="4"/>
      <c r="F2" s="4"/>
      <c r="G2" s="4"/>
      <c r="J2" s="71" t="s">
        <v>5340</v>
      </c>
    </row>
    <row r="3" spans="1:11" s="586" customFormat="1" ht="11.25" customHeight="1"/>
    <row r="4" spans="1:11" s="587" customFormat="1" ht="65.25" customHeight="1">
      <c r="A4" s="1203" t="s">
        <v>4272</v>
      </c>
      <c r="B4" s="1203"/>
      <c r="C4" s="1203"/>
      <c r="D4" s="1203"/>
      <c r="E4" s="1203"/>
      <c r="F4" s="1203"/>
      <c r="G4" s="1203"/>
      <c r="H4" s="1203"/>
      <c r="I4" s="1203"/>
      <c r="J4" s="1203"/>
    </row>
    <row r="5" spans="1:11" s="10" customFormat="1" ht="6" customHeight="1"/>
    <row r="6" spans="1:11" s="10" customFormat="1" ht="40.5" customHeight="1">
      <c r="A6" s="1077" t="s">
        <v>5339</v>
      </c>
      <c r="B6" s="1204"/>
      <c r="C6" s="1204"/>
      <c r="D6" s="1204"/>
      <c r="E6" s="1204"/>
      <c r="F6" s="1204"/>
      <c r="G6" s="1204"/>
      <c r="H6" s="1204"/>
      <c r="I6" s="1204"/>
      <c r="J6" s="1204"/>
      <c r="K6" s="79"/>
    </row>
    <row r="7" spans="1:11" s="10" customFormat="1" ht="7.5" customHeight="1"/>
    <row r="8" spans="1:11" s="588" customFormat="1" ht="23.25" customHeight="1">
      <c r="A8" s="1205" t="s">
        <v>10</v>
      </c>
      <c r="B8" s="1205" t="s">
        <v>11</v>
      </c>
      <c r="C8" s="1206" t="s">
        <v>83</v>
      </c>
      <c r="D8" s="1205" t="s">
        <v>370</v>
      </c>
      <c r="E8" s="1205"/>
      <c r="F8" s="1205"/>
      <c r="G8" s="1205"/>
      <c r="H8" s="1205"/>
      <c r="I8" s="1205"/>
      <c r="J8" s="1205"/>
    </row>
    <row r="9" spans="1:11" s="588" customFormat="1" ht="23.25" customHeight="1">
      <c r="A9" s="1205"/>
      <c r="B9" s="1205"/>
      <c r="C9" s="1206"/>
      <c r="D9" s="1205" t="s">
        <v>371</v>
      </c>
      <c r="E9" s="1205"/>
      <c r="F9" s="1205"/>
      <c r="G9" s="1205"/>
      <c r="H9" s="1205" t="s">
        <v>750</v>
      </c>
      <c r="I9" s="1205"/>
      <c r="J9" s="1205"/>
    </row>
    <row r="10" spans="1:11" s="588" customFormat="1" ht="36.75" customHeight="1">
      <c r="A10" s="1205"/>
      <c r="B10" s="1205"/>
      <c r="C10" s="1206"/>
      <c r="D10" s="1202" t="s">
        <v>2847</v>
      </c>
      <c r="E10" s="1202"/>
      <c r="F10" s="1202" t="s">
        <v>4169</v>
      </c>
      <c r="G10" s="1202"/>
      <c r="H10" s="1202" t="s">
        <v>4173</v>
      </c>
      <c r="I10" s="1202" t="s">
        <v>4169</v>
      </c>
      <c r="J10" s="1202"/>
    </row>
    <row r="11" spans="1:11" s="588" customFormat="1" ht="61.5" customHeight="1">
      <c r="A11" s="1205"/>
      <c r="B11" s="1205"/>
      <c r="C11" s="1206"/>
      <c r="D11" s="1027" t="s">
        <v>4171</v>
      </c>
      <c r="E11" s="1027" t="s">
        <v>2848</v>
      </c>
      <c r="F11" s="1027" t="s">
        <v>2848</v>
      </c>
      <c r="G11" s="1027" t="s">
        <v>4170</v>
      </c>
      <c r="H11" s="1202"/>
      <c r="I11" s="1027" t="s">
        <v>2848</v>
      </c>
      <c r="J11" s="1027" t="s">
        <v>4172</v>
      </c>
    </row>
    <row r="12" spans="1:11" s="591" customFormat="1" ht="15" customHeight="1">
      <c r="A12" s="589">
        <v>1</v>
      </c>
      <c r="B12" s="589">
        <v>2</v>
      </c>
      <c r="C12" s="590" t="s">
        <v>43</v>
      </c>
      <c r="D12" s="589">
        <v>4</v>
      </c>
      <c r="E12" s="590" t="s">
        <v>45</v>
      </c>
      <c r="F12" s="589">
        <v>6</v>
      </c>
      <c r="G12" s="590" t="s">
        <v>120</v>
      </c>
      <c r="H12" s="589">
        <v>8</v>
      </c>
      <c r="I12" s="589">
        <v>9</v>
      </c>
      <c r="J12" s="590" t="s">
        <v>123</v>
      </c>
    </row>
    <row r="13" spans="1:11" s="594" customFormat="1" ht="18.600000000000001" customHeight="1">
      <c r="A13" s="592">
        <v>1</v>
      </c>
      <c r="B13" s="20" t="s">
        <v>86</v>
      </c>
      <c r="C13" s="18" t="s">
        <v>91</v>
      </c>
      <c r="D13" s="593" t="s">
        <v>84</v>
      </c>
      <c r="E13" s="593" t="s">
        <v>84</v>
      </c>
      <c r="F13" s="593" t="s">
        <v>84</v>
      </c>
      <c r="G13" s="593" t="s">
        <v>84</v>
      </c>
      <c r="H13" s="593" t="s">
        <v>39</v>
      </c>
      <c r="I13" s="593" t="s">
        <v>84</v>
      </c>
      <c r="J13" s="593" t="s">
        <v>84</v>
      </c>
    </row>
    <row r="14" spans="1:11" s="594" customFormat="1" ht="18.600000000000001" customHeight="1">
      <c r="A14" s="592">
        <f>A13+1</f>
        <v>2</v>
      </c>
      <c r="B14" s="20" t="s">
        <v>911</v>
      </c>
      <c r="C14" s="18" t="s">
        <v>104</v>
      </c>
      <c r="D14" s="593" t="s">
        <v>39</v>
      </c>
      <c r="E14" s="593" t="s">
        <v>84</v>
      </c>
      <c r="F14" s="593" t="s">
        <v>84</v>
      </c>
      <c r="G14" s="593" t="s">
        <v>84</v>
      </c>
      <c r="H14" s="593" t="s">
        <v>39</v>
      </c>
      <c r="I14" s="593" t="s">
        <v>39</v>
      </c>
      <c r="J14" s="593" t="s">
        <v>84</v>
      </c>
    </row>
    <row r="15" spans="1:11" s="594" customFormat="1" ht="18.600000000000001" customHeight="1">
      <c r="A15" s="592">
        <f t="shared" ref="A15:A45" si="0">A14+1</f>
        <v>3</v>
      </c>
      <c r="B15" s="20" t="s">
        <v>905</v>
      </c>
      <c r="C15" s="18" t="s">
        <v>103</v>
      </c>
      <c r="D15" s="593" t="s">
        <v>84</v>
      </c>
      <c r="E15" s="593" t="s">
        <v>84</v>
      </c>
      <c r="F15" s="593" t="s">
        <v>84</v>
      </c>
      <c r="G15" s="593" t="s">
        <v>84</v>
      </c>
      <c r="H15" s="593" t="s">
        <v>39</v>
      </c>
      <c r="I15" s="593" t="s">
        <v>84</v>
      </c>
      <c r="J15" s="593" t="s">
        <v>84</v>
      </c>
    </row>
    <row r="16" spans="1:11" s="594" customFormat="1" ht="18.600000000000001" customHeight="1">
      <c r="A16" s="592">
        <f t="shared" si="0"/>
        <v>4</v>
      </c>
      <c r="B16" s="20" t="s">
        <v>14</v>
      </c>
      <c r="C16" s="18" t="s">
        <v>92</v>
      </c>
      <c r="D16" s="593" t="s">
        <v>39</v>
      </c>
      <c r="E16" s="593" t="s">
        <v>84</v>
      </c>
      <c r="F16" s="593" t="s">
        <v>84</v>
      </c>
      <c r="G16" s="593" t="s">
        <v>39</v>
      </c>
      <c r="H16" s="593" t="s">
        <v>39</v>
      </c>
      <c r="I16" s="593" t="s">
        <v>39</v>
      </c>
      <c r="J16" s="593" t="s">
        <v>39</v>
      </c>
    </row>
    <row r="17" spans="1:10" s="594" customFormat="1" ht="18.600000000000001" customHeight="1">
      <c r="A17" s="592">
        <f t="shared" si="0"/>
        <v>5</v>
      </c>
      <c r="B17" s="20" t="s">
        <v>13</v>
      </c>
      <c r="C17" s="18" t="s">
        <v>93</v>
      </c>
      <c r="D17" s="593" t="s">
        <v>84</v>
      </c>
      <c r="E17" s="593" t="s">
        <v>84</v>
      </c>
      <c r="F17" s="593" t="s">
        <v>84</v>
      </c>
      <c r="G17" s="593" t="s">
        <v>39</v>
      </c>
      <c r="H17" s="593" t="s">
        <v>84</v>
      </c>
      <c r="I17" s="593" t="s">
        <v>84</v>
      </c>
      <c r="J17" s="593" t="s">
        <v>39</v>
      </c>
    </row>
    <row r="18" spans="1:10" s="594" customFormat="1" ht="18.600000000000001" customHeight="1">
      <c r="A18" s="592">
        <f t="shared" si="0"/>
        <v>6</v>
      </c>
      <c r="B18" s="20" t="s">
        <v>1</v>
      </c>
      <c r="C18" s="18" t="s">
        <v>96</v>
      </c>
      <c r="D18" s="593" t="s">
        <v>84</v>
      </c>
      <c r="E18" s="593" t="s">
        <v>84</v>
      </c>
      <c r="F18" s="593" t="s">
        <v>84</v>
      </c>
      <c r="G18" s="593" t="s">
        <v>39</v>
      </c>
      <c r="H18" s="593" t="s">
        <v>39</v>
      </c>
      <c r="I18" s="593" t="s">
        <v>84</v>
      </c>
      <c r="J18" s="593" t="s">
        <v>84</v>
      </c>
    </row>
    <row r="19" spans="1:10" s="594" customFormat="1" ht="18.600000000000001" customHeight="1">
      <c r="A19" s="592">
        <f t="shared" si="0"/>
        <v>7</v>
      </c>
      <c r="B19" s="20" t="s">
        <v>4</v>
      </c>
      <c r="C19" s="18" t="s">
        <v>97</v>
      </c>
      <c r="D19" s="593" t="s">
        <v>84</v>
      </c>
      <c r="E19" s="593" t="s">
        <v>84</v>
      </c>
      <c r="F19" s="593" t="s">
        <v>84</v>
      </c>
      <c r="G19" s="593" t="s">
        <v>39</v>
      </c>
      <c r="H19" s="593" t="s">
        <v>39</v>
      </c>
      <c r="I19" s="593" t="s">
        <v>84</v>
      </c>
      <c r="J19" s="593" t="s">
        <v>84</v>
      </c>
    </row>
    <row r="20" spans="1:10" s="594" customFormat="1" ht="18.600000000000001" customHeight="1">
      <c r="A20" s="592">
        <f t="shared" si="0"/>
        <v>8</v>
      </c>
      <c r="B20" s="20" t="s">
        <v>5</v>
      </c>
      <c r="C20" s="18" t="s">
        <v>98</v>
      </c>
      <c r="D20" s="593" t="s">
        <v>84</v>
      </c>
      <c r="E20" s="593" t="s">
        <v>84</v>
      </c>
      <c r="F20" s="593" t="s">
        <v>84</v>
      </c>
      <c r="G20" s="593" t="s">
        <v>39</v>
      </c>
      <c r="H20" s="593" t="s">
        <v>39</v>
      </c>
      <c r="I20" s="593" t="s">
        <v>39</v>
      </c>
      <c r="J20" s="593" t="s">
        <v>84</v>
      </c>
    </row>
    <row r="21" spans="1:10" s="594" customFormat="1" ht="18.600000000000001" customHeight="1">
      <c r="A21" s="592">
        <f t="shared" si="0"/>
        <v>9</v>
      </c>
      <c r="B21" s="20" t="s">
        <v>8</v>
      </c>
      <c r="C21" s="18" t="s">
        <v>99</v>
      </c>
      <c r="D21" s="593" t="s">
        <v>84</v>
      </c>
      <c r="E21" s="593" t="s">
        <v>84</v>
      </c>
      <c r="F21" s="593" t="s">
        <v>84</v>
      </c>
      <c r="G21" s="593" t="s">
        <v>39</v>
      </c>
      <c r="H21" s="593" t="s">
        <v>39</v>
      </c>
      <c r="I21" s="593" t="s">
        <v>39</v>
      </c>
      <c r="J21" s="593" t="s">
        <v>84</v>
      </c>
    </row>
    <row r="22" spans="1:10" s="594" customFormat="1" ht="18.600000000000001" customHeight="1">
      <c r="A22" s="592">
        <f t="shared" si="0"/>
        <v>10</v>
      </c>
      <c r="B22" s="20" t="s">
        <v>2</v>
      </c>
      <c r="C22" s="18" t="s">
        <v>100</v>
      </c>
      <c r="D22" s="593" t="s">
        <v>84</v>
      </c>
      <c r="E22" s="593" t="s">
        <v>84</v>
      </c>
      <c r="F22" s="593" t="s">
        <v>84</v>
      </c>
      <c r="G22" s="593" t="s">
        <v>39</v>
      </c>
      <c r="H22" s="593" t="s">
        <v>39</v>
      </c>
      <c r="I22" s="593" t="s">
        <v>84</v>
      </c>
      <c r="J22" s="593" t="s">
        <v>84</v>
      </c>
    </row>
    <row r="23" spans="1:10" s="594" customFormat="1" ht="18.600000000000001" customHeight="1">
      <c r="A23" s="592">
        <f t="shared" si="0"/>
        <v>11</v>
      </c>
      <c r="B23" s="20" t="s">
        <v>7</v>
      </c>
      <c r="C23" s="18" t="s">
        <v>101</v>
      </c>
      <c r="D23" s="593" t="s">
        <v>84</v>
      </c>
      <c r="E23" s="593" t="s">
        <v>84</v>
      </c>
      <c r="F23" s="593" t="s">
        <v>84</v>
      </c>
      <c r="G23" s="593" t="s">
        <v>39</v>
      </c>
      <c r="H23" s="593" t="s">
        <v>39</v>
      </c>
      <c r="I23" s="593" t="s">
        <v>84</v>
      </c>
      <c r="J23" s="593" t="s">
        <v>84</v>
      </c>
    </row>
    <row r="24" spans="1:10" s="594" customFormat="1" ht="18.600000000000001" customHeight="1">
      <c r="A24" s="592">
        <f t="shared" si="0"/>
        <v>12</v>
      </c>
      <c r="B24" s="20" t="s">
        <v>6</v>
      </c>
      <c r="C24" s="18" t="s">
        <v>60</v>
      </c>
      <c r="D24" s="593" t="s">
        <v>84</v>
      </c>
      <c r="E24" s="593" t="s">
        <v>84</v>
      </c>
      <c r="F24" s="593" t="s">
        <v>84</v>
      </c>
      <c r="G24" s="593" t="s">
        <v>39</v>
      </c>
      <c r="H24" s="593" t="s">
        <v>39</v>
      </c>
      <c r="I24" s="593" t="s">
        <v>84</v>
      </c>
      <c r="J24" s="593" t="s">
        <v>84</v>
      </c>
    </row>
    <row r="25" spans="1:10" s="594" customFormat="1" ht="18.600000000000001" customHeight="1">
      <c r="A25" s="592">
        <f t="shared" si="0"/>
        <v>13</v>
      </c>
      <c r="B25" s="20" t="s">
        <v>3</v>
      </c>
      <c r="C25" s="18" t="s">
        <v>102</v>
      </c>
      <c r="D25" s="593" t="s">
        <v>39</v>
      </c>
      <c r="E25" s="593" t="s">
        <v>84</v>
      </c>
      <c r="F25" s="593" t="s">
        <v>84</v>
      </c>
      <c r="G25" s="593" t="s">
        <v>39</v>
      </c>
      <c r="H25" s="593" t="s">
        <v>39</v>
      </c>
      <c r="I25" s="593" t="s">
        <v>39</v>
      </c>
      <c r="J25" s="593" t="s">
        <v>84</v>
      </c>
    </row>
    <row r="26" spans="1:10" s="594" customFormat="1" ht="18.600000000000001" customHeight="1">
      <c r="A26" s="592">
        <f t="shared" si="0"/>
        <v>14</v>
      </c>
      <c r="B26" s="20" t="s">
        <v>2978</v>
      </c>
      <c r="C26" s="18" t="s">
        <v>105</v>
      </c>
      <c r="D26" s="593" t="s">
        <v>84</v>
      </c>
      <c r="E26" s="593" t="s">
        <v>39</v>
      </c>
      <c r="F26" s="593" t="s">
        <v>39</v>
      </c>
      <c r="G26" s="593" t="s">
        <v>39</v>
      </c>
      <c r="H26" s="593" t="s">
        <v>39</v>
      </c>
      <c r="I26" s="593" t="s">
        <v>39</v>
      </c>
      <c r="J26" s="593" t="s">
        <v>39</v>
      </c>
    </row>
    <row r="27" spans="1:10" s="594" customFormat="1" ht="18.600000000000001" customHeight="1">
      <c r="A27" s="592">
        <f t="shared" si="0"/>
        <v>15</v>
      </c>
      <c r="B27" s="20" t="s">
        <v>2979</v>
      </c>
      <c r="C27" s="18" t="s">
        <v>368</v>
      </c>
      <c r="D27" s="593" t="s">
        <v>84</v>
      </c>
      <c r="E27" s="593" t="s">
        <v>39</v>
      </c>
      <c r="F27" s="593" t="s">
        <v>39</v>
      </c>
      <c r="G27" s="593" t="s">
        <v>39</v>
      </c>
      <c r="H27" s="593" t="s">
        <v>39</v>
      </c>
      <c r="I27" s="593" t="s">
        <v>39</v>
      </c>
      <c r="J27" s="593" t="s">
        <v>39</v>
      </c>
    </row>
    <row r="28" spans="1:10" s="594" customFormat="1" ht="18.600000000000001" customHeight="1">
      <c r="A28" s="592">
        <f t="shared" si="0"/>
        <v>16</v>
      </c>
      <c r="B28" s="20" t="s">
        <v>906</v>
      </c>
      <c r="C28" s="18" t="s">
        <v>106</v>
      </c>
      <c r="D28" s="593" t="s">
        <v>84</v>
      </c>
      <c r="E28" s="593" t="s">
        <v>39</v>
      </c>
      <c r="F28" s="593" t="s">
        <v>39</v>
      </c>
      <c r="G28" s="593" t="s">
        <v>39</v>
      </c>
      <c r="H28" s="593" t="s">
        <v>39</v>
      </c>
      <c r="I28" s="593" t="s">
        <v>39</v>
      </c>
      <c r="J28" s="593" t="s">
        <v>39</v>
      </c>
    </row>
    <row r="29" spans="1:10" s="594" customFormat="1" ht="18.600000000000001" customHeight="1">
      <c r="A29" s="592">
        <f t="shared" si="0"/>
        <v>17</v>
      </c>
      <c r="B29" s="20" t="s">
        <v>503</v>
      </c>
      <c r="C29" s="18" t="s">
        <v>107</v>
      </c>
      <c r="D29" s="593" t="s">
        <v>84</v>
      </c>
      <c r="E29" s="593" t="s">
        <v>39</v>
      </c>
      <c r="F29" s="593" t="s">
        <v>39</v>
      </c>
      <c r="G29" s="593" t="s">
        <v>39</v>
      </c>
      <c r="H29" s="593" t="s">
        <v>39</v>
      </c>
      <c r="I29" s="593" t="s">
        <v>39</v>
      </c>
      <c r="J29" s="593" t="s">
        <v>39</v>
      </c>
    </row>
    <row r="30" spans="1:10" s="594" customFormat="1" ht="18.600000000000001" customHeight="1">
      <c r="A30" s="592">
        <f t="shared" si="0"/>
        <v>18</v>
      </c>
      <c r="B30" s="20" t="s">
        <v>504</v>
      </c>
      <c r="C30" s="18" t="s">
        <v>108</v>
      </c>
      <c r="D30" s="593" t="s">
        <v>84</v>
      </c>
      <c r="E30" s="593" t="s">
        <v>39</v>
      </c>
      <c r="F30" s="593" t="s">
        <v>39</v>
      </c>
      <c r="G30" s="593" t="s">
        <v>39</v>
      </c>
      <c r="H30" s="593" t="s">
        <v>39</v>
      </c>
      <c r="I30" s="593" t="s">
        <v>39</v>
      </c>
      <c r="J30" s="593" t="s">
        <v>39</v>
      </c>
    </row>
    <row r="31" spans="1:10" s="594" customFormat="1" ht="18.600000000000001" customHeight="1">
      <c r="A31" s="592">
        <f t="shared" si="0"/>
        <v>19</v>
      </c>
      <c r="B31" s="20" t="s">
        <v>908</v>
      </c>
      <c r="C31" s="18" t="s">
        <v>61</v>
      </c>
      <c r="D31" s="593" t="s">
        <v>84</v>
      </c>
      <c r="E31" s="593" t="s">
        <v>39</v>
      </c>
      <c r="F31" s="593" t="s">
        <v>39</v>
      </c>
      <c r="G31" s="593" t="s">
        <v>39</v>
      </c>
      <c r="H31" s="593" t="s">
        <v>39</v>
      </c>
      <c r="I31" s="593" t="s">
        <v>39</v>
      </c>
      <c r="J31" s="593" t="s">
        <v>39</v>
      </c>
    </row>
    <row r="32" spans="1:10" s="594" customFormat="1" ht="18.600000000000001" customHeight="1">
      <c r="A32" s="592">
        <f t="shared" si="0"/>
        <v>20</v>
      </c>
      <c r="B32" s="20" t="s">
        <v>909</v>
      </c>
      <c r="C32" s="18" t="s">
        <v>87</v>
      </c>
      <c r="D32" s="593" t="s">
        <v>84</v>
      </c>
      <c r="E32" s="593" t="s">
        <v>39</v>
      </c>
      <c r="F32" s="593" t="s">
        <v>39</v>
      </c>
      <c r="G32" s="593" t="s">
        <v>39</v>
      </c>
      <c r="H32" s="593" t="s">
        <v>39</v>
      </c>
      <c r="I32" s="593" t="s">
        <v>39</v>
      </c>
      <c r="J32" s="593" t="s">
        <v>39</v>
      </c>
    </row>
    <row r="33" spans="1:10" s="594" customFormat="1" ht="18.600000000000001" customHeight="1">
      <c r="A33" s="592">
        <f t="shared" si="0"/>
        <v>21</v>
      </c>
      <c r="B33" s="20" t="s">
        <v>910</v>
      </c>
      <c r="C33" s="18" t="s">
        <v>65</v>
      </c>
      <c r="D33" s="593" t="s">
        <v>84</v>
      </c>
      <c r="E33" s="593" t="s">
        <v>39</v>
      </c>
      <c r="F33" s="593" t="s">
        <v>39</v>
      </c>
      <c r="G33" s="593" t="s">
        <v>39</v>
      </c>
      <c r="H33" s="593" t="s">
        <v>39</v>
      </c>
      <c r="I33" s="593" t="s">
        <v>39</v>
      </c>
      <c r="J33" s="593" t="s">
        <v>39</v>
      </c>
    </row>
    <row r="34" spans="1:10" s="594" customFormat="1" ht="18.600000000000001" customHeight="1">
      <c r="A34" s="592">
        <f t="shared" si="0"/>
        <v>22</v>
      </c>
      <c r="B34" s="83" t="s">
        <v>519</v>
      </c>
      <c r="C34" s="21" t="s">
        <v>62</v>
      </c>
      <c r="D34" s="593" t="s">
        <v>84</v>
      </c>
      <c r="E34" s="593" t="s">
        <v>39</v>
      </c>
      <c r="F34" s="593" t="s">
        <v>39</v>
      </c>
      <c r="G34" s="593" t="s">
        <v>39</v>
      </c>
      <c r="H34" s="593" t="s">
        <v>39</v>
      </c>
      <c r="I34" s="593" t="s">
        <v>39</v>
      </c>
      <c r="J34" s="593" t="s">
        <v>39</v>
      </c>
    </row>
    <row r="35" spans="1:10" s="594" customFormat="1" ht="18.600000000000001" customHeight="1">
      <c r="A35" s="592">
        <f t="shared" si="0"/>
        <v>23</v>
      </c>
      <c r="B35" s="20" t="s">
        <v>2621</v>
      </c>
      <c r="C35" s="18" t="s">
        <v>88</v>
      </c>
      <c r="D35" s="593" t="s">
        <v>84</v>
      </c>
      <c r="E35" s="593" t="s">
        <v>39</v>
      </c>
      <c r="F35" s="593" t="s">
        <v>39</v>
      </c>
      <c r="G35" s="593" t="s">
        <v>39</v>
      </c>
      <c r="H35" s="593" t="s">
        <v>39</v>
      </c>
      <c r="I35" s="593" t="s">
        <v>39</v>
      </c>
      <c r="J35" s="593" t="s">
        <v>39</v>
      </c>
    </row>
    <row r="36" spans="1:10" s="594" customFormat="1" ht="18.600000000000001" customHeight="1">
      <c r="A36" s="592">
        <f t="shared" si="0"/>
        <v>24</v>
      </c>
      <c r="B36" s="20" t="s">
        <v>2620</v>
      </c>
      <c r="C36" s="18" t="s">
        <v>89</v>
      </c>
      <c r="D36" s="593" t="s">
        <v>39</v>
      </c>
      <c r="E36" s="593" t="s">
        <v>39</v>
      </c>
      <c r="F36" s="593" t="s">
        <v>84</v>
      </c>
      <c r="G36" s="593" t="s">
        <v>39</v>
      </c>
      <c r="H36" s="593" t="s">
        <v>39</v>
      </c>
      <c r="I36" s="593" t="s">
        <v>39</v>
      </c>
      <c r="J36" s="593" t="s">
        <v>39</v>
      </c>
    </row>
    <row r="37" spans="1:10" s="594" customFormat="1" ht="18.600000000000001" customHeight="1">
      <c r="A37" s="592">
        <f t="shared" si="0"/>
        <v>25</v>
      </c>
      <c r="B37" s="83" t="s">
        <v>18</v>
      </c>
      <c r="C37" s="21" t="s">
        <v>90</v>
      </c>
      <c r="D37" s="593" t="s">
        <v>84</v>
      </c>
      <c r="E37" s="593" t="s">
        <v>39</v>
      </c>
      <c r="F37" s="593" t="s">
        <v>39</v>
      </c>
      <c r="G37" s="593" t="s">
        <v>39</v>
      </c>
      <c r="H37" s="593" t="s">
        <v>39</v>
      </c>
      <c r="I37" s="593" t="s">
        <v>39</v>
      </c>
      <c r="J37" s="593" t="s">
        <v>39</v>
      </c>
    </row>
    <row r="38" spans="1:10" s="594" customFormat="1" ht="18.600000000000001" customHeight="1">
      <c r="A38" s="592">
        <f t="shared" si="0"/>
        <v>26</v>
      </c>
      <c r="B38" s="142" t="s">
        <v>2975</v>
      </c>
      <c r="C38" s="18" t="s">
        <v>109</v>
      </c>
      <c r="D38" s="593" t="s">
        <v>84</v>
      </c>
      <c r="E38" s="593" t="s">
        <v>39</v>
      </c>
      <c r="F38" s="593" t="s">
        <v>39</v>
      </c>
      <c r="G38" s="593" t="s">
        <v>39</v>
      </c>
      <c r="H38" s="593" t="s">
        <v>39</v>
      </c>
      <c r="I38" s="593" t="s">
        <v>39</v>
      </c>
      <c r="J38" s="593" t="s">
        <v>39</v>
      </c>
    </row>
    <row r="39" spans="1:10" s="594" customFormat="1" ht="18.600000000000001" customHeight="1">
      <c r="A39" s="592">
        <f t="shared" si="0"/>
        <v>27</v>
      </c>
      <c r="B39" s="142" t="s">
        <v>2970</v>
      </c>
      <c r="C39" s="18" t="s">
        <v>110</v>
      </c>
      <c r="D39" s="593" t="s">
        <v>84</v>
      </c>
      <c r="E39" s="593" t="s">
        <v>39</v>
      </c>
      <c r="F39" s="593" t="s">
        <v>39</v>
      </c>
      <c r="G39" s="593" t="s">
        <v>39</v>
      </c>
      <c r="H39" s="593" t="s">
        <v>39</v>
      </c>
      <c r="I39" s="593" t="s">
        <v>39</v>
      </c>
      <c r="J39" s="593" t="s">
        <v>39</v>
      </c>
    </row>
    <row r="40" spans="1:10" s="594" customFormat="1" ht="18.600000000000001" customHeight="1">
      <c r="A40" s="592">
        <f t="shared" si="0"/>
        <v>28</v>
      </c>
      <c r="B40" s="20" t="s">
        <v>48</v>
      </c>
      <c r="C40" s="18" t="s">
        <v>113</v>
      </c>
      <c r="D40" s="593" t="s">
        <v>84</v>
      </c>
      <c r="E40" s="593" t="s">
        <v>39</v>
      </c>
      <c r="F40" s="593" t="s">
        <v>84</v>
      </c>
      <c r="G40" s="593" t="s">
        <v>39</v>
      </c>
      <c r="H40" s="593" t="s">
        <v>39</v>
      </c>
      <c r="I40" s="593" t="s">
        <v>39</v>
      </c>
      <c r="J40" s="593" t="s">
        <v>39</v>
      </c>
    </row>
    <row r="41" spans="1:10" s="594" customFormat="1" ht="18.600000000000001" customHeight="1">
      <c r="A41" s="592">
        <f t="shared" si="0"/>
        <v>29</v>
      </c>
      <c r="B41" s="20" t="s">
        <v>19</v>
      </c>
      <c r="C41" s="18" t="s">
        <v>42</v>
      </c>
      <c r="D41" s="593" t="s">
        <v>39</v>
      </c>
      <c r="E41" s="593" t="s">
        <v>39</v>
      </c>
      <c r="F41" s="593" t="s">
        <v>84</v>
      </c>
      <c r="G41" s="593" t="s">
        <v>39</v>
      </c>
      <c r="H41" s="593" t="s">
        <v>39</v>
      </c>
      <c r="I41" s="593" t="s">
        <v>39</v>
      </c>
      <c r="J41" s="593" t="s">
        <v>39</v>
      </c>
    </row>
    <row r="42" spans="1:10" s="594" customFormat="1" ht="18.600000000000001" customHeight="1">
      <c r="A42" s="592">
        <f t="shared" si="0"/>
        <v>30</v>
      </c>
      <c r="B42" s="20" t="s">
        <v>5342</v>
      </c>
      <c r="C42" s="18" t="s">
        <v>4725</v>
      </c>
      <c r="D42" s="593" t="s">
        <v>84</v>
      </c>
      <c r="E42" s="593" t="s">
        <v>39</v>
      </c>
      <c r="F42" s="593" t="s">
        <v>39</v>
      </c>
      <c r="G42" s="593" t="s">
        <v>39</v>
      </c>
      <c r="H42" s="593" t="s">
        <v>39</v>
      </c>
      <c r="I42" s="593" t="s">
        <v>39</v>
      </c>
      <c r="J42" s="593" t="s">
        <v>39</v>
      </c>
    </row>
    <row r="43" spans="1:10" s="594" customFormat="1" ht="18.600000000000001" customHeight="1">
      <c r="A43" s="592">
        <f t="shared" si="0"/>
        <v>31</v>
      </c>
      <c r="B43" s="20" t="s">
        <v>21</v>
      </c>
      <c r="C43" s="18" t="s">
        <v>112</v>
      </c>
      <c r="D43" s="593" t="s">
        <v>39</v>
      </c>
      <c r="E43" s="593" t="s">
        <v>39</v>
      </c>
      <c r="F43" s="593" t="s">
        <v>748</v>
      </c>
      <c r="G43" s="593" t="s">
        <v>39</v>
      </c>
      <c r="H43" s="593" t="s">
        <v>39</v>
      </c>
      <c r="I43" s="593" t="s">
        <v>39</v>
      </c>
      <c r="J43" s="593" t="s">
        <v>39</v>
      </c>
    </row>
    <row r="44" spans="1:10" s="594" customFormat="1" ht="18.600000000000001" customHeight="1">
      <c r="A44" s="592">
        <f t="shared" si="0"/>
        <v>32</v>
      </c>
      <c r="B44" s="20" t="s">
        <v>2085</v>
      </c>
      <c r="C44" s="18" t="s">
        <v>2086</v>
      </c>
      <c r="D44" s="593" t="s">
        <v>84</v>
      </c>
      <c r="E44" s="593" t="s">
        <v>39</v>
      </c>
      <c r="F44" s="593" t="s">
        <v>39</v>
      </c>
      <c r="G44" s="593" t="s">
        <v>39</v>
      </c>
      <c r="H44" s="593" t="s">
        <v>39</v>
      </c>
      <c r="I44" s="593" t="s">
        <v>39</v>
      </c>
      <c r="J44" s="593" t="s">
        <v>39</v>
      </c>
    </row>
    <row r="45" spans="1:10" s="1061" customFormat="1" ht="20.65" customHeight="1">
      <c r="A45" s="592">
        <f t="shared" si="0"/>
        <v>33</v>
      </c>
      <c r="B45" s="585" t="s">
        <v>908</v>
      </c>
      <c r="C45" s="46" t="s">
        <v>61</v>
      </c>
      <c r="D45" s="593" t="s">
        <v>84</v>
      </c>
      <c r="E45" s="593" t="s">
        <v>39</v>
      </c>
      <c r="F45" s="593" t="s">
        <v>5321</v>
      </c>
      <c r="G45" s="593" t="s">
        <v>39</v>
      </c>
      <c r="H45" s="593" t="s">
        <v>39</v>
      </c>
      <c r="I45" s="593" t="s">
        <v>39</v>
      </c>
      <c r="J45" s="593" t="s">
        <v>39</v>
      </c>
    </row>
    <row r="46" spans="1:10" s="594" customFormat="1" ht="8.1" customHeight="1">
      <c r="A46" s="595"/>
      <c r="B46" s="143"/>
      <c r="C46" s="144"/>
      <c r="D46" s="596"/>
      <c r="E46" s="596"/>
      <c r="F46" s="596"/>
      <c r="G46" s="596"/>
      <c r="H46" s="596"/>
      <c r="I46" s="596"/>
      <c r="J46" s="596"/>
    </row>
    <row r="47" spans="1:10" s="597" customFormat="1" ht="11.25" customHeight="1">
      <c r="A47" s="597" t="s">
        <v>164</v>
      </c>
      <c r="B47" s="1062" t="s">
        <v>4273</v>
      </c>
      <c r="C47" s="145"/>
    </row>
    <row r="48" spans="1:10" s="597" customFormat="1">
      <c r="A48" s="598" t="s">
        <v>5322</v>
      </c>
      <c r="B48" s="853" t="s">
        <v>5325</v>
      </c>
      <c r="C48" s="145"/>
    </row>
    <row r="49" spans="2:7" ht="6" customHeight="1">
      <c r="B49" s="852"/>
      <c r="F49" s="600"/>
      <c r="G49" s="600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9"/>
  <sheetViews>
    <sheetView showZeros="0" zoomScale="90" zoomScaleNormal="90" workbookViewId="0">
      <pane ySplit="10" topLeftCell="A92" activePane="bottomLeft" state="frozen"/>
      <selection activeCell="A8" sqref="A8:F9"/>
      <selection pane="bottomLeft" activeCell="K18" sqref="K18"/>
    </sheetView>
  </sheetViews>
  <sheetFormatPr defaultColWidth="7" defaultRowHeight="12.75"/>
  <cols>
    <col min="1" max="1" width="10.75" style="255" customWidth="1"/>
    <col min="2" max="2" width="32.625" style="255" customWidth="1"/>
    <col min="3" max="3" width="6.125" style="231" customWidth="1"/>
    <col min="4" max="4" width="33.5" style="231" customWidth="1"/>
    <col min="5" max="5" width="8.75" style="231" customWidth="1"/>
    <col min="6" max="6" width="31.5" style="257" customWidth="1"/>
    <col min="7" max="7" width="9.5" style="231" customWidth="1"/>
    <col min="8" max="8" width="0.75" style="325" customWidth="1"/>
    <col min="9" max="218" width="7" style="231"/>
    <col min="219" max="219" width="40.125" style="231" customWidth="1"/>
    <col min="220" max="220" width="46.125" style="231" customWidth="1"/>
    <col min="221" max="221" width="38.625" style="231" customWidth="1"/>
    <col min="222" max="222" width="37" style="231" customWidth="1"/>
    <col min="223" max="474" width="7" style="231"/>
    <col min="475" max="475" width="40.125" style="231" customWidth="1"/>
    <col min="476" max="476" width="46.125" style="231" customWidth="1"/>
    <col min="477" max="477" width="38.625" style="231" customWidth="1"/>
    <col min="478" max="478" width="37" style="231" customWidth="1"/>
    <col min="479" max="730" width="7" style="231"/>
    <col min="731" max="731" width="40.125" style="231" customWidth="1"/>
    <col min="732" max="732" width="46.125" style="231" customWidth="1"/>
    <col min="733" max="733" width="38.625" style="231" customWidth="1"/>
    <col min="734" max="734" width="37" style="231" customWidth="1"/>
    <col min="735" max="986" width="7" style="231"/>
    <col min="987" max="987" width="40.125" style="231" customWidth="1"/>
    <col min="988" max="988" width="46.125" style="231" customWidth="1"/>
    <col min="989" max="989" width="38.625" style="231" customWidth="1"/>
    <col min="990" max="990" width="37" style="231" customWidth="1"/>
    <col min="991" max="1242" width="7" style="231"/>
    <col min="1243" max="1243" width="40.125" style="231" customWidth="1"/>
    <col min="1244" max="1244" width="46.125" style="231" customWidth="1"/>
    <col min="1245" max="1245" width="38.625" style="231" customWidth="1"/>
    <col min="1246" max="1246" width="37" style="231" customWidth="1"/>
    <col min="1247" max="1498" width="7" style="231"/>
    <col min="1499" max="1499" width="40.125" style="231" customWidth="1"/>
    <col min="1500" max="1500" width="46.125" style="231" customWidth="1"/>
    <col min="1501" max="1501" width="38.625" style="231" customWidth="1"/>
    <col min="1502" max="1502" width="37" style="231" customWidth="1"/>
    <col min="1503" max="1754" width="7" style="231"/>
    <col min="1755" max="1755" width="40.125" style="231" customWidth="1"/>
    <col min="1756" max="1756" width="46.125" style="231" customWidth="1"/>
    <col min="1757" max="1757" width="38.625" style="231" customWidth="1"/>
    <col min="1758" max="1758" width="37" style="231" customWidth="1"/>
    <col min="1759" max="2010" width="7" style="231"/>
    <col min="2011" max="2011" width="40.125" style="231" customWidth="1"/>
    <col min="2012" max="2012" width="46.125" style="231" customWidth="1"/>
    <col min="2013" max="2013" width="38.625" style="231" customWidth="1"/>
    <col min="2014" max="2014" width="37" style="231" customWidth="1"/>
    <col min="2015" max="2266" width="7" style="231"/>
    <col min="2267" max="2267" width="40.125" style="231" customWidth="1"/>
    <col min="2268" max="2268" width="46.125" style="231" customWidth="1"/>
    <col min="2269" max="2269" width="38.625" style="231" customWidth="1"/>
    <col min="2270" max="2270" width="37" style="231" customWidth="1"/>
    <col min="2271" max="2522" width="7" style="231"/>
    <col min="2523" max="2523" width="40.125" style="231" customWidth="1"/>
    <col min="2524" max="2524" width="46.125" style="231" customWidth="1"/>
    <col min="2525" max="2525" width="38.625" style="231" customWidth="1"/>
    <col min="2526" max="2526" width="37" style="231" customWidth="1"/>
    <col min="2527" max="2778" width="7" style="231"/>
    <col min="2779" max="2779" width="40.125" style="231" customWidth="1"/>
    <col min="2780" max="2780" width="46.125" style="231" customWidth="1"/>
    <col min="2781" max="2781" width="38.625" style="231" customWidth="1"/>
    <col min="2782" max="2782" width="37" style="231" customWidth="1"/>
    <col min="2783" max="3034" width="7" style="231"/>
    <col min="3035" max="3035" width="40.125" style="231" customWidth="1"/>
    <col min="3036" max="3036" width="46.125" style="231" customWidth="1"/>
    <col min="3037" max="3037" width="38.625" style="231" customWidth="1"/>
    <col min="3038" max="3038" width="37" style="231" customWidth="1"/>
    <col min="3039" max="3290" width="7" style="231"/>
    <col min="3291" max="3291" width="40.125" style="231" customWidth="1"/>
    <col min="3292" max="3292" width="46.125" style="231" customWidth="1"/>
    <col min="3293" max="3293" width="38.625" style="231" customWidth="1"/>
    <col min="3294" max="3294" width="37" style="231" customWidth="1"/>
    <col min="3295" max="3546" width="7" style="231"/>
    <col min="3547" max="3547" width="40.125" style="231" customWidth="1"/>
    <col min="3548" max="3548" width="46.125" style="231" customWidth="1"/>
    <col min="3549" max="3549" width="38.625" style="231" customWidth="1"/>
    <col min="3550" max="3550" width="37" style="231" customWidth="1"/>
    <col min="3551" max="3802" width="7" style="231"/>
    <col min="3803" max="3803" width="40.125" style="231" customWidth="1"/>
    <col min="3804" max="3804" width="46.125" style="231" customWidth="1"/>
    <col min="3805" max="3805" width="38.625" style="231" customWidth="1"/>
    <col min="3806" max="3806" width="37" style="231" customWidth="1"/>
    <col min="3807" max="4058" width="7" style="231"/>
    <col min="4059" max="4059" width="40.125" style="231" customWidth="1"/>
    <col min="4060" max="4060" width="46.125" style="231" customWidth="1"/>
    <col min="4061" max="4061" width="38.625" style="231" customWidth="1"/>
    <col min="4062" max="4062" width="37" style="231" customWidth="1"/>
    <col min="4063" max="4314" width="7" style="231"/>
    <col min="4315" max="4315" width="40.125" style="231" customWidth="1"/>
    <col min="4316" max="4316" width="46.125" style="231" customWidth="1"/>
    <col min="4317" max="4317" width="38.625" style="231" customWidth="1"/>
    <col min="4318" max="4318" width="37" style="231" customWidth="1"/>
    <col min="4319" max="4570" width="7" style="231"/>
    <col min="4571" max="4571" width="40.125" style="231" customWidth="1"/>
    <col min="4572" max="4572" width="46.125" style="231" customWidth="1"/>
    <col min="4573" max="4573" width="38.625" style="231" customWidth="1"/>
    <col min="4574" max="4574" width="37" style="231" customWidth="1"/>
    <col min="4575" max="4826" width="7" style="231"/>
    <col min="4827" max="4827" width="40.125" style="231" customWidth="1"/>
    <col min="4828" max="4828" width="46.125" style="231" customWidth="1"/>
    <col min="4829" max="4829" width="38.625" style="231" customWidth="1"/>
    <col min="4830" max="4830" width="37" style="231" customWidth="1"/>
    <col min="4831" max="5082" width="7" style="231"/>
    <col min="5083" max="5083" width="40.125" style="231" customWidth="1"/>
    <col min="5084" max="5084" width="46.125" style="231" customWidth="1"/>
    <col min="5085" max="5085" width="38.625" style="231" customWidth="1"/>
    <col min="5086" max="5086" width="37" style="231" customWidth="1"/>
    <col min="5087" max="5338" width="7" style="231"/>
    <col min="5339" max="5339" width="40.125" style="231" customWidth="1"/>
    <col min="5340" max="5340" width="46.125" style="231" customWidth="1"/>
    <col min="5341" max="5341" width="38.625" style="231" customWidth="1"/>
    <col min="5342" max="5342" width="37" style="231" customWidth="1"/>
    <col min="5343" max="5594" width="7" style="231"/>
    <col min="5595" max="5595" width="40.125" style="231" customWidth="1"/>
    <col min="5596" max="5596" width="46.125" style="231" customWidth="1"/>
    <col min="5597" max="5597" width="38.625" style="231" customWidth="1"/>
    <col min="5598" max="5598" width="37" style="231" customWidth="1"/>
    <col min="5599" max="5850" width="7" style="231"/>
    <col min="5851" max="5851" width="40.125" style="231" customWidth="1"/>
    <col min="5852" max="5852" width="46.125" style="231" customWidth="1"/>
    <col min="5853" max="5853" width="38.625" style="231" customWidth="1"/>
    <col min="5854" max="5854" width="37" style="231" customWidth="1"/>
    <col min="5855" max="6106" width="7" style="231"/>
    <col min="6107" max="6107" width="40.125" style="231" customWidth="1"/>
    <col min="6108" max="6108" width="46.125" style="231" customWidth="1"/>
    <col min="6109" max="6109" width="38.625" style="231" customWidth="1"/>
    <col min="6110" max="6110" width="37" style="231" customWidth="1"/>
    <col min="6111" max="6362" width="7" style="231"/>
    <col min="6363" max="6363" width="40.125" style="231" customWidth="1"/>
    <col min="6364" max="6364" width="46.125" style="231" customWidth="1"/>
    <col min="6365" max="6365" width="38.625" style="231" customWidth="1"/>
    <col min="6366" max="6366" width="37" style="231" customWidth="1"/>
    <col min="6367" max="6618" width="7" style="231"/>
    <col min="6619" max="6619" width="40.125" style="231" customWidth="1"/>
    <col min="6620" max="6620" width="46.125" style="231" customWidth="1"/>
    <col min="6621" max="6621" width="38.625" style="231" customWidth="1"/>
    <col min="6622" max="6622" width="37" style="231" customWidth="1"/>
    <col min="6623" max="6874" width="7" style="231"/>
    <col min="6875" max="6875" width="40.125" style="231" customWidth="1"/>
    <col min="6876" max="6876" width="46.125" style="231" customWidth="1"/>
    <col min="6877" max="6877" width="38.625" style="231" customWidth="1"/>
    <col min="6878" max="6878" width="37" style="231" customWidth="1"/>
    <col min="6879" max="7130" width="7" style="231"/>
    <col min="7131" max="7131" width="40.125" style="231" customWidth="1"/>
    <col min="7132" max="7132" width="46.125" style="231" customWidth="1"/>
    <col min="7133" max="7133" width="38.625" style="231" customWidth="1"/>
    <col min="7134" max="7134" width="37" style="231" customWidth="1"/>
    <col min="7135" max="7386" width="7" style="231"/>
    <col min="7387" max="7387" width="40.125" style="231" customWidth="1"/>
    <col min="7388" max="7388" width="46.125" style="231" customWidth="1"/>
    <col min="7389" max="7389" width="38.625" style="231" customWidth="1"/>
    <col min="7390" max="7390" width="37" style="231" customWidth="1"/>
    <col min="7391" max="7642" width="7" style="231"/>
    <col min="7643" max="7643" width="40.125" style="231" customWidth="1"/>
    <col min="7644" max="7644" width="46.125" style="231" customWidth="1"/>
    <col min="7645" max="7645" width="38.625" style="231" customWidth="1"/>
    <col min="7646" max="7646" width="37" style="231" customWidth="1"/>
    <col min="7647" max="7898" width="7" style="231"/>
    <col min="7899" max="7899" width="40.125" style="231" customWidth="1"/>
    <col min="7900" max="7900" width="46.125" style="231" customWidth="1"/>
    <col min="7901" max="7901" width="38.625" style="231" customWidth="1"/>
    <col min="7902" max="7902" width="37" style="231" customWidth="1"/>
    <col min="7903" max="8154" width="7" style="231"/>
    <col min="8155" max="8155" width="40.125" style="231" customWidth="1"/>
    <col min="8156" max="8156" width="46.125" style="231" customWidth="1"/>
    <col min="8157" max="8157" width="38.625" style="231" customWidth="1"/>
    <col min="8158" max="8158" width="37" style="231" customWidth="1"/>
    <col min="8159" max="8410" width="7" style="231"/>
    <col min="8411" max="8411" width="40.125" style="231" customWidth="1"/>
    <col min="8412" max="8412" width="46.125" style="231" customWidth="1"/>
    <col min="8413" max="8413" width="38.625" style="231" customWidth="1"/>
    <col min="8414" max="8414" width="37" style="231" customWidth="1"/>
    <col min="8415" max="8666" width="7" style="231"/>
    <col min="8667" max="8667" width="40.125" style="231" customWidth="1"/>
    <col min="8668" max="8668" width="46.125" style="231" customWidth="1"/>
    <col min="8669" max="8669" width="38.625" style="231" customWidth="1"/>
    <col min="8670" max="8670" width="37" style="231" customWidth="1"/>
    <col min="8671" max="8922" width="7" style="231"/>
    <col min="8923" max="8923" width="40.125" style="231" customWidth="1"/>
    <col min="8924" max="8924" width="46.125" style="231" customWidth="1"/>
    <col min="8925" max="8925" width="38.625" style="231" customWidth="1"/>
    <col min="8926" max="8926" width="37" style="231" customWidth="1"/>
    <col min="8927" max="9178" width="7" style="231"/>
    <col min="9179" max="9179" width="40.125" style="231" customWidth="1"/>
    <col min="9180" max="9180" width="46.125" style="231" customWidth="1"/>
    <col min="9181" max="9181" width="38.625" style="231" customWidth="1"/>
    <col min="9182" max="9182" width="37" style="231" customWidth="1"/>
    <col min="9183" max="9434" width="7" style="231"/>
    <col min="9435" max="9435" width="40.125" style="231" customWidth="1"/>
    <col min="9436" max="9436" width="46.125" style="231" customWidth="1"/>
    <col min="9437" max="9437" width="38.625" style="231" customWidth="1"/>
    <col min="9438" max="9438" width="37" style="231" customWidth="1"/>
    <col min="9439" max="9690" width="7" style="231"/>
    <col min="9691" max="9691" width="40.125" style="231" customWidth="1"/>
    <col min="9692" max="9692" width="46.125" style="231" customWidth="1"/>
    <col min="9693" max="9693" width="38.625" style="231" customWidth="1"/>
    <col min="9694" max="9694" width="37" style="231" customWidth="1"/>
    <col min="9695" max="9946" width="7" style="231"/>
    <col min="9947" max="9947" width="40.125" style="231" customWidth="1"/>
    <col min="9948" max="9948" width="46.125" style="231" customWidth="1"/>
    <col min="9949" max="9949" width="38.625" style="231" customWidth="1"/>
    <col min="9950" max="9950" width="37" style="231" customWidth="1"/>
    <col min="9951" max="10202" width="7" style="231"/>
    <col min="10203" max="10203" width="40.125" style="231" customWidth="1"/>
    <col min="10204" max="10204" width="46.125" style="231" customWidth="1"/>
    <col min="10205" max="10205" width="38.625" style="231" customWidth="1"/>
    <col min="10206" max="10206" width="37" style="231" customWidth="1"/>
    <col min="10207" max="10458" width="7" style="231"/>
    <col min="10459" max="10459" width="40.125" style="231" customWidth="1"/>
    <col min="10460" max="10460" width="46.125" style="231" customWidth="1"/>
    <col min="10461" max="10461" width="38.625" style="231" customWidth="1"/>
    <col min="10462" max="10462" width="37" style="231" customWidth="1"/>
    <col min="10463" max="10714" width="7" style="231"/>
    <col min="10715" max="10715" width="40.125" style="231" customWidth="1"/>
    <col min="10716" max="10716" width="46.125" style="231" customWidth="1"/>
    <col min="10717" max="10717" width="38.625" style="231" customWidth="1"/>
    <col min="10718" max="10718" width="37" style="231" customWidth="1"/>
    <col min="10719" max="10970" width="7" style="231"/>
    <col min="10971" max="10971" width="40.125" style="231" customWidth="1"/>
    <col min="10972" max="10972" width="46.125" style="231" customWidth="1"/>
    <col min="10973" max="10973" width="38.625" style="231" customWidth="1"/>
    <col min="10974" max="10974" width="37" style="231" customWidth="1"/>
    <col min="10975" max="11226" width="7" style="231"/>
    <col min="11227" max="11227" width="40.125" style="231" customWidth="1"/>
    <col min="11228" max="11228" width="46.125" style="231" customWidth="1"/>
    <col min="11229" max="11229" width="38.625" style="231" customWidth="1"/>
    <col min="11230" max="11230" width="37" style="231" customWidth="1"/>
    <col min="11231" max="11482" width="7" style="231"/>
    <col min="11483" max="11483" width="40.125" style="231" customWidth="1"/>
    <col min="11484" max="11484" width="46.125" style="231" customWidth="1"/>
    <col min="11485" max="11485" width="38.625" style="231" customWidth="1"/>
    <col min="11486" max="11486" width="37" style="231" customWidth="1"/>
    <col min="11487" max="11738" width="7" style="231"/>
    <col min="11739" max="11739" width="40.125" style="231" customWidth="1"/>
    <col min="11740" max="11740" width="46.125" style="231" customWidth="1"/>
    <col min="11741" max="11741" width="38.625" style="231" customWidth="1"/>
    <col min="11742" max="11742" width="37" style="231" customWidth="1"/>
    <col min="11743" max="11994" width="7" style="231"/>
    <col min="11995" max="11995" width="40.125" style="231" customWidth="1"/>
    <col min="11996" max="11996" width="46.125" style="231" customWidth="1"/>
    <col min="11997" max="11997" width="38.625" style="231" customWidth="1"/>
    <col min="11998" max="11998" width="37" style="231" customWidth="1"/>
    <col min="11999" max="12250" width="7" style="231"/>
    <col min="12251" max="12251" width="40.125" style="231" customWidth="1"/>
    <col min="12252" max="12252" width="46.125" style="231" customWidth="1"/>
    <col min="12253" max="12253" width="38.625" style="231" customWidth="1"/>
    <col min="12254" max="12254" width="37" style="231" customWidth="1"/>
    <col min="12255" max="12506" width="7" style="231"/>
    <col min="12507" max="12507" width="40.125" style="231" customWidth="1"/>
    <col min="12508" max="12508" width="46.125" style="231" customWidth="1"/>
    <col min="12509" max="12509" width="38.625" style="231" customWidth="1"/>
    <col min="12510" max="12510" width="37" style="231" customWidth="1"/>
    <col min="12511" max="12762" width="7" style="231"/>
    <col min="12763" max="12763" width="40.125" style="231" customWidth="1"/>
    <col min="12764" max="12764" width="46.125" style="231" customWidth="1"/>
    <col min="12765" max="12765" width="38.625" style="231" customWidth="1"/>
    <col min="12766" max="12766" width="37" style="231" customWidth="1"/>
    <col min="12767" max="13018" width="7" style="231"/>
    <col min="13019" max="13019" width="40.125" style="231" customWidth="1"/>
    <col min="13020" max="13020" width="46.125" style="231" customWidth="1"/>
    <col min="13021" max="13021" width="38.625" style="231" customWidth="1"/>
    <col min="13022" max="13022" width="37" style="231" customWidth="1"/>
    <col min="13023" max="13274" width="7" style="231"/>
    <col min="13275" max="13275" width="40.125" style="231" customWidth="1"/>
    <col min="13276" max="13276" width="46.125" style="231" customWidth="1"/>
    <col min="13277" max="13277" width="38.625" style="231" customWidth="1"/>
    <col min="13278" max="13278" width="37" style="231" customWidth="1"/>
    <col min="13279" max="13530" width="7" style="231"/>
    <col min="13531" max="13531" width="40.125" style="231" customWidth="1"/>
    <col min="13532" max="13532" width="46.125" style="231" customWidth="1"/>
    <col min="13533" max="13533" width="38.625" style="231" customWidth="1"/>
    <col min="13534" max="13534" width="37" style="231" customWidth="1"/>
    <col min="13535" max="13786" width="7" style="231"/>
    <col min="13787" max="13787" width="40.125" style="231" customWidth="1"/>
    <col min="13788" max="13788" width="46.125" style="231" customWidth="1"/>
    <col min="13789" max="13789" width="38.625" style="231" customWidth="1"/>
    <col min="13790" max="13790" width="37" style="231" customWidth="1"/>
    <col min="13791" max="14042" width="7" style="231"/>
    <col min="14043" max="14043" width="40.125" style="231" customWidth="1"/>
    <col min="14044" max="14044" width="46.125" style="231" customWidth="1"/>
    <col min="14045" max="14045" width="38.625" style="231" customWidth="1"/>
    <col min="14046" max="14046" width="37" style="231" customWidth="1"/>
    <col min="14047" max="14298" width="7" style="231"/>
    <col min="14299" max="14299" width="40.125" style="231" customWidth="1"/>
    <col min="14300" max="14300" width="46.125" style="231" customWidth="1"/>
    <col min="14301" max="14301" width="38.625" style="231" customWidth="1"/>
    <col min="14302" max="14302" width="37" style="231" customWidth="1"/>
    <col min="14303" max="14554" width="7" style="231"/>
    <col min="14555" max="14555" width="40.125" style="231" customWidth="1"/>
    <col min="14556" max="14556" width="46.125" style="231" customWidth="1"/>
    <col min="14557" max="14557" width="38.625" style="231" customWidth="1"/>
    <col min="14558" max="14558" width="37" style="231" customWidth="1"/>
    <col min="14559" max="14810" width="7" style="231"/>
    <col min="14811" max="14811" width="40.125" style="231" customWidth="1"/>
    <col min="14812" max="14812" width="46.125" style="231" customWidth="1"/>
    <col min="14813" max="14813" width="38.625" style="231" customWidth="1"/>
    <col min="14814" max="14814" width="37" style="231" customWidth="1"/>
    <col min="14815" max="15066" width="7" style="231"/>
    <col min="15067" max="15067" width="40.125" style="231" customWidth="1"/>
    <col min="15068" max="15068" width="46.125" style="231" customWidth="1"/>
    <col min="15069" max="15069" width="38.625" style="231" customWidth="1"/>
    <col min="15070" max="15070" width="37" style="231" customWidth="1"/>
    <col min="15071" max="15322" width="7" style="231"/>
    <col min="15323" max="15323" width="40.125" style="231" customWidth="1"/>
    <col min="15324" max="15324" width="46.125" style="231" customWidth="1"/>
    <col min="15325" max="15325" width="38.625" style="231" customWidth="1"/>
    <col min="15326" max="15326" width="37" style="231" customWidth="1"/>
    <col min="15327" max="15578" width="7" style="231"/>
    <col min="15579" max="15579" width="40.125" style="231" customWidth="1"/>
    <col min="15580" max="15580" width="46.125" style="231" customWidth="1"/>
    <col min="15581" max="15581" width="38.625" style="231" customWidth="1"/>
    <col min="15582" max="15582" width="37" style="231" customWidth="1"/>
    <col min="15583" max="15834" width="7" style="231"/>
    <col min="15835" max="15835" width="40.125" style="231" customWidth="1"/>
    <col min="15836" max="15836" width="46.125" style="231" customWidth="1"/>
    <col min="15837" max="15837" width="38.625" style="231" customWidth="1"/>
    <col min="15838" max="15838" width="37" style="231" customWidth="1"/>
    <col min="15839" max="16090" width="7" style="231"/>
    <col min="16091" max="16091" width="40.125" style="231" customWidth="1"/>
    <col min="16092" max="16092" width="46.125" style="231" customWidth="1"/>
    <col min="16093" max="16093" width="38.625" style="231" customWidth="1"/>
    <col min="16094" max="16094" width="37" style="231" customWidth="1"/>
    <col min="16095" max="16384" width="7" style="231"/>
  </cols>
  <sheetData>
    <row r="1" spans="1:11" s="743" customFormat="1" ht="18">
      <c r="E1" s="744"/>
      <c r="G1" s="745" t="s">
        <v>67</v>
      </c>
      <c r="H1" s="746"/>
    </row>
    <row r="2" spans="1:11" s="743" customFormat="1" ht="18">
      <c r="E2" s="744"/>
      <c r="G2" s="71" t="s">
        <v>5340</v>
      </c>
      <c r="H2" s="746"/>
    </row>
    <row r="3" spans="1:11" s="747" customFormat="1" ht="16.149999999999999" customHeight="1"/>
    <row r="4" spans="1:11" s="225" customFormat="1" ht="87" customHeight="1">
      <c r="A4" s="1207" t="s">
        <v>4274</v>
      </c>
      <c r="B4" s="1207"/>
      <c r="C4" s="1207"/>
      <c r="D4" s="1207"/>
      <c r="E4" s="1207"/>
      <c r="F4" s="1207"/>
      <c r="G4" s="1207"/>
      <c r="H4" s="321"/>
    </row>
    <row r="5" spans="1:11" s="57" customFormat="1" ht="8.25" customHeight="1"/>
    <row r="6" spans="1:11" s="10" customFormat="1" ht="39" customHeight="1">
      <c r="A6" s="1077" t="s">
        <v>5339</v>
      </c>
      <c r="B6" s="1077"/>
      <c r="C6" s="1077"/>
      <c r="D6" s="1077"/>
      <c r="E6" s="1077"/>
      <c r="F6" s="1077"/>
      <c r="G6" s="1077"/>
      <c r="H6" s="79"/>
      <c r="I6" s="79"/>
      <c r="J6" s="79"/>
      <c r="K6" s="79"/>
    </row>
    <row r="7" spans="1:11" s="1" customFormat="1" ht="5.25" customHeight="1">
      <c r="A7" s="62"/>
      <c r="B7" s="62"/>
      <c r="E7" s="309"/>
      <c r="H7" s="112"/>
    </row>
    <row r="8" spans="1:11" s="226" customFormat="1" ht="26.25" customHeight="1">
      <c r="A8" s="1208" t="s">
        <v>10</v>
      </c>
      <c r="B8" s="1208" t="s">
        <v>11</v>
      </c>
      <c r="C8" s="1208" t="s">
        <v>83</v>
      </c>
      <c r="D8" s="1208" t="s">
        <v>2090</v>
      </c>
      <c r="E8" s="1209" t="s">
        <v>2852</v>
      </c>
      <c r="F8" s="1208" t="s">
        <v>2091</v>
      </c>
      <c r="G8" s="1210" t="s">
        <v>4260</v>
      </c>
      <c r="H8" s="322"/>
    </row>
    <row r="9" spans="1:11" s="226" customFormat="1" ht="26.25" customHeight="1">
      <c r="A9" s="1208"/>
      <c r="B9" s="1208"/>
      <c r="C9" s="1208"/>
      <c r="D9" s="1208"/>
      <c r="E9" s="1209"/>
      <c r="F9" s="1208"/>
      <c r="G9" s="1210"/>
      <c r="H9" s="322"/>
    </row>
    <row r="10" spans="1:11" s="227" customFormat="1" ht="17.649999999999999" customHeight="1">
      <c r="A10" s="447">
        <v>1</v>
      </c>
      <c r="B10" s="447">
        <v>2</v>
      </c>
      <c r="C10" s="447">
        <v>3</v>
      </c>
      <c r="D10" s="447">
        <v>4</v>
      </c>
      <c r="E10" s="447">
        <v>5</v>
      </c>
      <c r="F10" s="447">
        <v>6</v>
      </c>
      <c r="G10" s="447">
        <v>7</v>
      </c>
      <c r="H10" s="323"/>
    </row>
    <row r="11" spans="1:11" s="229" customFormat="1" ht="25.15" customHeight="1">
      <c r="A11" s="228"/>
      <c r="B11" s="448" t="s">
        <v>380</v>
      </c>
      <c r="C11" s="448"/>
      <c r="D11" s="448"/>
      <c r="E11" s="448"/>
      <c r="F11" s="448"/>
      <c r="G11" s="601">
        <v>0.97</v>
      </c>
      <c r="H11" s="322"/>
    </row>
    <row r="12" spans="1:11" s="236" customFormat="1" ht="20.25" customHeight="1">
      <c r="A12" s="230"/>
      <c r="B12" s="449" t="s">
        <v>498</v>
      </c>
      <c r="C12" s="449"/>
      <c r="D12" s="449"/>
      <c r="E12" s="449"/>
      <c r="F12" s="449"/>
      <c r="G12" s="603">
        <v>0.95</v>
      </c>
      <c r="H12" s="322"/>
    </row>
    <row r="13" spans="1:11" s="236" customFormat="1" ht="20.25" customHeight="1">
      <c r="A13" s="232">
        <v>1</v>
      </c>
      <c r="B13" s="233" t="s">
        <v>8</v>
      </c>
      <c r="C13" s="234" t="s">
        <v>99</v>
      </c>
      <c r="D13" s="235" t="s">
        <v>495</v>
      </c>
      <c r="E13" s="234">
        <v>661</v>
      </c>
      <c r="F13" s="238" t="s">
        <v>2092</v>
      </c>
      <c r="G13" s="602">
        <v>0.95</v>
      </c>
      <c r="H13" s="310"/>
    </row>
    <row r="14" spans="1:11" s="229" customFormat="1" ht="25.15" customHeight="1">
      <c r="A14" s="232">
        <v>2</v>
      </c>
      <c r="B14" s="233" t="s">
        <v>4</v>
      </c>
      <c r="C14" s="234" t="s">
        <v>97</v>
      </c>
      <c r="D14" s="235" t="s">
        <v>4305</v>
      </c>
      <c r="E14" s="234">
        <v>664</v>
      </c>
      <c r="F14" s="235" t="s">
        <v>2092</v>
      </c>
      <c r="G14" s="602">
        <v>0.95</v>
      </c>
      <c r="H14" s="324"/>
    </row>
    <row r="15" spans="1:11" ht="20.25" customHeight="1">
      <c r="A15" s="232">
        <v>3</v>
      </c>
      <c r="B15" s="233" t="s">
        <v>6</v>
      </c>
      <c r="C15" s="234" t="s">
        <v>60</v>
      </c>
      <c r="D15" s="235" t="s">
        <v>4305</v>
      </c>
      <c r="E15" s="234">
        <v>664</v>
      </c>
      <c r="F15" s="235" t="s">
        <v>2092</v>
      </c>
      <c r="G15" s="602">
        <v>0.95</v>
      </c>
      <c r="I15" s="310"/>
      <c r="J15" s="310"/>
      <c r="K15" s="310"/>
    </row>
    <row r="16" spans="1:11" s="236" customFormat="1" ht="20.25" customHeight="1">
      <c r="A16" s="230"/>
      <c r="B16" s="449" t="s">
        <v>499</v>
      </c>
      <c r="C16" s="449"/>
      <c r="D16" s="449"/>
      <c r="E16" s="449"/>
      <c r="F16" s="449"/>
      <c r="G16" s="603">
        <v>1</v>
      </c>
      <c r="H16" s="322"/>
    </row>
    <row r="17" spans="1:8" s="236" customFormat="1" ht="20.25" customHeight="1">
      <c r="A17" s="232">
        <v>1</v>
      </c>
      <c r="B17" s="233" t="s">
        <v>4</v>
      </c>
      <c r="C17" s="234" t="s">
        <v>97</v>
      </c>
      <c r="D17" s="235" t="s">
        <v>495</v>
      </c>
      <c r="E17" s="234">
        <v>661</v>
      </c>
      <c r="F17" s="235" t="s">
        <v>2092</v>
      </c>
      <c r="G17" s="602">
        <v>1</v>
      </c>
      <c r="H17" s="322"/>
    </row>
    <row r="18" spans="1:8" s="236" customFormat="1" ht="20.25" customHeight="1">
      <c r="A18" s="232">
        <v>2</v>
      </c>
      <c r="B18" s="233" t="s">
        <v>4</v>
      </c>
      <c r="C18" s="234" t="s">
        <v>97</v>
      </c>
      <c r="D18" s="235" t="s">
        <v>4306</v>
      </c>
      <c r="E18" s="234">
        <v>671</v>
      </c>
      <c r="F18" s="235" t="s">
        <v>2093</v>
      </c>
      <c r="G18" s="602">
        <v>1</v>
      </c>
      <c r="H18" s="322"/>
    </row>
    <row r="19" spans="1:8" s="236" customFormat="1" ht="20.25" customHeight="1">
      <c r="A19" s="232">
        <v>3</v>
      </c>
      <c r="B19" s="233" t="s">
        <v>6</v>
      </c>
      <c r="C19" s="234" t="s">
        <v>60</v>
      </c>
      <c r="D19" s="235" t="s">
        <v>495</v>
      </c>
      <c r="E19" s="234">
        <v>661</v>
      </c>
      <c r="F19" s="235" t="s">
        <v>2092</v>
      </c>
      <c r="G19" s="602">
        <v>1</v>
      </c>
      <c r="H19" s="322"/>
    </row>
    <row r="20" spans="1:8" ht="20.100000000000001" customHeight="1">
      <c r="A20" s="232">
        <v>4</v>
      </c>
      <c r="B20" s="233" t="s">
        <v>5</v>
      </c>
      <c r="C20" s="234" t="s">
        <v>98</v>
      </c>
      <c r="D20" s="235" t="s">
        <v>495</v>
      </c>
      <c r="E20" s="234">
        <v>661</v>
      </c>
      <c r="F20" s="235" t="s">
        <v>2092</v>
      </c>
      <c r="G20" s="602">
        <v>1</v>
      </c>
    </row>
    <row r="21" spans="1:8" s="236" customFormat="1" ht="20.25" customHeight="1">
      <c r="A21" s="232">
        <v>5</v>
      </c>
      <c r="B21" s="233" t="s">
        <v>7</v>
      </c>
      <c r="C21" s="234" t="s">
        <v>101</v>
      </c>
      <c r="D21" s="235" t="s">
        <v>495</v>
      </c>
      <c r="E21" s="234">
        <v>661</v>
      </c>
      <c r="F21" s="235" t="s">
        <v>2092</v>
      </c>
      <c r="G21" s="602">
        <v>1</v>
      </c>
      <c r="H21" s="310"/>
    </row>
    <row r="22" spans="1:8" s="236" customFormat="1" ht="20.25" customHeight="1">
      <c r="A22" s="232">
        <v>6</v>
      </c>
      <c r="B22" s="233" t="s">
        <v>7</v>
      </c>
      <c r="C22" s="234" t="s">
        <v>101</v>
      </c>
      <c r="D22" s="235" t="s">
        <v>4304</v>
      </c>
      <c r="E22" s="234">
        <v>665</v>
      </c>
      <c r="F22" s="235" t="s">
        <v>2093</v>
      </c>
      <c r="G22" s="602">
        <v>1</v>
      </c>
      <c r="H22" s="310"/>
    </row>
    <row r="23" spans="1:8" s="236" customFormat="1" ht="20.25" customHeight="1">
      <c r="A23" s="228"/>
      <c r="B23" s="448" t="s">
        <v>381</v>
      </c>
      <c r="C23" s="448"/>
      <c r="D23" s="448"/>
      <c r="E23" s="448"/>
      <c r="F23" s="448"/>
      <c r="G23" s="601">
        <v>1.03</v>
      </c>
      <c r="H23" s="310"/>
    </row>
    <row r="24" spans="1:8" s="236" customFormat="1" ht="20.25" customHeight="1">
      <c r="A24" s="230"/>
      <c r="B24" s="449" t="s">
        <v>498</v>
      </c>
      <c r="C24" s="449"/>
      <c r="D24" s="449"/>
      <c r="E24" s="449"/>
      <c r="F24" s="449"/>
      <c r="G24" s="603">
        <v>1</v>
      </c>
      <c r="H24" s="310"/>
    </row>
    <row r="25" spans="1:8" s="236" customFormat="1" ht="20.25" customHeight="1">
      <c r="A25" s="232">
        <v>1</v>
      </c>
      <c r="B25" s="233" t="s">
        <v>86</v>
      </c>
      <c r="C25" s="234" t="s">
        <v>91</v>
      </c>
      <c r="D25" s="235" t="s">
        <v>495</v>
      </c>
      <c r="E25" s="234">
        <v>661</v>
      </c>
      <c r="F25" s="235" t="s">
        <v>2092</v>
      </c>
      <c r="G25" s="602">
        <v>1</v>
      </c>
      <c r="H25" s="310"/>
    </row>
    <row r="26" spans="1:8" s="236" customFormat="1" ht="20.25" customHeight="1">
      <c r="A26" s="232">
        <v>2</v>
      </c>
      <c r="B26" s="233" t="s">
        <v>86</v>
      </c>
      <c r="C26" s="234" t="s">
        <v>91</v>
      </c>
      <c r="D26" s="235" t="s">
        <v>2964</v>
      </c>
      <c r="E26" s="234">
        <v>662</v>
      </c>
      <c r="F26" s="235" t="s">
        <v>2093</v>
      </c>
      <c r="G26" s="602">
        <v>1</v>
      </c>
      <c r="H26" s="310"/>
    </row>
    <row r="27" spans="1:8" s="236" customFormat="1" ht="20.25" customHeight="1">
      <c r="A27" s="232">
        <v>3</v>
      </c>
      <c r="B27" s="233" t="s">
        <v>86</v>
      </c>
      <c r="C27" s="240" t="s">
        <v>91</v>
      </c>
      <c r="D27" s="235" t="s">
        <v>4263</v>
      </c>
      <c r="E27" s="234">
        <v>668</v>
      </c>
      <c r="F27" s="235" t="s">
        <v>2093</v>
      </c>
      <c r="G27" s="602">
        <v>1</v>
      </c>
      <c r="H27" s="310"/>
    </row>
    <row r="28" spans="1:8" s="236" customFormat="1" ht="20.25" customHeight="1">
      <c r="A28" s="232">
        <v>4</v>
      </c>
      <c r="B28" s="233" t="s">
        <v>86</v>
      </c>
      <c r="C28" s="234" t="s">
        <v>91</v>
      </c>
      <c r="D28" s="235" t="s">
        <v>4307</v>
      </c>
      <c r="E28" s="234">
        <v>672</v>
      </c>
      <c r="F28" s="235" t="s">
        <v>2093</v>
      </c>
      <c r="G28" s="602">
        <v>1</v>
      </c>
      <c r="H28" s="310"/>
    </row>
    <row r="29" spans="1:8" s="236" customFormat="1" ht="20.25" customHeight="1">
      <c r="A29" s="232">
        <v>5</v>
      </c>
      <c r="B29" s="233" t="s">
        <v>911</v>
      </c>
      <c r="C29" s="234" t="s">
        <v>104</v>
      </c>
      <c r="D29" s="235" t="s">
        <v>495</v>
      </c>
      <c r="E29" s="234">
        <v>661</v>
      </c>
      <c r="F29" s="235" t="s">
        <v>2092</v>
      </c>
      <c r="G29" s="602">
        <v>1</v>
      </c>
      <c r="H29" s="310"/>
    </row>
    <row r="30" spans="1:8" s="229" customFormat="1" ht="20.25" customHeight="1">
      <c r="A30" s="232">
        <v>6</v>
      </c>
      <c r="B30" s="233" t="s">
        <v>911</v>
      </c>
      <c r="C30" s="234" t="s">
        <v>104</v>
      </c>
      <c r="D30" s="235" t="s">
        <v>2964</v>
      </c>
      <c r="E30" s="234">
        <v>662</v>
      </c>
      <c r="F30" s="235" t="s">
        <v>2093</v>
      </c>
      <c r="G30" s="602">
        <v>1</v>
      </c>
      <c r="H30" s="324"/>
    </row>
    <row r="31" spans="1:8" ht="20.25" customHeight="1">
      <c r="A31" s="232">
        <v>7</v>
      </c>
      <c r="B31" s="233" t="s">
        <v>911</v>
      </c>
      <c r="C31" s="234" t="s">
        <v>104</v>
      </c>
      <c r="D31" s="235" t="s">
        <v>4306</v>
      </c>
      <c r="E31" s="234">
        <v>671</v>
      </c>
      <c r="F31" s="235" t="s">
        <v>2093</v>
      </c>
      <c r="G31" s="602">
        <v>1</v>
      </c>
    </row>
    <row r="32" spans="1:8" s="236" customFormat="1" ht="20.25" customHeight="1">
      <c r="A32" s="232">
        <v>8</v>
      </c>
      <c r="B32" s="233" t="s">
        <v>905</v>
      </c>
      <c r="C32" s="234" t="s">
        <v>103</v>
      </c>
      <c r="D32" s="235" t="s">
        <v>495</v>
      </c>
      <c r="E32" s="234">
        <v>661</v>
      </c>
      <c r="F32" s="235" t="s">
        <v>2092</v>
      </c>
      <c r="G32" s="602">
        <v>1</v>
      </c>
      <c r="H32" s="310"/>
    </row>
    <row r="33" spans="1:8" s="236" customFormat="1" ht="20.25" customHeight="1">
      <c r="A33" s="232">
        <v>9</v>
      </c>
      <c r="B33" s="233" t="s">
        <v>905</v>
      </c>
      <c r="C33" s="234" t="s">
        <v>103</v>
      </c>
      <c r="D33" s="235" t="s">
        <v>2964</v>
      </c>
      <c r="E33" s="234">
        <v>662</v>
      </c>
      <c r="F33" s="235" t="s">
        <v>2093</v>
      </c>
      <c r="G33" s="602">
        <v>1</v>
      </c>
      <c r="H33" s="310"/>
    </row>
    <row r="34" spans="1:8" s="236" customFormat="1" ht="20.25" customHeight="1">
      <c r="A34" s="232">
        <v>10</v>
      </c>
      <c r="B34" s="233" t="s">
        <v>905</v>
      </c>
      <c r="C34" s="234" t="s">
        <v>103</v>
      </c>
      <c r="D34" s="235" t="s">
        <v>508</v>
      </c>
      <c r="E34" s="234">
        <v>663</v>
      </c>
      <c r="F34" s="235" t="s">
        <v>581</v>
      </c>
      <c r="G34" s="602">
        <v>1</v>
      </c>
      <c r="H34" s="310"/>
    </row>
    <row r="35" spans="1:8" s="236" customFormat="1" ht="20.25" customHeight="1">
      <c r="A35" s="232">
        <v>11</v>
      </c>
      <c r="B35" s="233" t="s">
        <v>905</v>
      </c>
      <c r="C35" s="234" t="s">
        <v>103</v>
      </c>
      <c r="D35" s="235" t="s">
        <v>4304</v>
      </c>
      <c r="E35" s="234">
        <v>665</v>
      </c>
      <c r="F35" s="235" t="s">
        <v>2093</v>
      </c>
      <c r="G35" s="602">
        <v>1</v>
      </c>
      <c r="H35" s="310"/>
    </row>
    <row r="36" spans="1:8" s="236" customFormat="1" ht="20.25" customHeight="1">
      <c r="A36" s="232">
        <v>12</v>
      </c>
      <c r="B36" s="233" t="s">
        <v>905</v>
      </c>
      <c r="C36" s="234" t="s">
        <v>103</v>
      </c>
      <c r="D36" s="235" t="s">
        <v>2617</v>
      </c>
      <c r="E36" s="234">
        <v>666</v>
      </c>
      <c r="F36" s="235" t="s">
        <v>2093</v>
      </c>
      <c r="G36" s="602">
        <v>1</v>
      </c>
      <c r="H36" s="310"/>
    </row>
    <row r="37" spans="1:8" s="236" customFormat="1" ht="20.25" customHeight="1">
      <c r="A37" s="232">
        <v>13</v>
      </c>
      <c r="B37" s="233" t="s">
        <v>905</v>
      </c>
      <c r="C37" s="234" t="s">
        <v>103</v>
      </c>
      <c r="D37" s="235" t="s">
        <v>4264</v>
      </c>
      <c r="E37" s="234">
        <v>667</v>
      </c>
      <c r="F37" s="235" t="s">
        <v>2093</v>
      </c>
      <c r="G37" s="602">
        <v>1</v>
      </c>
      <c r="H37" s="310"/>
    </row>
    <row r="38" spans="1:8" s="236" customFormat="1" ht="20.25" customHeight="1">
      <c r="A38" s="232">
        <v>14</v>
      </c>
      <c r="B38" s="233" t="s">
        <v>905</v>
      </c>
      <c r="C38" s="234" t="s">
        <v>103</v>
      </c>
      <c r="D38" s="235" t="s">
        <v>4306</v>
      </c>
      <c r="E38" s="234">
        <v>671</v>
      </c>
      <c r="F38" s="235" t="s">
        <v>2093</v>
      </c>
      <c r="G38" s="602">
        <v>1</v>
      </c>
      <c r="H38" s="310"/>
    </row>
    <row r="39" spans="1:8" s="236" customFormat="1" ht="20.25" customHeight="1">
      <c r="A39" s="232">
        <v>15</v>
      </c>
      <c r="B39" s="233" t="s">
        <v>14</v>
      </c>
      <c r="C39" s="234" t="s">
        <v>92</v>
      </c>
      <c r="D39" s="235" t="s">
        <v>495</v>
      </c>
      <c r="E39" s="234">
        <v>661</v>
      </c>
      <c r="F39" s="235" t="s">
        <v>2092</v>
      </c>
      <c r="G39" s="602">
        <v>1</v>
      </c>
      <c r="H39" s="310"/>
    </row>
    <row r="40" spans="1:8" s="236" customFormat="1" ht="20.25" customHeight="1">
      <c r="A40" s="232">
        <v>16</v>
      </c>
      <c r="B40" s="233" t="s">
        <v>13</v>
      </c>
      <c r="C40" s="234" t="s">
        <v>93</v>
      </c>
      <c r="D40" s="235" t="s">
        <v>495</v>
      </c>
      <c r="E40" s="234">
        <v>661</v>
      </c>
      <c r="F40" s="235" t="s">
        <v>2092</v>
      </c>
      <c r="G40" s="602">
        <v>1</v>
      </c>
      <c r="H40" s="310"/>
    </row>
    <row r="41" spans="1:8" s="236" customFormat="1" ht="20.25" customHeight="1">
      <c r="A41" s="232">
        <v>17</v>
      </c>
      <c r="B41" s="233" t="s">
        <v>1</v>
      </c>
      <c r="C41" s="234" t="s">
        <v>96</v>
      </c>
      <c r="D41" s="235" t="s">
        <v>495</v>
      </c>
      <c r="E41" s="234">
        <v>661</v>
      </c>
      <c r="F41" s="235" t="s">
        <v>2092</v>
      </c>
      <c r="G41" s="602">
        <v>1</v>
      </c>
      <c r="H41" s="310"/>
    </row>
    <row r="42" spans="1:8" s="236" customFormat="1" ht="20.25" customHeight="1">
      <c r="A42" s="232">
        <v>18</v>
      </c>
      <c r="B42" s="233" t="s">
        <v>1</v>
      </c>
      <c r="C42" s="234" t="s">
        <v>96</v>
      </c>
      <c r="D42" s="235" t="s">
        <v>4304</v>
      </c>
      <c r="E42" s="234">
        <v>665</v>
      </c>
      <c r="F42" s="235" t="s">
        <v>2093</v>
      </c>
      <c r="G42" s="602">
        <v>1</v>
      </c>
      <c r="H42" s="310"/>
    </row>
    <row r="43" spans="1:8" s="236" customFormat="1" ht="20.25" customHeight="1">
      <c r="A43" s="232">
        <v>19</v>
      </c>
      <c r="B43" s="233" t="s">
        <v>1</v>
      </c>
      <c r="C43" s="234" t="s">
        <v>96</v>
      </c>
      <c r="D43" s="235" t="s">
        <v>4264</v>
      </c>
      <c r="E43" s="234">
        <v>667</v>
      </c>
      <c r="F43" s="235" t="s">
        <v>2093</v>
      </c>
      <c r="G43" s="604">
        <v>1</v>
      </c>
      <c r="H43" s="310"/>
    </row>
    <row r="44" spans="1:8" s="236" customFormat="1" ht="20.25" customHeight="1">
      <c r="A44" s="232">
        <v>20</v>
      </c>
      <c r="B44" s="233" t="s">
        <v>2</v>
      </c>
      <c r="C44" s="234" t="s">
        <v>100</v>
      </c>
      <c r="D44" s="235" t="s">
        <v>495</v>
      </c>
      <c r="E44" s="234">
        <v>661</v>
      </c>
      <c r="F44" s="235" t="s">
        <v>2092</v>
      </c>
      <c r="G44" s="602">
        <v>1</v>
      </c>
      <c r="H44" s="310"/>
    </row>
    <row r="45" spans="1:8" s="236" customFormat="1" ht="20.25" customHeight="1">
      <c r="A45" s="232">
        <v>21</v>
      </c>
      <c r="B45" s="233" t="s">
        <v>2</v>
      </c>
      <c r="C45" s="234" t="s">
        <v>100</v>
      </c>
      <c r="D45" s="235" t="s">
        <v>4304</v>
      </c>
      <c r="E45" s="234">
        <v>665</v>
      </c>
      <c r="F45" s="235" t="s">
        <v>2093</v>
      </c>
      <c r="G45" s="602">
        <v>1</v>
      </c>
      <c r="H45" s="310"/>
    </row>
    <row r="46" spans="1:8" s="236" customFormat="1" ht="20.25" customHeight="1">
      <c r="A46" s="232">
        <v>22</v>
      </c>
      <c r="B46" s="233" t="s">
        <v>2</v>
      </c>
      <c r="C46" s="234" t="s">
        <v>100</v>
      </c>
      <c r="D46" s="235" t="s">
        <v>4264</v>
      </c>
      <c r="E46" s="234">
        <v>667</v>
      </c>
      <c r="F46" s="235" t="s">
        <v>2093</v>
      </c>
      <c r="G46" s="604">
        <v>1</v>
      </c>
      <c r="H46" s="310"/>
    </row>
    <row r="47" spans="1:8" s="236" customFormat="1" ht="20.25" customHeight="1">
      <c r="A47" s="232">
        <v>23</v>
      </c>
      <c r="B47" s="233" t="s">
        <v>2</v>
      </c>
      <c r="C47" s="234" t="s">
        <v>100</v>
      </c>
      <c r="D47" s="235" t="s">
        <v>4306</v>
      </c>
      <c r="E47" s="234">
        <v>671</v>
      </c>
      <c r="F47" s="235" t="s">
        <v>2093</v>
      </c>
      <c r="G47" s="604">
        <v>1</v>
      </c>
      <c r="H47" s="310"/>
    </row>
    <row r="48" spans="1:8" s="236" customFormat="1" ht="20.25" customHeight="1">
      <c r="A48" s="232">
        <v>24</v>
      </c>
      <c r="B48" s="1020" t="s">
        <v>908</v>
      </c>
      <c r="C48" s="1021" t="s">
        <v>61</v>
      </c>
      <c r="D48" s="1022" t="s">
        <v>495</v>
      </c>
      <c r="E48" s="1021" t="s">
        <v>5323</v>
      </c>
      <c r="F48" s="1022" t="s">
        <v>5324</v>
      </c>
      <c r="G48" s="1023">
        <v>1</v>
      </c>
      <c r="H48" s="310"/>
    </row>
    <row r="49" spans="1:8" s="236" customFormat="1" ht="20.25" customHeight="1">
      <c r="A49" s="230"/>
      <c r="B49" s="449" t="s">
        <v>499</v>
      </c>
      <c r="C49" s="449"/>
      <c r="D49" s="449"/>
      <c r="E49" s="449"/>
      <c r="F49" s="449"/>
      <c r="G49" s="603">
        <v>1.05</v>
      </c>
      <c r="H49" s="310"/>
    </row>
    <row r="50" spans="1:8" s="236" customFormat="1" ht="20.25" customHeight="1">
      <c r="A50" s="232">
        <v>1</v>
      </c>
      <c r="B50" s="233" t="s">
        <v>911</v>
      </c>
      <c r="C50" s="234" t="s">
        <v>104</v>
      </c>
      <c r="D50" s="235" t="s">
        <v>4306</v>
      </c>
      <c r="E50" s="234">
        <v>671</v>
      </c>
      <c r="F50" s="235" t="s">
        <v>465</v>
      </c>
      <c r="G50" s="602">
        <v>1.05</v>
      </c>
      <c r="H50" s="310"/>
    </row>
    <row r="51" spans="1:8" s="236" customFormat="1" ht="20.25" customHeight="1">
      <c r="A51" s="232">
        <v>2</v>
      </c>
      <c r="B51" s="233" t="s">
        <v>905</v>
      </c>
      <c r="C51" s="234" t="s">
        <v>103</v>
      </c>
      <c r="D51" s="235" t="s">
        <v>4264</v>
      </c>
      <c r="E51" s="234">
        <v>667</v>
      </c>
      <c r="F51" s="235" t="s">
        <v>415</v>
      </c>
      <c r="G51" s="602">
        <v>1.05</v>
      </c>
      <c r="H51" s="310"/>
    </row>
    <row r="52" spans="1:8" s="236" customFormat="1" ht="20.25" customHeight="1">
      <c r="A52" s="232">
        <v>3</v>
      </c>
      <c r="B52" s="233" t="s">
        <v>905</v>
      </c>
      <c r="C52" s="234" t="s">
        <v>103</v>
      </c>
      <c r="D52" s="235" t="s">
        <v>4264</v>
      </c>
      <c r="E52" s="234">
        <v>667</v>
      </c>
      <c r="F52" s="235" t="s">
        <v>417</v>
      </c>
      <c r="G52" s="602">
        <v>1.05</v>
      </c>
      <c r="H52" s="310"/>
    </row>
    <row r="53" spans="1:8" s="236" customFormat="1" ht="20.25" customHeight="1">
      <c r="A53" s="232">
        <v>4</v>
      </c>
      <c r="B53" s="233" t="s">
        <v>905</v>
      </c>
      <c r="C53" s="234" t="s">
        <v>103</v>
      </c>
      <c r="D53" s="235" t="s">
        <v>4304</v>
      </c>
      <c r="E53" s="234">
        <v>665</v>
      </c>
      <c r="F53" s="235" t="s">
        <v>385</v>
      </c>
      <c r="G53" s="602">
        <v>1.05</v>
      </c>
      <c r="H53" s="310"/>
    </row>
    <row r="54" spans="1:8" s="236" customFormat="1" ht="20.25" customHeight="1">
      <c r="A54" s="232">
        <v>5</v>
      </c>
      <c r="B54" s="233" t="s">
        <v>905</v>
      </c>
      <c r="C54" s="234" t="s">
        <v>103</v>
      </c>
      <c r="D54" s="235" t="s">
        <v>4304</v>
      </c>
      <c r="E54" s="234">
        <v>665</v>
      </c>
      <c r="F54" s="235" t="s">
        <v>427</v>
      </c>
      <c r="G54" s="602">
        <v>1.05</v>
      </c>
      <c r="H54" s="310"/>
    </row>
    <row r="55" spans="1:8" s="236" customFormat="1" ht="20.25" customHeight="1">
      <c r="A55" s="232">
        <v>6</v>
      </c>
      <c r="B55" s="233" t="s">
        <v>1</v>
      </c>
      <c r="C55" s="234" t="s">
        <v>96</v>
      </c>
      <c r="D55" s="235" t="s">
        <v>4304</v>
      </c>
      <c r="E55" s="234">
        <v>665</v>
      </c>
      <c r="F55" s="235" t="s">
        <v>385</v>
      </c>
      <c r="G55" s="602">
        <v>1.05</v>
      </c>
      <c r="H55" s="310"/>
    </row>
    <row r="56" spans="1:8" ht="20.25" customHeight="1">
      <c r="A56" s="232">
        <v>7</v>
      </c>
      <c r="B56" s="233" t="s">
        <v>1</v>
      </c>
      <c r="C56" s="234" t="s">
        <v>96</v>
      </c>
      <c r="D56" s="235" t="s">
        <v>4304</v>
      </c>
      <c r="E56" s="234">
        <v>665</v>
      </c>
      <c r="F56" s="235" t="s">
        <v>427</v>
      </c>
      <c r="G56" s="602">
        <v>1.05</v>
      </c>
    </row>
    <row r="57" spans="1:8" s="236" customFormat="1" ht="20.25" customHeight="1">
      <c r="A57" s="232">
        <v>8</v>
      </c>
      <c r="B57" s="233" t="s">
        <v>1</v>
      </c>
      <c r="C57" s="234" t="s">
        <v>96</v>
      </c>
      <c r="D57" s="235" t="s">
        <v>4264</v>
      </c>
      <c r="E57" s="234">
        <v>667</v>
      </c>
      <c r="F57" s="235" t="s">
        <v>415</v>
      </c>
      <c r="G57" s="602">
        <v>1.05</v>
      </c>
      <c r="H57" s="310"/>
    </row>
    <row r="58" spans="1:8" s="236" customFormat="1" ht="20.25" customHeight="1">
      <c r="A58" s="232">
        <v>9</v>
      </c>
      <c r="B58" s="233" t="s">
        <v>1</v>
      </c>
      <c r="C58" s="234" t="s">
        <v>96</v>
      </c>
      <c r="D58" s="235" t="s">
        <v>4264</v>
      </c>
      <c r="E58" s="234">
        <v>667</v>
      </c>
      <c r="F58" s="235" t="s">
        <v>417</v>
      </c>
      <c r="G58" s="602">
        <v>1.05</v>
      </c>
      <c r="H58" s="310"/>
    </row>
    <row r="59" spans="1:8" s="236" customFormat="1" ht="20.25" customHeight="1">
      <c r="A59" s="232">
        <v>10</v>
      </c>
      <c r="B59" s="233" t="s">
        <v>4</v>
      </c>
      <c r="C59" s="234" t="s">
        <v>97</v>
      </c>
      <c r="D59" s="235" t="s">
        <v>4306</v>
      </c>
      <c r="E59" s="234">
        <v>671</v>
      </c>
      <c r="F59" s="235" t="s">
        <v>465</v>
      </c>
      <c r="G59" s="602">
        <v>1.05</v>
      </c>
      <c r="H59" s="310"/>
    </row>
    <row r="60" spans="1:8" s="236" customFormat="1" ht="20.25" customHeight="1">
      <c r="A60" s="232">
        <v>11</v>
      </c>
      <c r="B60" s="233" t="s">
        <v>2</v>
      </c>
      <c r="C60" s="234" t="s">
        <v>100</v>
      </c>
      <c r="D60" s="235" t="s">
        <v>4304</v>
      </c>
      <c r="E60" s="234">
        <v>665</v>
      </c>
      <c r="F60" s="235" t="s">
        <v>385</v>
      </c>
      <c r="G60" s="602">
        <v>1.05</v>
      </c>
      <c r="H60" s="310"/>
    </row>
    <row r="61" spans="1:8" s="236" customFormat="1" ht="20.25" customHeight="1">
      <c r="A61" s="232">
        <v>12</v>
      </c>
      <c r="B61" s="233" t="s">
        <v>2</v>
      </c>
      <c r="C61" s="234" t="s">
        <v>100</v>
      </c>
      <c r="D61" s="235" t="s">
        <v>4304</v>
      </c>
      <c r="E61" s="234">
        <v>665</v>
      </c>
      <c r="F61" s="235" t="s">
        <v>427</v>
      </c>
      <c r="G61" s="602">
        <v>1.05</v>
      </c>
      <c r="H61" s="310"/>
    </row>
    <row r="62" spans="1:8" s="236" customFormat="1" ht="20.25" customHeight="1">
      <c r="A62" s="232">
        <v>13</v>
      </c>
      <c r="B62" s="233" t="s">
        <v>2</v>
      </c>
      <c r="C62" s="234" t="s">
        <v>100</v>
      </c>
      <c r="D62" s="235" t="s">
        <v>4264</v>
      </c>
      <c r="E62" s="234">
        <v>667</v>
      </c>
      <c r="F62" s="235" t="s">
        <v>415</v>
      </c>
      <c r="G62" s="602">
        <v>1.05</v>
      </c>
      <c r="H62" s="310"/>
    </row>
    <row r="63" spans="1:8" s="236" customFormat="1" ht="20.25" customHeight="1">
      <c r="A63" s="232">
        <v>14</v>
      </c>
      <c r="B63" s="233" t="s">
        <v>2</v>
      </c>
      <c r="C63" s="234" t="s">
        <v>100</v>
      </c>
      <c r="D63" s="235" t="s">
        <v>4264</v>
      </c>
      <c r="E63" s="234">
        <v>667</v>
      </c>
      <c r="F63" s="235" t="s">
        <v>417</v>
      </c>
      <c r="G63" s="602">
        <v>1.05</v>
      </c>
      <c r="H63" s="310"/>
    </row>
    <row r="64" spans="1:8" s="236" customFormat="1" ht="20.25" customHeight="1">
      <c r="A64" s="232">
        <v>15</v>
      </c>
      <c r="B64" s="233" t="s">
        <v>2</v>
      </c>
      <c r="C64" s="234" t="s">
        <v>100</v>
      </c>
      <c r="D64" s="235" t="s">
        <v>4306</v>
      </c>
      <c r="E64" s="234">
        <v>671</v>
      </c>
      <c r="F64" s="235" t="s">
        <v>465</v>
      </c>
      <c r="G64" s="602">
        <v>1.05</v>
      </c>
      <c r="H64" s="310"/>
    </row>
    <row r="65" spans="1:11" s="236" customFormat="1" ht="20.25" customHeight="1">
      <c r="A65" s="232">
        <v>16</v>
      </c>
      <c r="B65" s="233" t="s">
        <v>7</v>
      </c>
      <c r="C65" s="234" t="s">
        <v>101</v>
      </c>
      <c r="D65" s="235" t="s">
        <v>4304</v>
      </c>
      <c r="E65" s="234">
        <v>665</v>
      </c>
      <c r="F65" s="235" t="s">
        <v>385</v>
      </c>
      <c r="G65" s="602">
        <v>1.05</v>
      </c>
      <c r="H65" s="310"/>
    </row>
    <row r="66" spans="1:11" s="236" customFormat="1" ht="20.25" customHeight="1">
      <c r="A66" s="232">
        <v>17</v>
      </c>
      <c r="B66" s="233" t="s">
        <v>7</v>
      </c>
      <c r="C66" s="234" t="s">
        <v>101</v>
      </c>
      <c r="D66" s="235" t="s">
        <v>4304</v>
      </c>
      <c r="E66" s="234">
        <v>665</v>
      </c>
      <c r="F66" s="235" t="s">
        <v>427</v>
      </c>
      <c r="G66" s="602">
        <v>1.05</v>
      </c>
      <c r="H66" s="310"/>
    </row>
    <row r="67" spans="1:11" s="236" customFormat="1" ht="20.25" customHeight="1">
      <c r="A67" s="230"/>
      <c r="B67" s="449" t="s">
        <v>2094</v>
      </c>
      <c r="C67" s="449"/>
      <c r="D67" s="449"/>
      <c r="E67" s="449"/>
      <c r="F67" s="449"/>
      <c r="G67" s="603">
        <v>1.07</v>
      </c>
      <c r="H67" s="310"/>
    </row>
    <row r="68" spans="1:11" s="236" customFormat="1" ht="20.25" customHeight="1">
      <c r="A68" s="232">
        <v>1</v>
      </c>
      <c r="B68" s="233" t="s">
        <v>86</v>
      </c>
      <c r="C68" s="240" t="s">
        <v>91</v>
      </c>
      <c r="D68" s="235" t="s">
        <v>4263</v>
      </c>
      <c r="E68" s="234">
        <v>668</v>
      </c>
      <c r="F68" s="235" t="s">
        <v>415</v>
      </c>
      <c r="G68" s="604">
        <v>1.07</v>
      </c>
      <c r="H68" s="310"/>
    </row>
    <row r="69" spans="1:11" s="236" customFormat="1" ht="20.25" customHeight="1">
      <c r="A69" s="232">
        <v>2</v>
      </c>
      <c r="B69" s="233" t="s">
        <v>86</v>
      </c>
      <c r="C69" s="240" t="s">
        <v>91</v>
      </c>
      <c r="D69" s="235" t="s">
        <v>4263</v>
      </c>
      <c r="E69" s="234">
        <v>668</v>
      </c>
      <c r="F69" s="235" t="s">
        <v>417</v>
      </c>
      <c r="G69" s="604">
        <v>1.07</v>
      </c>
      <c r="H69" s="310"/>
    </row>
    <row r="70" spans="1:11" s="236" customFormat="1" ht="20.25" customHeight="1">
      <c r="A70" s="232">
        <v>3</v>
      </c>
      <c r="B70" s="233" t="s">
        <v>905</v>
      </c>
      <c r="C70" s="234" t="s">
        <v>103</v>
      </c>
      <c r="D70" s="235" t="s">
        <v>2617</v>
      </c>
      <c r="E70" s="234">
        <v>666</v>
      </c>
      <c r="F70" s="235" t="s">
        <v>385</v>
      </c>
      <c r="G70" s="604">
        <v>1.07</v>
      </c>
      <c r="H70" s="310"/>
    </row>
    <row r="71" spans="1:11" s="310" customFormat="1" ht="20.25" customHeight="1">
      <c r="A71" s="230"/>
      <c r="B71" s="449" t="s">
        <v>5241</v>
      </c>
      <c r="C71" s="449"/>
      <c r="D71" s="449"/>
      <c r="E71" s="449"/>
      <c r="F71" s="449"/>
      <c r="G71" s="603">
        <v>1.2</v>
      </c>
      <c r="I71" s="236"/>
      <c r="J71" s="236"/>
      <c r="K71" s="236"/>
    </row>
    <row r="72" spans="1:11" s="236" customFormat="1" ht="20.25" customHeight="1">
      <c r="A72" s="232">
        <v>1</v>
      </c>
      <c r="B72" s="241" t="s">
        <v>3</v>
      </c>
      <c r="C72" s="240" t="s">
        <v>102</v>
      </c>
      <c r="D72" s="235" t="s">
        <v>495</v>
      </c>
      <c r="E72" s="234">
        <v>661</v>
      </c>
      <c r="F72" s="235" t="s">
        <v>2092</v>
      </c>
      <c r="G72" s="602">
        <v>1.2</v>
      </c>
      <c r="H72" s="310"/>
      <c r="I72" s="231"/>
      <c r="J72" s="231"/>
      <c r="K72" s="231"/>
    </row>
    <row r="73" spans="1:11" s="253" customFormat="1" ht="20.25" customHeight="1">
      <c r="A73" s="232">
        <v>2</v>
      </c>
      <c r="B73" s="233" t="s">
        <v>3</v>
      </c>
      <c r="C73" s="234" t="s">
        <v>102</v>
      </c>
      <c r="D73" s="235" t="s">
        <v>4305</v>
      </c>
      <c r="E73" s="234">
        <v>664</v>
      </c>
      <c r="F73" s="235" t="s">
        <v>2092</v>
      </c>
      <c r="G73" s="602">
        <v>1.2</v>
      </c>
      <c r="H73" s="326"/>
      <c r="I73" s="236"/>
      <c r="J73" s="236"/>
      <c r="K73" s="236"/>
    </row>
    <row r="74" spans="1:11" ht="20.25" customHeight="1">
      <c r="A74" s="232">
        <v>3</v>
      </c>
      <c r="B74" s="233" t="s">
        <v>2620</v>
      </c>
      <c r="C74" s="234" t="s">
        <v>89</v>
      </c>
      <c r="D74" s="235" t="s">
        <v>495</v>
      </c>
      <c r="E74" s="234">
        <v>661</v>
      </c>
      <c r="F74" s="235" t="s">
        <v>2092</v>
      </c>
      <c r="G74" s="602">
        <v>1.2</v>
      </c>
      <c r="I74" s="310"/>
      <c r="J74" s="310"/>
      <c r="K74" s="310"/>
    </row>
    <row r="75" spans="1:11" ht="20.25" customHeight="1">
      <c r="A75" s="228"/>
      <c r="B75" s="448" t="s">
        <v>382</v>
      </c>
      <c r="C75" s="448"/>
      <c r="D75" s="448"/>
      <c r="E75" s="448"/>
      <c r="F75" s="448"/>
      <c r="G75" s="601">
        <v>1.1100000000000001</v>
      </c>
      <c r="I75" s="236"/>
      <c r="J75" s="236"/>
      <c r="K75" s="236"/>
    </row>
    <row r="76" spans="1:11" ht="20.25" customHeight="1">
      <c r="A76" s="230"/>
      <c r="B76" s="449" t="s">
        <v>498</v>
      </c>
      <c r="C76" s="449"/>
      <c r="D76" s="449"/>
      <c r="E76" s="449"/>
      <c r="F76" s="449"/>
      <c r="G76" s="603">
        <v>1.1000000000000001</v>
      </c>
      <c r="I76" s="253"/>
      <c r="J76" s="253"/>
      <c r="K76" s="253"/>
    </row>
    <row r="77" spans="1:11" ht="24.75" customHeight="1">
      <c r="A77" s="239">
        <v>1</v>
      </c>
      <c r="B77" s="243" t="s">
        <v>86</v>
      </c>
      <c r="C77" s="240" t="s">
        <v>91</v>
      </c>
      <c r="D77" s="235" t="s">
        <v>2964</v>
      </c>
      <c r="E77" s="234">
        <v>662</v>
      </c>
      <c r="F77" s="235" t="s">
        <v>385</v>
      </c>
      <c r="G77" s="602">
        <v>1.1000000000000001</v>
      </c>
    </row>
    <row r="78" spans="1:11" s="325" customFormat="1" ht="20.25" customHeight="1">
      <c r="A78" s="239">
        <v>2</v>
      </c>
      <c r="B78" s="241" t="s">
        <v>86</v>
      </c>
      <c r="C78" s="240" t="s">
        <v>91</v>
      </c>
      <c r="D78" s="235" t="s">
        <v>2964</v>
      </c>
      <c r="E78" s="234">
        <v>662</v>
      </c>
      <c r="F78" s="242" t="s">
        <v>431</v>
      </c>
      <c r="G78" s="602">
        <v>1.1000000000000001</v>
      </c>
      <c r="I78" s="231"/>
      <c r="J78" s="231"/>
      <c r="K78" s="231"/>
    </row>
    <row r="79" spans="1:11" s="325" customFormat="1" ht="20.25" customHeight="1">
      <c r="A79" s="239">
        <v>3</v>
      </c>
      <c r="B79" s="241" t="s">
        <v>86</v>
      </c>
      <c r="C79" s="240" t="s">
        <v>91</v>
      </c>
      <c r="D79" s="235" t="s">
        <v>2964</v>
      </c>
      <c r="E79" s="234">
        <v>662</v>
      </c>
      <c r="F79" s="242" t="s">
        <v>490</v>
      </c>
      <c r="G79" s="602">
        <v>1.1000000000000001</v>
      </c>
      <c r="I79" s="231"/>
      <c r="J79" s="231"/>
      <c r="K79" s="231"/>
    </row>
    <row r="80" spans="1:11" s="325" customFormat="1" ht="20.25" customHeight="1">
      <c r="A80" s="239">
        <v>4</v>
      </c>
      <c r="B80" s="241" t="s">
        <v>86</v>
      </c>
      <c r="C80" s="240" t="s">
        <v>91</v>
      </c>
      <c r="D80" s="235" t="s">
        <v>2964</v>
      </c>
      <c r="E80" s="234">
        <v>662</v>
      </c>
      <c r="F80" s="242" t="s">
        <v>442</v>
      </c>
      <c r="G80" s="602">
        <v>1.1000000000000001</v>
      </c>
      <c r="I80" s="231"/>
      <c r="J80" s="231"/>
      <c r="K80" s="231"/>
    </row>
    <row r="81" spans="1:11" s="325" customFormat="1" ht="20.25" customHeight="1">
      <c r="A81" s="239">
        <v>5</v>
      </c>
      <c r="B81" s="241" t="s">
        <v>86</v>
      </c>
      <c r="C81" s="240" t="s">
        <v>91</v>
      </c>
      <c r="D81" s="235" t="s">
        <v>2964</v>
      </c>
      <c r="E81" s="234">
        <v>662</v>
      </c>
      <c r="F81" s="242" t="s">
        <v>463</v>
      </c>
      <c r="G81" s="602">
        <v>1.1000000000000001</v>
      </c>
      <c r="I81" s="231"/>
      <c r="J81" s="231"/>
      <c r="K81" s="231"/>
    </row>
    <row r="82" spans="1:11" s="325" customFormat="1" ht="20.25" customHeight="1">
      <c r="A82" s="239">
        <v>6</v>
      </c>
      <c r="B82" s="241" t="s">
        <v>86</v>
      </c>
      <c r="C82" s="240" t="s">
        <v>91</v>
      </c>
      <c r="D82" s="235" t="s">
        <v>2964</v>
      </c>
      <c r="E82" s="234">
        <v>662</v>
      </c>
      <c r="F82" s="242" t="s">
        <v>471</v>
      </c>
      <c r="G82" s="602">
        <v>1.1000000000000001</v>
      </c>
      <c r="I82" s="231"/>
      <c r="J82" s="231"/>
      <c r="K82" s="231"/>
    </row>
    <row r="83" spans="1:11" s="325" customFormat="1" ht="20.25" customHeight="1">
      <c r="A83" s="239">
        <v>7</v>
      </c>
      <c r="B83" s="241" t="s">
        <v>86</v>
      </c>
      <c r="C83" s="240" t="s">
        <v>91</v>
      </c>
      <c r="D83" s="235" t="s">
        <v>2964</v>
      </c>
      <c r="E83" s="234">
        <v>662</v>
      </c>
      <c r="F83" s="242" t="s">
        <v>477</v>
      </c>
      <c r="G83" s="602">
        <v>1.1000000000000001</v>
      </c>
      <c r="I83" s="231"/>
      <c r="J83" s="231"/>
      <c r="K83" s="231"/>
    </row>
    <row r="84" spans="1:11" s="325" customFormat="1" ht="20.25" customHeight="1">
      <c r="A84" s="239">
        <v>8</v>
      </c>
      <c r="B84" s="241" t="s">
        <v>86</v>
      </c>
      <c r="C84" s="240" t="s">
        <v>91</v>
      </c>
      <c r="D84" s="235" t="s">
        <v>2964</v>
      </c>
      <c r="E84" s="234">
        <v>662</v>
      </c>
      <c r="F84" s="242" t="s">
        <v>492</v>
      </c>
      <c r="G84" s="602">
        <v>1.1000000000000001</v>
      </c>
      <c r="I84" s="231"/>
      <c r="J84" s="231"/>
      <c r="K84" s="231"/>
    </row>
    <row r="85" spans="1:11" s="325" customFormat="1" ht="20.25" customHeight="1">
      <c r="A85" s="239">
        <v>9</v>
      </c>
      <c r="B85" s="241" t="s">
        <v>86</v>
      </c>
      <c r="C85" s="240" t="s">
        <v>91</v>
      </c>
      <c r="D85" s="235" t="s">
        <v>2964</v>
      </c>
      <c r="E85" s="234">
        <v>662</v>
      </c>
      <c r="F85" s="242" t="s">
        <v>481</v>
      </c>
      <c r="G85" s="602">
        <v>1.1000000000000001</v>
      </c>
      <c r="I85" s="231"/>
      <c r="J85" s="231"/>
      <c r="K85" s="231"/>
    </row>
    <row r="86" spans="1:11" s="325" customFormat="1" ht="20.25" customHeight="1">
      <c r="A86" s="239">
        <v>10</v>
      </c>
      <c r="B86" s="241" t="s">
        <v>86</v>
      </c>
      <c r="C86" s="240" t="s">
        <v>91</v>
      </c>
      <c r="D86" s="235" t="s">
        <v>2964</v>
      </c>
      <c r="E86" s="234">
        <v>662</v>
      </c>
      <c r="F86" s="235" t="s">
        <v>424</v>
      </c>
      <c r="G86" s="602">
        <v>1.1000000000000001</v>
      </c>
      <c r="I86" s="231"/>
      <c r="J86" s="231"/>
      <c r="K86" s="231"/>
    </row>
    <row r="87" spans="1:11" s="325" customFormat="1" ht="20.25" customHeight="1">
      <c r="A87" s="239">
        <v>11</v>
      </c>
      <c r="B87" s="241" t="s">
        <v>86</v>
      </c>
      <c r="C87" s="240" t="s">
        <v>91</v>
      </c>
      <c r="D87" s="235" t="s">
        <v>2964</v>
      </c>
      <c r="E87" s="234">
        <v>662</v>
      </c>
      <c r="F87" s="235" t="s">
        <v>465</v>
      </c>
      <c r="G87" s="604">
        <v>1.1000000000000001</v>
      </c>
      <c r="I87" s="231"/>
      <c r="J87" s="231"/>
      <c r="K87" s="231"/>
    </row>
    <row r="88" spans="1:11" s="325" customFormat="1" ht="20.25" customHeight="1">
      <c r="A88" s="239">
        <v>12</v>
      </c>
      <c r="B88" s="233" t="s">
        <v>911</v>
      </c>
      <c r="C88" s="234" t="s">
        <v>104</v>
      </c>
      <c r="D88" s="235" t="s">
        <v>2964</v>
      </c>
      <c r="E88" s="234">
        <v>662</v>
      </c>
      <c r="F88" s="242" t="s">
        <v>402</v>
      </c>
      <c r="G88" s="602">
        <v>1.1000000000000001</v>
      </c>
      <c r="I88" s="231"/>
      <c r="J88" s="231"/>
      <c r="K88" s="231"/>
    </row>
    <row r="89" spans="1:11" s="325" customFormat="1" ht="20.25" customHeight="1">
      <c r="A89" s="239">
        <v>13</v>
      </c>
      <c r="B89" s="241" t="s">
        <v>905</v>
      </c>
      <c r="C89" s="240" t="s">
        <v>103</v>
      </c>
      <c r="D89" s="235" t="s">
        <v>2964</v>
      </c>
      <c r="E89" s="234">
        <v>662</v>
      </c>
      <c r="F89" s="242" t="s">
        <v>767</v>
      </c>
      <c r="G89" s="602">
        <v>1.1000000000000001</v>
      </c>
      <c r="I89" s="231"/>
      <c r="J89" s="231"/>
      <c r="K89" s="231"/>
    </row>
    <row r="90" spans="1:11" s="325" customFormat="1" ht="20.25" customHeight="1">
      <c r="A90" s="239">
        <v>14</v>
      </c>
      <c r="B90" s="241" t="s">
        <v>905</v>
      </c>
      <c r="C90" s="240" t="s">
        <v>103</v>
      </c>
      <c r="D90" s="235" t="s">
        <v>2964</v>
      </c>
      <c r="E90" s="234">
        <v>662</v>
      </c>
      <c r="F90" s="235" t="s">
        <v>491</v>
      </c>
      <c r="G90" s="602">
        <v>1.1000000000000001</v>
      </c>
      <c r="I90" s="231"/>
      <c r="J90" s="231"/>
      <c r="K90" s="231"/>
    </row>
    <row r="91" spans="1:11" s="325" customFormat="1" ht="20.25" customHeight="1">
      <c r="A91" s="239">
        <v>15</v>
      </c>
      <c r="B91" s="241" t="s">
        <v>905</v>
      </c>
      <c r="C91" s="240" t="s">
        <v>103</v>
      </c>
      <c r="D91" s="235" t="s">
        <v>2964</v>
      </c>
      <c r="E91" s="234">
        <v>662</v>
      </c>
      <c r="F91" s="235" t="s">
        <v>465</v>
      </c>
      <c r="G91" s="602">
        <v>1.1000000000000001</v>
      </c>
      <c r="I91" s="231"/>
      <c r="J91" s="231"/>
      <c r="K91" s="231"/>
    </row>
    <row r="92" spans="1:11" s="325" customFormat="1" ht="20.25" customHeight="1">
      <c r="A92" s="239">
        <v>16</v>
      </c>
      <c r="B92" s="241" t="s">
        <v>905</v>
      </c>
      <c r="C92" s="240" t="s">
        <v>103</v>
      </c>
      <c r="D92" s="235" t="s">
        <v>2964</v>
      </c>
      <c r="E92" s="234">
        <v>662</v>
      </c>
      <c r="F92" s="242" t="s">
        <v>471</v>
      </c>
      <c r="G92" s="602">
        <v>1.1000000000000001</v>
      </c>
      <c r="I92" s="231"/>
      <c r="J92" s="231"/>
      <c r="K92" s="231"/>
    </row>
    <row r="93" spans="1:11" s="325" customFormat="1" ht="20.25" customHeight="1">
      <c r="A93" s="239">
        <v>17</v>
      </c>
      <c r="B93" s="241" t="s">
        <v>905</v>
      </c>
      <c r="C93" s="240" t="s">
        <v>103</v>
      </c>
      <c r="D93" s="235" t="s">
        <v>2964</v>
      </c>
      <c r="E93" s="234">
        <v>662</v>
      </c>
      <c r="F93" s="242" t="s">
        <v>478</v>
      </c>
      <c r="G93" s="602">
        <v>1.1000000000000001</v>
      </c>
      <c r="I93" s="231"/>
      <c r="J93" s="231"/>
      <c r="K93" s="231"/>
    </row>
    <row r="94" spans="1:11" s="325" customFormat="1" ht="20.25" customHeight="1">
      <c r="A94" s="230"/>
      <c r="B94" s="449" t="s">
        <v>499</v>
      </c>
      <c r="C94" s="449"/>
      <c r="D94" s="449"/>
      <c r="E94" s="449"/>
      <c r="F94" s="449"/>
      <c r="G94" s="603">
        <v>1.1200000000000001</v>
      </c>
      <c r="I94" s="231"/>
      <c r="J94" s="231"/>
      <c r="K94" s="231"/>
    </row>
    <row r="95" spans="1:11" s="325" customFormat="1" ht="20.25" customHeight="1">
      <c r="A95" s="239">
        <v>1</v>
      </c>
      <c r="B95" s="241" t="s">
        <v>86</v>
      </c>
      <c r="C95" s="240" t="s">
        <v>91</v>
      </c>
      <c r="D95" s="235" t="s">
        <v>2964</v>
      </c>
      <c r="E95" s="234">
        <v>662</v>
      </c>
      <c r="F95" s="235" t="s">
        <v>491</v>
      </c>
      <c r="G95" s="604">
        <v>1.1200000000000001</v>
      </c>
      <c r="I95" s="231"/>
      <c r="J95" s="231"/>
      <c r="K95" s="231"/>
    </row>
    <row r="96" spans="1:11" ht="20.25" customHeight="1">
      <c r="A96" s="239">
        <v>3</v>
      </c>
      <c r="B96" s="241" t="s">
        <v>86</v>
      </c>
      <c r="C96" s="240" t="s">
        <v>91</v>
      </c>
      <c r="D96" s="235" t="s">
        <v>4263</v>
      </c>
      <c r="E96" s="234">
        <v>668</v>
      </c>
      <c r="F96" s="235" t="s">
        <v>424</v>
      </c>
      <c r="G96" s="604">
        <v>1.1200000000000001</v>
      </c>
    </row>
    <row r="97" spans="1:11" ht="20.25" customHeight="1">
      <c r="A97" s="239">
        <v>4</v>
      </c>
      <c r="B97" s="241" t="s">
        <v>86</v>
      </c>
      <c r="C97" s="240" t="s">
        <v>91</v>
      </c>
      <c r="D97" s="235" t="s">
        <v>4307</v>
      </c>
      <c r="E97" s="234">
        <v>672</v>
      </c>
      <c r="F97" s="235" t="s">
        <v>424</v>
      </c>
      <c r="G97" s="604">
        <v>1.1200000000000001</v>
      </c>
    </row>
    <row r="98" spans="1:11" s="325" customFormat="1" ht="20.25" customHeight="1">
      <c r="A98" s="239">
        <v>5</v>
      </c>
      <c r="B98" s="243" t="s">
        <v>86</v>
      </c>
      <c r="C98" s="240" t="s">
        <v>91</v>
      </c>
      <c r="D98" s="235" t="s">
        <v>4307</v>
      </c>
      <c r="E98" s="234">
        <v>672</v>
      </c>
      <c r="F98" s="235" t="s">
        <v>465</v>
      </c>
      <c r="G98" s="604">
        <v>1.1200000000000001</v>
      </c>
      <c r="I98" s="231"/>
      <c r="J98" s="231"/>
      <c r="K98" s="231"/>
    </row>
    <row r="99" spans="1:11" s="325" customFormat="1" ht="20.25" customHeight="1">
      <c r="A99" s="239">
        <v>6</v>
      </c>
      <c r="B99" s="241" t="s">
        <v>905</v>
      </c>
      <c r="C99" s="240" t="s">
        <v>103</v>
      </c>
      <c r="D99" s="235" t="s">
        <v>2964</v>
      </c>
      <c r="E99" s="234">
        <v>662</v>
      </c>
      <c r="F99" s="235" t="s">
        <v>442</v>
      </c>
      <c r="G99" s="602">
        <v>1.1200000000000001</v>
      </c>
      <c r="I99" s="231"/>
      <c r="J99" s="231"/>
      <c r="K99" s="231"/>
    </row>
    <row r="100" spans="1:11" s="325" customFormat="1" ht="20.25" customHeight="1">
      <c r="A100" s="239">
        <v>7</v>
      </c>
      <c r="B100" s="241" t="s">
        <v>905</v>
      </c>
      <c r="C100" s="240" t="s">
        <v>103</v>
      </c>
      <c r="D100" s="235" t="s">
        <v>4306</v>
      </c>
      <c r="E100" s="234">
        <v>671</v>
      </c>
      <c r="F100" s="235" t="s">
        <v>465</v>
      </c>
      <c r="G100" s="604">
        <v>1.1200000000000001</v>
      </c>
      <c r="I100" s="231"/>
      <c r="J100" s="231"/>
      <c r="K100" s="231"/>
    </row>
    <row r="101" spans="1:11" ht="20.25" customHeight="1">
      <c r="A101" s="230"/>
      <c r="B101" s="449" t="s">
        <v>2094</v>
      </c>
      <c r="C101" s="449"/>
      <c r="D101" s="449"/>
      <c r="E101" s="449"/>
      <c r="F101" s="449"/>
      <c r="G101" s="603">
        <v>1.1399999999999999</v>
      </c>
    </row>
    <row r="102" spans="1:11" ht="20.25" customHeight="1">
      <c r="A102" s="232">
        <v>1</v>
      </c>
      <c r="B102" s="241" t="s">
        <v>86</v>
      </c>
      <c r="C102" s="240" t="s">
        <v>91</v>
      </c>
      <c r="D102" s="235" t="s">
        <v>4263</v>
      </c>
      <c r="E102" s="234">
        <v>668</v>
      </c>
      <c r="F102" s="235" t="s">
        <v>491</v>
      </c>
      <c r="G102" s="604">
        <v>1.1399999999999999</v>
      </c>
    </row>
    <row r="103" spans="1:11" ht="20.25" customHeight="1">
      <c r="A103" s="232">
        <v>2</v>
      </c>
      <c r="B103" s="241" t="s">
        <v>905</v>
      </c>
      <c r="C103" s="240" t="s">
        <v>103</v>
      </c>
      <c r="D103" s="235" t="s">
        <v>2617</v>
      </c>
      <c r="E103" s="234">
        <v>666</v>
      </c>
      <c r="F103" s="235" t="s">
        <v>427</v>
      </c>
      <c r="G103" s="604">
        <v>1.1399999999999999</v>
      </c>
    </row>
    <row r="104" spans="1:11" ht="20.25" customHeight="1">
      <c r="A104" s="244"/>
      <c r="B104" s="245"/>
      <c r="C104" s="246"/>
      <c r="D104" s="247"/>
      <c r="E104" s="248"/>
      <c r="F104" s="249"/>
      <c r="G104" s="250"/>
    </row>
    <row r="105" spans="1:11" ht="14.25">
      <c r="A105" s="251" t="s">
        <v>164</v>
      </c>
      <c r="B105" s="251" t="s">
        <v>2851</v>
      </c>
      <c r="C105" s="252"/>
      <c r="D105" s="252"/>
      <c r="E105" s="253"/>
      <c r="F105" s="254"/>
      <c r="G105" s="253"/>
    </row>
    <row r="106" spans="1:11" ht="18">
      <c r="A106" s="598" t="s">
        <v>5322</v>
      </c>
      <c r="B106" s="1024" t="s">
        <v>5325</v>
      </c>
      <c r="C106" s="1025"/>
      <c r="D106" s="597"/>
      <c r="E106" s="597"/>
      <c r="F106" s="597"/>
      <c r="G106" s="253"/>
    </row>
    <row r="107" spans="1:11" ht="18">
      <c r="D107" s="256"/>
      <c r="E107" s="229"/>
    </row>
    <row r="109" spans="1:11" ht="8.65" customHeight="1"/>
  </sheetData>
  <autoFilter ref="A10:G104"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fitToHeight="2" orientation="portrait" r:id="rId1"/>
  <headerFooter differentFirst="1">
    <oddHeader>&amp;CСтраница &amp;P из &amp;N&amp;R&amp;A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L19"/>
  <sheetViews>
    <sheetView zoomScaleNormal="100" workbookViewId="0">
      <selection activeCell="A10" sqref="A10:F10"/>
    </sheetView>
  </sheetViews>
  <sheetFormatPr defaultColWidth="9" defaultRowHeight="15.75"/>
  <cols>
    <col min="1" max="1" width="10.625" style="72" customWidth="1"/>
    <col min="2" max="2" width="42.5" style="72" customWidth="1"/>
    <col min="3" max="3" width="11.125" style="72" customWidth="1"/>
    <col min="4" max="4" width="13.5" style="72" customWidth="1"/>
    <col min="5" max="6" width="16.75" style="72" customWidth="1"/>
    <col min="7" max="7" width="8.125" style="72" customWidth="1"/>
    <col min="8" max="11" width="13.625" style="72" customWidth="1"/>
    <col min="12" max="16384" width="9" style="72"/>
  </cols>
  <sheetData>
    <row r="1" spans="1:12" s="10" customFormat="1" ht="18">
      <c r="F1" s="70" t="s">
        <v>81</v>
      </c>
      <c r="H1" s="69"/>
      <c r="I1" s="69"/>
      <c r="J1" s="69"/>
    </row>
    <row r="2" spans="1:12" s="10" customFormat="1" ht="18">
      <c r="F2" s="71" t="s">
        <v>5340</v>
      </c>
      <c r="H2" s="69"/>
      <c r="I2" s="69"/>
      <c r="J2" s="69"/>
    </row>
    <row r="3" spans="1:12" s="586" customFormat="1" ht="16.149999999999999" customHeight="1"/>
    <row r="4" spans="1:12" s="10" customFormat="1" ht="86.25" customHeight="1">
      <c r="A4" s="1076" t="s">
        <v>3657</v>
      </c>
      <c r="B4" s="1076"/>
      <c r="C4" s="1076"/>
      <c r="D4" s="1076"/>
      <c r="E4" s="1076"/>
      <c r="F4" s="1076"/>
      <c r="G4" s="84"/>
      <c r="H4" s="84"/>
      <c r="I4" s="84"/>
      <c r="J4" s="84"/>
      <c r="K4" s="84"/>
      <c r="L4" s="84"/>
    </row>
    <row r="5" spans="1:12" s="57" customFormat="1" ht="8.25" customHeight="1"/>
    <row r="6" spans="1:12" s="10" customFormat="1" ht="39" customHeight="1">
      <c r="A6" s="1077" t="s">
        <v>5339</v>
      </c>
      <c r="B6" s="1077"/>
      <c r="C6" s="1077"/>
      <c r="D6" s="1077"/>
      <c r="E6" s="1077"/>
      <c r="F6" s="1077"/>
      <c r="G6" s="333"/>
      <c r="H6" s="79"/>
      <c r="I6" s="79"/>
      <c r="J6" s="79"/>
      <c r="K6" s="79"/>
    </row>
    <row r="7" spans="1:12" s="10" customFormat="1" ht="9" customHeight="1"/>
    <row r="8" spans="1:12" ht="33" customHeight="1">
      <c r="A8" s="1212" t="s">
        <v>485</v>
      </c>
      <c r="B8" s="1212"/>
      <c r="C8" s="1212" t="s">
        <v>2087</v>
      </c>
      <c r="D8" s="1159" t="s">
        <v>3408</v>
      </c>
      <c r="E8" s="1159" t="s">
        <v>5213</v>
      </c>
      <c r="F8" s="1159"/>
    </row>
    <row r="9" spans="1:12" s="73" customFormat="1" ht="36" customHeight="1">
      <c r="A9" s="576" t="s">
        <v>3457</v>
      </c>
      <c r="B9" s="576" t="s">
        <v>208</v>
      </c>
      <c r="C9" s="1212"/>
      <c r="D9" s="1159"/>
      <c r="E9" s="722" t="s">
        <v>5179</v>
      </c>
      <c r="F9" s="722" t="s">
        <v>5180</v>
      </c>
    </row>
    <row r="10" spans="1:12" s="74" customFormat="1" ht="15.75" customHeight="1">
      <c r="A10" s="15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</row>
    <row r="11" spans="1:12" s="313" customFormat="1" ht="21" customHeight="1">
      <c r="A11" s="605"/>
      <c r="B11" s="606"/>
      <c r="C11" s="338" t="s">
        <v>198</v>
      </c>
      <c r="D11" s="723">
        <v>541</v>
      </c>
      <c r="E11" s="339" t="s">
        <v>833</v>
      </c>
      <c r="F11" s="339"/>
    </row>
    <row r="12" spans="1:12" ht="25.15" customHeight="1">
      <c r="A12" s="124">
        <v>16</v>
      </c>
      <c r="B12" s="11" t="s">
        <v>487</v>
      </c>
      <c r="C12" s="82">
        <v>2</v>
      </c>
      <c r="D12" s="118" t="s">
        <v>262</v>
      </c>
      <c r="E12" s="47">
        <v>1509.08</v>
      </c>
      <c r="F12" s="453">
        <v>1509.08</v>
      </c>
      <c r="H12" s="75"/>
      <c r="I12" s="429"/>
    </row>
    <row r="13" spans="1:12" ht="3.75" customHeight="1">
      <c r="A13" s="347"/>
      <c r="C13" s="97"/>
      <c r="D13" s="76"/>
      <c r="E13" s="76"/>
      <c r="F13" s="366"/>
    </row>
    <row r="14" spans="1:12" s="48" customFormat="1" ht="16.5">
      <c r="A14" s="93">
        <v>1</v>
      </c>
      <c r="B14" s="48" t="s">
        <v>204</v>
      </c>
      <c r="G14" s="72"/>
      <c r="H14" s="72"/>
      <c r="I14" s="72"/>
      <c r="J14" s="72"/>
      <c r="K14" s="72"/>
    </row>
    <row r="15" spans="1:12" s="48" customFormat="1" ht="16.5">
      <c r="A15" s="93">
        <v>2</v>
      </c>
      <c r="B15" s="48" t="s">
        <v>4812</v>
      </c>
    </row>
    <row r="16" spans="1:12" s="48" customFormat="1" ht="7.5" customHeight="1"/>
    <row r="17" spans="1:10" s="48" customFormat="1" ht="14.25">
      <c r="A17" s="1211" t="s">
        <v>5210</v>
      </c>
      <c r="B17" s="1211"/>
      <c r="C17" s="1211"/>
      <c r="D17" s="1211"/>
      <c r="E17" s="1211"/>
      <c r="F17" s="1211"/>
    </row>
    <row r="18" spans="1:10" s="48" customFormat="1">
      <c r="F18" s="72"/>
      <c r="G18" s="72"/>
      <c r="H18" s="72"/>
      <c r="I18" s="72"/>
      <c r="J18" s="72"/>
    </row>
    <row r="19" spans="1:10" ht="12" customHeight="1"/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"/>
  <sheetViews>
    <sheetView zoomScale="90" zoomScaleNormal="90" workbookViewId="0">
      <selection activeCell="A10" sqref="A10:F10"/>
    </sheetView>
  </sheetViews>
  <sheetFormatPr defaultColWidth="8.625" defaultRowHeight="15.75"/>
  <cols>
    <col min="1" max="1" width="8.625" style="72" customWidth="1"/>
    <col min="2" max="2" width="43.25" style="72" customWidth="1"/>
    <col min="3" max="3" width="10.625" style="72" customWidth="1"/>
    <col min="4" max="4" width="11.25" style="72" customWidth="1"/>
    <col min="5" max="6" width="21.125" style="72" customWidth="1"/>
    <col min="7" max="7" width="1" style="72" customWidth="1"/>
    <col min="8" max="8" width="6.125" style="72" customWidth="1"/>
    <col min="9" max="11" width="12.625" style="72" customWidth="1"/>
    <col min="12" max="12" width="1.5" style="72" customWidth="1"/>
    <col min="13" max="16384" width="8.625" style="72"/>
  </cols>
  <sheetData>
    <row r="1" spans="1:11" s="10" customFormat="1" ht="18">
      <c r="F1" s="70" t="s">
        <v>4813</v>
      </c>
      <c r="H1" s="69"/>
      <c r="I1" s="69"/>
      <c r="J1" s="69"/>
    </row>
    <row r="2" spans="1:11" s="10" customFormat="1" ht="18">
      <c r="F2" s="71" t="s">
        <v>5340</v>
      </c>
      <c r="H2" s="69"/>
      <c r="I2" s="69"/>
      <c r="J2" s="69"/>
    </row>
    <row r="3" spans="1:11" s="586" customFormat="1" ht="16.149999999999999" customHeight="1"/>
    <row r="4" spans="1:11" s="10" customFormat="1" ht="100.5" customHeight="1">
      <c r="A4" s="1076" t="s">
        <v>3658</v>
      </c>
      <c r="B4" s="1076"/>
      <c r="C4" s="1076"/>
      <c r="D4" s="1076"/>
      <c r="E4" s="1076"/>
      <c r="F4" s="1076"/>
      <c r="G4" s="84"/>
      <c r="H4" s="84"/>
      <c r="I4" s="84"/>
      <c r="J4" s="84"/>
      <c r="K4" s="84"/>
    </row>
    <row r="5" spans="1:11" s="10" customFormat="1" ht="8.25" customHeight="1"/>
    <row r="6" spans="1:11" s="10" customFormat="1" ht="46.15" customHeight="1">
      <c r="A6" s="1077" t="s">
        <v>5339</v>
      </c>
      <c r="B6" s="1077"/>
      <c r="C6" s="1077"/>
      <c r="D6" s="1077"/>
      <c r="E6" s="1077"/>
      <c r="F6" s="1077"/>
      <c r="G6" s="337"/>
      <c r="H6" s="135"/>
      <c r="I6" s="135"/>
      <c r="J6" s="135"/>
      <c r="K6" s="135"/>
    </row>
    <row r="7" spans="1:11" s="10" customFormat="1" ht="6" customHeight="1"/>
    <row r="8" spans="1:11" ht="30" customHeight="1">
      <c r="A8" s="1186" t="s">
        <v>485</v>
      </c>
      <c r="B8" s="1186"/>
      <c r="C8" s="1186" t="s">
        <v>199</v>
      </c>
      <c r="D8" s="1214" t="s">
        <v>3459</v>
      </c>
      <c r="E8" s="1159" t="s">
        <v>5212</v>
      </c>
      <c r="F8" s="1159"/>
    </row>
    <row r="9" spans="1:11" s="73" customFormat="1" ht="30" customHeight="1">
      <c r="A9" s="574" t="s">
        <v>3457</v>
      </c>
      <c r="B9" s="574" t="s">
        <v>208</v>
      </c>
      <c r="C9" s="1186"/>
      <c r="D9" s="1214"/>
      <c r="E9" s="722" t="s">
        <v>5179</v>
      </c>
      <c r="F9" s="722" t="s">
        <v>5180</v>
      </c>
    </row>
    <row r="10" spans="1:11" s="74" customFormat="1" ht="12.75" customHeight="1">
      <c r="A10" s="607">
        <v>1</v>
      </c>
      <c r="B10" s="607">
        <v>2</v>
      </c>
      <c r="C10" s="607">
        <v>3</v>
      </c>
      <c r="D10" s="607">
        <v>4</v>
      </c>
      <c r="E10" s="607">
        <v>5</v>
      </c>
      <c r="F10" s="607">
        <v>6</v>
      </c>
    </row>
    <row r="11" spans="1:11" s="313" customFormat="1" ht="26.1" customHeight="1">
      <c r="A11" s="606"/>
      <c r="B11" s="606"/>
      <c r="C11" s="338" t="s">
        <v>198</v>
      </c>
      <c r="D11" s="723">
        <v>661</v>
      </c>
      <c r="E11" s="339" t="s">
        <v>495</v>
      </c>
      <c r="F11" s="339"/>
    </row>
    <row r="12" spans="1:11" s="316" customFormat="1" ht="26.1" customHeight="1">
      <c r="A12" s="370">
        <v>16</v>
      </c>
      <c r="B12" s="237" t="s">
        <v>487</v>
      </c>
      <c r="C12" s="370">
        <v>2</v>
      </c>
      <c r="D12" s="314" t="s">
        <v>262</v>
      </c>
      <c r="E12" s="368">
        <v>5086.3999999999996</v>
      </c>
      <c r="F12" s="368">
        <v>5086.3999999999996</v>
      </c>
      <c r="G12" s="315"/>
      <c r="I12" s="315"/>
      <c r="J12" s="429"/>
    </row>
    <row r="13" spans="1:11" s="316" customFormat="1" ht="26.1" customHeight="1">
      <c r="A13" s="370">
        <v>73</v>
      </c>
      <c r="B13" s="237" t="s">
        <v>493</v>
      </c>
      <c r="C13" s="370">
        <v>2</v>
      </c>
      <c r="D13" s="314" t="s">
        <v>262</v>
      </c>
      <c r="E13" s="368">
        <v>4048.48</v>
      </c>
      <c r="F13" s="368">
        <v>4048.48</v>
      </c>
      <c r="G13" s="315"/>
      <c r="I13" s="315"/>
      <c r="J13" s="429"/>
    </row>
    <row r="14" spans="1:11" s="316" customFormat="1" ht="26.1" customHeight="1">
      <c r="A14" s="370">
        <v>72</v>
      </c>
      <c r="B14" s="237" t="s">
        <v>520</v>
      </c>
      <c r="C14" s="370">
        <v>2</v>
      </c>
      <c r="D14" s="314" t="s">
        <v>262</v>
      </c>
      <c r="E14" s="368">
        <v>4711.8</v>
      </c>
      <c r="F14" s="368">
        <v>4711.8</v>
      </c>
      <c r="G14" s="315"/>
      <c r="I14" s="315"/>
      <c r="J14" s="429"/>
    </row>
    <row r="15" spans="1:11" s="316" customFormat="1" ht="26.1" customHeight="1">
      <c r="A15" s="370">
        <v>28</v>
      </c>
      <c r="B15" s="237" t="s">
        <v>407</v>
      </c>
      <c r="C15" s="370">
        <v>2</v>
      </c>
      <c r="D15" s="314" t="s">
        <v>262</v>
      </c>
      <c r="E15" s="368">
        <v>5947</v>
      </c>
      <c r="F15" s="368">
        <v>5947</v>
      </c>
      <c r="G15" s="315"/>
      <c r="I15" s="315"/>
      <c r="J15" s="429"/>
    </row>
    <row r="16" spans="1:11" s="316" customFormat="1" ht="26.1" customHeight="1">
      <c r="A16" s="606"/>
      <c r="B16" s="606"/>
      <c r="C16" s="338" t="s">
        <v>198</v>
      </c>
      <c r="D16" s="723">
        <v>681</v>
      </c>
      <c r="E16" s="339" t="s">
        <v>507</v>
      </c>
      <c r="F16" s="367"/>
      <c r="I16" s="315"/>
    </row>
    <row r="17" spans="1:12" s="316" customFormat="1" ht="26.1" customHeight="1">
      <c r="A17" s="370">
        <v>82</v>
      </c>
      <c r="B17" s="237" t="s">
        <v>494</v>
      </c>
      <c r="C17" s="370">
        <v>2</v>
      </c>
      <c r="D17" s="314" t="s">
        <v>262</v>
      </c>
      <c r="E17" s="368">
        <v>6706.27</v>
      </c>
      <c r="F17" s="368"/>
      <c r="G17" s="315"/>
      <c r="I17" s="315"/>
      <c r="J17" s="429"/>
    </row>
    <row r="18" spans="1:12" s="316" customFormat="1" ht="26.1" customHeight="1">
      <c r="A18" s="370">
        <v>83</v>
      </c>
      <c r="B18" s="237" t="s">
        <v>500</v>
      </c>
      <c r="C18" s="370">
        <v>2</v>
      </c>
      <c r="D18" s="314" t="s">
        <v>262</v>
      </c>
      <c r="E18" s="368"/>
      <c r="F18" s="368">
        <v>6706.27</v>
      </c>
      <c r="G18" s="315"/>
      <c r="I18" s="315"/>
      <c r="J18" s="429"/>
    </row>
    <row r="19" spans="1:12" s="316" customFormat="1" ht="26.1" customHeight="1">
      <c r="A19" s="606"/>
      <c r="B19" s="606"/>
      <c r="C19" s="338" t="s">
        <v>198</v>
      </c>
      <c r="D19" s="723">
        <v>682</v>
      </c>
      <c r="E19" s="339" t="s">
        <v>497</v>
      </c>
      <c r="F19" s="406"/>
      <c r="I19" s="315"/>
    </row>
    <row r="20" spans="1:12" s="316" customFormat="1" ht="26.1" customHeight="1">
      <c r="A20" s="370">
        <v>82</v>
      </c>
      <c r="B20" s="237" t="s">
        <v>494</v>
      </c>
      <c r="C20" s="370">
        <v>2</v>
      </c>
      <c r="D20" s="314" t="s">
        <v>262</v>
      </c>
      <c r="E20" s="368">
        <v>4865.3999999999996</v>
      </c>
      <c r="F20" s="368"/>
      <c r="G20" s="315"/>
      <c r="I20" s="315"/>
      <c r="J20" s="429"/>
    </row>
    <row r="21" spans="1:12" s="316" customFormat="1" ht="26.1" customHeight="1">
      <c r="A21" s="370">
        <v>83</v>
      </c>
      <c r="B21" s="237" t="s">
        <v>500</v>
      </c>
      <c r="C21" s="370">
        <v>2</v>
      </c>
      <c r="D21" s="314" t="s">
        <v>262</v>
      </c>
      <c r="E21" s="368"/>
      <c r="F21" s="368">
        <v>4865.3999999999996</v>
      </c>
      <c r="G21" s="315"/>
      <c r="I21" s="315"/>
      <c r="J21" s="429"/>
    </row>
    <row r="22" spans="1:12" ht="6" customHeight="1">
      <c r="A22" s="97"/>
      <c r="C22" s="77"/>
      <c r="D22" s="78"/>
      <c r="E22" s="78"/>
      <c r="F22" s="48"/>
      <c r="G22" s="75"/>
      <c r="H22" s="75"/>
      <c r="I22" s="75"/>
      <c r="J22" s="75"/>
    </row>
    <row r="23" spans="1:12" ht="16.5">
      <c r="A23" s="93">
        <v>1</v>
      </c>
      <c r="B23" s="48" t="s">
        <v>204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</row>
    <row r="24" spans="1:12" ht="16.5">
      <c r="A24" s="93">
        <v>2</v>
      </c>
      <c r="B24" s="48" t="s">
        <v>4812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</row>
    <row r="25" spans="1:12" ht="8.25" customHeight="1">
      <c r="A25" s="93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</row>
    <row r="26" spans="1:12" ht="18" customHeight="1">
      <c r="A26" s="1213" t="s">
        <v>5211</v>
      </c>
      <c r="B26" s="1213"/>
      <c r="C26" s="1213"/>
      <c r="D26" s="1213"/>
      <c r="E26" s="1213"/>
      <c r="F26" s="1213"/>
    </row>
    <row r="27" spans="1:12" ht="13.5" customHeight="1"/>
  </sheetData>
  <autoFilter ref="A10:F10"/>
  <mergeCells count="7">
    <mergeCell ref="A26:F26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7" orientation="portrait" r:id="rId1"/>
  <headerFooter differentFirst="1">
    <oddHeader>&amp;CСтраница &amp;P из &amp;N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1"/>
  <sheetViews>
    <sheetView zoomScale="90" zoomScaleNormal="90" workbookViewId="0">
      <selection activeCell="A17" sqref="A17:G17"/>
    </sheetView>
  </sheetViews>
  <sheetFormatPr defaultColWidth="8.5" defaultRowHeight="22.5" customHeight="1"/>
  <cols>
    <col min="1" max="1" width="7.625" style="106" customWidth="1"/>
    <col min="2" max="2" width="10.5" style="130" customWidth="1"/>
    <col min="3" max="3" width="40.125" style="106" customWidth="1"/>
    <col min="4" max="4" width="9.625" style="106" customWidth="1"/>
    <col min="5" max="5" width="15.75" style="106" customWidth="1"/>
    <col min="6" max="6" width="12" style="106" customWidth="1"/>
    <col min="7" max="7" width="19.125" style="106" customWidth="1"/>
    <col min="8" max="8" width="1.625" style="106" customWidth="1"/>
    <col min="9" max="16384" width="8.5" style="106"/>
  </cols>
  <sheetData>
    <row r="1" spans="1:8" ht="21.75" customHeight="1">
      <c r="A1" s="125"/>
      <c r="B1" s="128"/>
      <c r="C1" s="125"/>
      <c r="D1" s="125"/>
      <c r="E1" s="125"/>
      <c r="F1" s="125"/>
      <c r="G1" s="129" t="s">
        <v>4814</v>
      </c>
    </row>
    <row r="2" spans="1:8" ht="20.25" customHeight="1">
      <c r="A2" s="125"/>
      <c r="B2" s="128"/>
      <c r="C2" s="125"/>
      <c r="D2" s="125"/>
      <c r="E2" s="125"/>
      <c r="F2" s="125"/>
      <c r="G2" s="71" t="s">
        <v>5340</v>
      </c>
    </row>
    <row r="3" spans="1:8" s="586" customFormat="1" ht="16.149999999999999" customHeight="1"/>
    <row r="4" spans="1:8" ht="60" customHeight="1">
      <c r="A4" s="1217" t="s">
        <v>3458</v>
      </c>
      <c r="B4" s="1217"/>
      <c r="C4" s="1217"/>
      <c r="D4" s="1217"/>
      <c r="E4" s="1217"/>
      <c r="F4" s="1217"/>
      <c r="G4" s="1217"/>
      <c r="H4" s="334"/>
    </row>
    <row r="5" spans="1:8" ht="5.25" customHeight="1"/>
    <row r="6" spans="1:8" s="450" customFormat="1" ht="20.100000000000001" customHeight="1">
      <c r="A6" s="332" t="s">
        <v>2985</v>
      </c>
      <c r="B6" s="147"/>
      <c r="C6" s="146"/>
      <c r="D6" s="146"/>
      <c r="E6" s="146"/>
      <c r="F6" s="146"/>
      <c r="G6" s="148"/>
    </row>
    <row r="7" spans="1:8" s="450" customFormat="1" ht="18" customHeight="1">
      <c r="A7" s="149">
        <v>662</v>
      </c>
      <c r="B7" s="150" t="s">
        <v>2964</v>
      </c>
      <c r="C7" s="146"/>
      <c r="D7" s="146"/>
      <c r="E7" s="146"/>
      <c r="F7" s="146"/>
      <c r="G7" s="148"/>
    </row>
    <row r="8" spans="1:8" s="450" customFormat="1" ht="18" customHeight="1">
      <c r="A8" s="53">
        <v>666</v>
      </c>
      <c r="B8" s="151" t="s">
        <v>2617</v>
      </c>
      <c r="C8" s="146"/>
      <c r="D8" s="146"/>
      <c r="E8" s="146"/>
      <c r="F8" s="146"/>
      <c r="G8" s="148"/>
    </row>
    <row r="9" spans="1:8" s="450" customFormat="1" ht="18" customHeight="1">
      <c r="A9" s="53">
        <v>668</v>
      </c>
      <c r="B9" s="151" t="s">
        <v>4263</v>
      </c>
      <c r="C9" s="146"/>
      <c r="D9" s="146"/>
      <c r="E9" s="146"/>
      <c r="F9" s="146"/>
      <c r="G9" s="148"/>
    </row>
    <row r="10" spans="1:8" s="450" customFormat="1" ht="18" customHeight="1">
      <c r="A10" s="53">
        <v>671</v>
      </c>
      <c r="B10" s="151" t="s">
        <v>4306</v>
      </c>
      <c r="C10" s="146"/>
      <c r="D10" s="146"/>
      <c r="E10" s="146"/>
      <c r="F10" s="146"/>
      <c r="G10" s="148"/>
    </row>
    <row r="11" spans="1:8" s="450" customFormat="1" ht="18" customHeight="1">
      <c r="A11" s="53">
        <v>672</v>
      </c>
      <c r="B11" s="151" t="s">
        <v>4307</v>
      </c>
      <c r="C11" s="146"/>
      <c r="D11" s="146"/>
      <c r="E11" s="146"/>
      <c r="F11" s="146"/>
      <c r="G11" s="148"/>
    </row>
    <row r="12" spans="1:8" ht="4.5" customHeight="1">
      <c r="A12" s="125"/>
      <c r="B12" s="128"/>
      <c r="C12" s="125"/>
      <c r="D12" s="125"/>
      <c r="E12" s="125"/>
      <c r="F12" s="125"/>
      <c r="G12" s="125"/>
      <c r="H12" s="125"/>
    </row>
    <row r="13" spans="1:8" ht="38.25" customHeight="1">
      <c r="A13" s="1218" t="s">
        <v>5339</v>
      </c>
      <c r="B13" s="1218"/>
      <c r="C13" s="1218"/>
      <c r="D13" s="1218"/>
      <c r="E13" s="1218"/>
      <c r="F13" s="1218"/>
      <c r="G13" s="1218"/>
      <c r="H13" s="335"/>
    </row>
    <row r="14" spans="1:8" ht="5.25" customHeight="1">
      <c r="A14" s="125"/>
      <c r="B14" s="128"/>
      <c r="C14" s="125"/>
      <c r="D14" s="125"/>
      <c r="E14" s="125"/>
      <c r="F14" s="125"/>
      <c r="G14" s="125"/>
      <c r="H14" s="125"/>
    </row>
    <row r="15" spans="1:8" ht="34.5" customHeight="1">
      <c r="A15" s="1219" t="s">
        <v>3063</v>
      </c>
      <c r="B15" s="1132" t="s">
        <v>485</v>
      </c>
      <c r="C15" s="1132"/>
      <c r="D15" s="1132" t="s">
        <v>3064</v>
      </c>
      <c r="E15" s="1220" t="s">
        <v>4258</v>
      </c>
      <c r="F15" s="1220" t="s">
        <v>4259</v>
      </c>
      <c r="G15" s="1220" t="s">
        <v>3065</v>
      </c>
    </row>
    <row r="16" spans="1:8" ht="29.25" customHeight="1">
      <c r="A16" s="1219"/>
      <c r="B16" s="372" t="s">
        <v>3457</v>
      </c>
      <c r="C16" s="372" t="s">
        <v>208</v>
      </c>
      <c r="D16" s="1132"/>
      <c r="E16" s="1220"/>
      <c r="F16" s="1220"/>
      <c r="G16" s="1220"/>
    </row>
    <row r="17" spans="1:7" ht="12.6" customHeight="1">
      <c r="A17" s="126">
        <v>1</v>
      </c>
      <c r="B17" s="127">
        <v>2</v>
      </c>
      <c r="C17" s="127">
        <v>3</v>
      </c>
      <c r="D17" s="126">
        <v>4</v>
      </c>
      <c r="E17" s="126">
        <f>D17+1</f>
        <v>5</v>
      </c>
      <c r="F17" s="126">
        <f t="shared" ref="F17:G17" si="0">E17+1</f>
        <v>6</v>
      </c>
      <c r="G17" s="126">
        <f t="shared" si="0"/>
        <v>7</v>
      </c>
    </row>
    <row r="18" spans="1:7" s="450" customFormat="1" ht="16.149999999999999" customHeight="1">
      <c r="A18" s="408">
        <v>1</v>
      </c>
      <c r="B18" s="119">
        <v>136</v>
      </c>
      <c r="C18" s="120" t="s">
        <v>767</v>
      </c>
      <c r="D18" s="119">
        <v>1</v>
      </c>
      <c r="E18" s="973">
        <v>149270</v>
      </c>
      <c r="F18" s="974">
        <v>34</v>
      </c>
      <c r="G18" s="976">
        <v>192967.3</v>
      </c>
    </row>
    <row r="19" spans="1:7" s="450" customFormat="1" ht="16.149999999999999" customHeight="1">
      <c r="A19" s="408">
        <v>2</v>
      </c>
      <c r="B19" s="119">
        <v>136</v>
      </c>
      <c r="C19" s="120" t="s">
        <v>767</v>
      </c>
      <c r="D19" s="119">
        <v>1</v>
      </c>
      <c r="E19" s="973">
        <v>226663</v>
      </c>
      <c r="F19" s="974">
        <v>39</v>
      </c>
      <c r="G19" s="976">
        <v>302774.17</v>
      </c>
    </row>
    <row r="20" spans="1:7" s="450" customFormat="1" ht="16.149999999999999" customHeight="1">
      <c r="A20" s="408">
        <v>3</v>
      </c>
      <c r="B20" s="119">
        <v>11</v>
      </c>
      <c r="C20" s="120" t="s">
        <v>394</v>
      </c>
      <c r="D20" s="119">
        <v>1</v>
      </c>
      <c r="E20" s="973">
        <v>155640</v>
      </c>
      <c r="F20" s="974">
        <v>22</v>
      </c>
      <c r="G20" s="976">
        <v>185121.33</v>
      </c>
    </row>
    <row r="21" spans="1:7" s="450" customFormat="1" ht="16.149999999999999" customHeight="1">
      <c r="A21" s="408">
        <v>4</v>
      </c>
      <c r="B21" s="119">
        <v>12</v>
      </c>
      <c r="C21" s="120" t="s">
        <v>397</v>
      </c>
      <c r="D21" s="119">
        <v>1</v>
      </c>
      <c r="E21" s="973">
        <v>174719</v>
      </c>
      <c r="F21" s="974">
        <v>31</v>
      </c>
      <c r="G21" s="976">
        <v>221353.25</v>
      </c>
    </row>
    <row r="22" spans="1:7" s="450" customFormat="1" ht="16.149999999999999" customHeight="1">
      <c r="A22" s="408">
        <v>5</v>
      </c>
      <c r="B22" s="119">
        <v>12</v>
      </c>
      <c r="C22" s="120" t="s">
        <v>397</v>
      </c>
      <c r="D22" s="119">
        <v>1</v>
      </c>
      <c r="E22" s="973">
        <v>514006</v>
      </c>
      <c r="F22" s="974">
        <v>7</v>
      </c>
      <c r="G22" s="976">
        <v>544985.14</v>
      </c>
    </row>
    <row r="23" spans="1:7" s="450" customFormat="1" ht="16.149999999999999" customHeight="1">
      <c r="A23" s="408">
        <v>6</v>
      </c>
      <c r="B23" s="119">
        <v>20</v>
      </c>
      <c r="C23" s="120" t="s">
        <v>4257</v>
      </c>
      <c r="D23" s="119">
        <v>1</v>
      </c>
      <c r="E23" s="973">
        <v>305847</v>
      </c>
      <c r="F23" s="974">
        <v>50</v>
      </c>
      <c r="G23" s="976">
        <v>437514.13</v>
      </c>
    </row>
    <row r="24" spans="1:7" s="450" customFormat="1" ht="16.149999999999999" customHeight="1">
      <c r="A24" s="408">
        <v>7</v>
      </c>
      <c r="B24" s="119">
        <v>16</v>
      </c>
      <c r="C24" s="120" t="s">
        <v>487</v>
      </c>
      <c r="D24" s="119">
        <v>1</v>
      </c>
      <c r="E24" s="973">
        <v>118225</v>
      </c>
      <c r="F24" s="974">
        <v>34</v>
      </c>
      <c r="G24" s="976">
        <v>152834.19</v>
      </c>
    </row>
    <row r="25" spans="1:7" s="450" customFormat="1" ht="16.149999999999999" customHeight="1">
      <c r="A25" s="408">
        <v>8</v>
      </c>
      <c r="B25" s="119">
        <v>114</v>
      </c>
      <c r="C25" s="120" t="s">
        <v>766</v>
      </c>
      <c r="D25" s="119">
        <v>1</v>
      </c>
      <c r="E25" s="973">
        <v>623703</v>
      </c>
      <c r="F25" s="974">
        <v>49</v>
      </c>
      <c r="G25" s="976">
        <v>886837.06</v>
      </c>
    </row>
    <row r="26" spans="1:7" s="450" customFormat="1" ht="16.149999999999999" customHeight="1">
      <c r="A26" s="408">
        <v>9</v>
      </c>
      <c r="B26" s="119">
        <v>114</v>
      </c>
      <c r="C26" s="120" t="s">
        <v>766</v>
      </c>
      <c r="D26" s="119">
        <v>1</v>
      </c>
      <c r="E26" s="973">
        <v>1827887</v>
      </c>
      <c r="F26" s="974">
        <v>28</v>
      </c>
      <c r="G26" s="976">
        <v>2268554</v>
      </c>
    </row>
    <row r="27" spans="1:7" s="450" customFormat="1" ht="16.149999999999999" customHeight="1">
      <c r="A27" s="408">
        <v>10</v>
      </c>
      <c r="B27" s="119">
        <v>54</v>
      </c>
      <c r="C27" s="120" t="s">
        <v>424</v>
      </c>
      <c r="D27" s="119">
        <v>1</v>
      </c>
      <c r="E27" s="973">
        <v>188927</v>
      </c>
      <c r="F27" s="974">
        <v>25</v>
      </c>
      <c r="G27" s="976">
        <v>229593.54</v>
      </c>
    </row>
    <row r="28" spans="1:7" s="450" customFormat="1" ht="16.149999999999999" customHeight="1">
      <c r="A28" s="408">
        <v>11</v>
      </c>
      <c r="B28" s="119">
        <v>54</v>
      </c>
      <c r="C28" s="120" t="s">
        <v>424</v>
      </c>
      <c r="D28" s="119">
        <v>1</v>
      </c>
      <c r="E28" s="973">
        <v>289032</v>
      </c>
      <c r="F28" s="974">
        <v>20</v>
      </c>
      <c r="G28" s="976">
        <v>338803.31</v>
      </c>
    </row>
    <row r="29" spans="1:7" s="450" customFormat="1" ht="16.149999999999999" customHeight="1">
      <c r="A29" s="408">
        <v>12</v>
      </c>
      <c r="B29" s="119">
        <v>54</v>
      </c>
      <c r="C29" s="120" t="s">
        <v>424</v>
      </c>
      <c r="D29" s="119">
        <v>1</v>
      </c>
      <c r="E29" s="973">
        <v>185045</v>
      </c>
      <c r="F29" s="974">
        <v>18</v>
      </c>
      <c r="G29" s="976">
        <v>213723.27</v>
      </c>
    </row>
    <row r="30" spans="1:7" s="450" customFormat="1" ht="16.149999999999999" customHeight="1">
      <c r="A30" s="408">
        <v>13</v>
      </c>
      <c r="B30" s="119">
        <v>54</v>
      </c>
      <c r="C30" s="120" t="s">
        <v>424</v>
      </c>
      <c r="D30" s="119">
        <v>1</v>
      </c>
      <c r="E30" s="973">
        <v>265852</v>
      </c>
      <c r="F30" s="974">
        <v>17</v>
      </c>
      <c r="G30" s="976">
        <v>304764.76</v>
      </c>
    </row>
    <row r="31" spans="1:7" s="450" customFormat="1" ht="16.149999999999999" customHeight="1">
      <c r="A31" s="408">
        <v>14</v>
      </c>
      <c r="B31" s="119">
        <v>54</v>
      </c>
      <c r="C31" s="120" t="s">
        <v>424</v>
      </c>
      <c r="D31" s="119">
        <v>1</v>
      </c>
      <c r="E31" s="973">
        <v>342474</v>
      </c>
      <c r="F31" s="974">
        <v>38</v>
      </c>
      <c r="G31" s="976">
        <v>454524.64</v>
      </c>
    </row>
    <row r="32" spans="1:7" s="450" customFormat="1" ht="16.149999999999999" customHeight="1">
      <c r="A32" s="408">
        <v>15</v>
      </c>
      <c r="B32" s="119">
        <v>54</v>
      </c>
      <c r="C32" s="120" t="s">
        <v>424</v>
      </c>
      <c r="D32" s="119">
        <v>1</v>
      </c>
      <c r="E32" s="973">
        <v>461361</v>
      </c>
      <c r="F32" s="974">
        <v>29</v>
      </c>
      <c r="G32" s="976">
        <v>576558.23</v>
      </c>
    </row>
    <row r="33" spans="1:7" s="450" customFormat="1" ht="16.149999999999999" customHeight="1">
      <c r="A33" s="408">
        <v>16</v>
      </c>
      <c r="B33" s="119">
        <v>55</v>
      </c>
      <c r="C33" s="120" t="s">
        <v>427</v>
      </c>
      <c r="D33" s="119">
        <v>1</v>
      </c>
      <c r="E33" s="973">
        <v>290737</v>
      </c>
      <c r="F33" s="974">
        <v>22</v>
      </c>
      <c r="G33" s="976">
        <v>345808.4</v>
      </c>
    </row>
    <row r="34" spans="1:7" s="450" customFormat="1" ht="16.149999999999999" customHeight="1">
      <c r="A34" s="408">
        <v>17</v>
      </c>
      <c r="B34" s="119">
        <v>55</v>
      </c>
      <c r="C34" s="120" t="s">
        <v>427</v>
      </c>
      <c r="D34" s="119">
        <v>1</v>
      </c>
      <c r="E34" s="973">
        <v>590590</v>
      </c>
      <c r="F34" s="974">
        <v>31</v>
      </c>
      <c r="G34" s="976">
        <v>748224.38</v>
      </c>
    </row>
    <row r="35" spans="1:7" s="450" customFormat="1" ht="16.149999999999999" customHeight="1">
      <c r="A35" s="408">
        <v>18</v>
      </c>
      <c r="B35" s="119">
        <v>60</v>
      </c>
      <c r="C35" s="120" t="s">
        <v>431</v>
      </c>
      <c r="D35" s="119">
        <v>1</v>
      </c>
      <c r="E35" s="973">
        <v>220860</v>
      </c>
      <c r="F35" s="974">
        <v>27</v>
      </c>
      <c r="G35" s="976">
        <v>272203.32</v>
      </c>
    </row>
    <row r="36" spans="1:7" s="450" customFormat="1" ht="16.149999999999999" customHeight="1">
      <c r="A36" s="408">
        <v>19</v>
      </c>
      <c r="B36" s="119">
        <v>60</v>
      </c>
      <c r="C36" s="120" t="s">
        <v>431</v>
      </c>
      <c r="D36" s="119">
        <v>1</v>
      </c>
      <c r="E36" s="973">
        <v>116510</v>
      </c>
      <c r="F36" s="974">
        <v>55</v>
      </c>
      <c r="G36" s="976">
        <v>171683.31</v>
      </c>
    </row>
    <row r="37" spans="1:7" s="450" customFormat="1" ht="16.149999999999999" customHeight="1">
      <c r="A37" s="408">
        <v>20</v>
      </c>
      <c r="B37" s="119">
        <v>60</v>
      </c>
      <c r="C37" s="120" t="s">
        <v>431</v>
      </c>
      <c r="D37" s="119">
        <v>1</v>
      </c>
      <c r="E37" s="973">
        <v>157802</v>
      </c>
      <c r="F37" s="974">
        <v>37</v>
      </c>
      <c r="G37" s="976">
        <v>208072.98</v>
      </c>
    </row>
    <row r="38" spans="1:7" s="450" customFormat="1" ht="16.149999999999999" customHeight="1">
      <c r="A38" s="408">
        <v>21</v>
      </c>
      <c r="B38" s="119">
        <v>60</v>
      </c>
      <c r="C38" s="120" t="s">
        <v>431</v>
      </c>
      <c r="D38" s="119">
        <v>1</v>
      </c>
      <c r="E38" s="973">
        <v>449414</v>
      </c>
      <c r="F38" s="974">
        <v>23</v>
      </c>
      <c r="G38" s="976">
        <v>538411.44999999995</v>
      </c>
    </row>
    <row r="39" spans="1:7" s="450" customFormat="1" ht="16.149999999999999" customHeight="1">
      <c r="A39" s="408">
        <v>22</v>
      </c>
      <c r="B39" s="119">
        <v>60</v>
      </c>
      <c r="C39" s="120" t="s">
        <v>431</v>
      </c>
      <c r="D39" s="119">
        <v>1</v>
      </c>
      <c r="E39" s="973">
        <v>83834</v>
      </c>
      <c r="F39" s="974">
        <v>38</v>
      </c>
      <c r="G39" s="976">
        <v>111262.81</v>
      </c>
    </row>
    <row r="40" spans="1:7" s="450" customFormat="1" ht="16.149999999999999" customHeight="1">
      <c r="A40" s="408">
        <v>23</v>
      </c>
      <c r="B40" s="119">
        <v>60</v>
      </c>
      <c r="C40" s="120" t="s">
        <v>431</v>
      </c>
      <c r="D40" s="119">
        <v>1</v>
      </c>
      <c r="E40" s="973">
        <v>189795</v>
      </c>
      <c r="F40" s="974">
        <v>36</v>
      </c>
      <c r="G40" s="976">
        <v>248623.86</v>
      </c>
    </row>
    <row r="41" spans="1:7" s="450" customFormat="1" ht="16.149999999999999" customHeight="1">
      <c r="A41" s="408">
        <v>24</v>
      </c>
      <c r="B41" s="119">
        <v>60</v>
      </c>
      <c r="C41" s="120" t="s">
        <v>431</v>
      </c>
      <c r="D41" s="119">
        <v>1</v>
      </c>
      <c r="E41" s="973">
        <v>252718</v>
      </c>
      <c r="F41" s="974">
        <v>35</v>
      </c>
      <c r="G41" s="976">
        <v>328874.57</v>
      </c>
    </row>
    <row r="42" spans="1:7" s="450" customFormat="1" ht="16.149999999999999" customHeight="1">
      <c r="A42" s="408">
        <v>25</v>
      </c>
      <c r="B42" s="119">
        <v>162</v>
      </c>
      <c r="C42" s="120" t="s">
        <v>490</v>
      </c>
      <c r="D42" s="119">
        <v>1</v>
      </c>
      <c r="E42" s="973">
        <v>132398</v>
      </c>
      <c r="F42" s="974">
        <v>26</v>
      </c>
      <c r="G42" s="976">
        <v>162036.62</v>
      </c>
    </row>
    <row r="43" spans="1:7" s="450" customFormat="1" ht="16.149999999999999" customHeight="1">
      <c r="A43" s="408">
        <v>26</v>
      </c>
      <c r="B43" s="119">
        <v>162</v>
      </c>
      <c r="C43" s="120" t="s">
        <v>490</v>
      </c>
      <c r="D43" s="119">
        <v>1</v>
      </c>
      <c r="E43" s="973">
        <v>78623</v>
      </c>
      <c r="F43" s="974">
        <v>20</v>
      </c>
      <c r="G43" s="976">
        <v>92161.88</v>
      </c>
    </row>
    <row r="44" spans="1:7" s="450" customFormat="1" ht="16.149999999999999" customHeight="1">
      <c r="A44" s="408">
        <v>27</v>
      </c>
      <c r="B44" s="119">
        <v>162</v>
      </c>
      <c r="C44" s="120" t="s">
        <v>490</v>
      </c>
      <c r="D44" s="119">
        <v>1</v>
      </c>
      <c r="E44" s="973">
        <v>150466</v>
      </c>
      <c r="F44" s="974">
        <v>45</v>
      </c>
      <c r="G44" s="976">
        <v>208764.05</v>
      </c>
    </row>
    <row r="45" spans="1:7" s="450" customFormat="1" ht="16.149999999999999" customHeight="1">
      <c r="A45" s="408">
        <v>28</v>
      </c>
      <c r="B45" s="119">
        <v>65</v>
      </c>
      <c r="C45" s="120" t="s">
        <v>442</v>
      </c>
      <c r="D45" s="119">
        <v>1</v>
      </c>
      <c r="E45" s="973">
        <v>70775</v>
      </c>
      <c r="F45" s="974">
        <v>35</v>
      </c>
      <c r="G45" s="976">
        <v>92103.05</v>
      </c>
    </row>
    <row r="46" spans="1:7" s="450" customFormat="1" ht="16.149999999999999" customHeight="1">
      <c r="A46" s="408">
        <v>29</v>
      </c>
      <c r="B46" s="119">
        <v>65</v>
      </c>
      <c r="C46" s="120" t="s">
        <v>442</v>
      </c>
      <c r="D46" s="119">
        <v>1</v>
      </c>
      <c r="E46" s="973">
        <v>102860</v>
      </c>
      <c r="F46" s="974">
        <v>35</v>
      </c>
      <c r="G46" s="976">
        <v>133856.85999999999</v>
      </c>
    </row>
    <row r="47" spans="1:7" s="450" customFormat="1" ht="16.149999999999999" customHeight="1">
      <c r="A47" s="408">
        <v>30</v>
      </c>
      <c r="B47" s="119">
        <v>65</v>
      </c>
      <c r="C47" s="120" t="s">
        <v>442</v>
      </c>
      <c r="D47" s="119">
        <v>1</v>
      </c>
      <c r="E47" s="973">
        <v>107163</v>
      </c>
      <c r="F47" s="975">
        <v>0.2</v>
      </c>
      <c r="G47" s="976">
        <v>107347.53</v>
      </c>
    </row>
    <row r="48" spans="1:7" s="450" customFormat="1" ht="16.149999999999999" customHeight="1">
      <c r="A48" s="408">
        <v>31</v>
      </c>
      <c r="B48" s="119">
        <v>68</v>
      </c>
      <c r="C48" s="120" t="s">
        <v>445</v>
      </c>
      <c r="D48" s="119">
        <v>1</v>
      </c>
      <c r="E48" s="973">
        <v>97040</v>
      </c>
      <c r="F48" s="974">
        <v>39</v>
      </c>
      <c r="G48" s="976">
        <v>129625.06</v>
      </c>
    </row>
    <row r="49" spans="1:7" s="450" customFormat="1" ht="16.149999999999999" customHeight="1">
      <c r="A49" s="408">
        <v>32</v>
      </c>
      <c r="B49" s="119">
        <v>68</v>
      </c>
      <c r="C49" s="120" t="s">
        <v>445</v>
      </c>
      <c r="D49" s="119">
        <v>1</v>
      </c>
      <c r="E49" s="973">
        <v>200897</v>
      </c>
      <c r="F49" s="974">
        <v>23</v>
      </c>
      <c r="G49" s="976">
        <v>240680.63</v>
      </c>
    </row>
    <row r="50" spans="1:7" s="450" customFormat="1" ht="16.149999999999999" customHeight="1">
      <c r="A50" s="408">
        <v>33</v>
      </c>
      <c r="B50" s="119">
        <v>68</v>
      </c>
      <c r="C50" s="120" t="s">
        <v>445</v>
      </c>
      <c r="D50" s="119">
        <v>1</v>
      </c>
      <c r="E50" s="973">
        <v>115261</v>
      </c>
      <c r="F50" s="974">
        <v>34</v>
      </c>
      <c r="G50" s="976">
        <v>149002.51</v>
      </c>
    </row>
    <row r="51" spans="1:7" s="450" customFormat="1" ht="16.149999999999999" customHeight="1">
      <c r="A51" s="408">
        <v>34</v>
      </c>
      <c r="B51" s="119">
        <v>68</v>
      </c>
      <c r="C51" s="120" t="s">
        <v>445</v>
      </c>
      <c r="D51" s="119">
        <v>1</v>
      </c>
      <c r="E51" s="973">
        <v>199272</v>
      </c>
      <c r="F51" s="974">
        <v>22</v>
      </c>
      <c r="G51" s="976">
        <v>237018.1</v>
      </c>
    </row>
    <row r="52" spans="1:7" s="450" customFormat="1" ht="16.149999999999999" customHeight="1">
      <c r="A52" s="408">
        <v>35</v>
      </c>
      <c r="B52" s="119">
        <v>68</v>
      </c>
      <c r="C52" s="120" t="s">
        <v>445</v>
      </c>
      <c r="D52" s="119">
        <v>1</v>
      </c>
      <c r="E52" s="973">
        <v>198387</v>
      </c>
      <c r="F52" s="974">
        <v>19</v>
      </c>
      <c r="G52" s="976">
        <v>230841.13</v>
      </c>
    </row>
    <row r="53" spans="1:7" s="450" customFormat="1" ht="16.149999999999999" customHeight="1">
      <c r="A53" s="408">
        <v>36</v>
      </c>
      <c r="B53" s="119">
        <v>77</v>
      </c>
      <c r="C53" s="120" t="s">
        <v>451</v>
      </c>
      <c r="D53" s="119">
        <v>1</v>
      </c>
      <c r="E53" s="973">
        <v>154450</v>
      </c>
      <c r="F53" s="974">
        <v>36</v>
      </c>
      <c r="G53" s="976">
        <v>202323.32</v>
      </c>
    </row>
    <row r="54" spans="1:7" s="450" customFormat="1" ht="16.149999999999999" customHeight="1">
      <c r="A54" s="408">
        <v>37</v>
      </c>
      <c r="B54" s="119">
        <v>81</v>
      </c>
      <c r="C54" s="120" t="s">
        <v>5473</v>
      </c>
      <c r="D54" s="119">
        <v>1</v>
      </c>
      <c r="E54" s="973">
        <v>185214</v>
      </c>
      <c r="F54" s="974">
        <v>56</v>
      </c>
      <c r="G54" s="976">
        <v>274516.78000000003</v>
      </c>
    </row>
    <row r="55" spans="1:7" s="450" customFormat="1" ht="16.149999999999999" customHeight="1">
      <c r="A55" s="408">
        <v>38</v>
      </c>
      <c r="B55" s="119">
        <v>81</v>
      </c>
      <c r="C55" s="120" t="s">
        <v>5473</v>
      </c>
      <c r="D55" s="119">
        <v>1</v>
      </c>
      <c r="E55" s="973">
        <v>214756</v>
      </c>
      <c r="F55" s="974">
        <v>50</v>
      </c>
      <c r="G55" s="976">
        <v>307208.46000000002</v>
      </c>
    </row>
    <row r="56" spans="1:7" s="450" customFormat="1" ht="16.149999999999999" customHeight="1">
      <c r="A56" s="408">
        <v>39</v>
      </c>
      <c r="B56" s="119">
        <v>81</v>
      </c>
      <c r="C56" s="120" t="s">
        <v>5473</v>
      </c>
      <c r="D56" s="119">
        <v>1</v>
      </c>
      <c r="E56" s="973">
        <v>244136</v>
      </c>
      <c r="F56" s="974">
        <v>44</v>
      </c>
      <c r="G56" s="976">
        <v>336624.48</v>
      </c>
    </row>
    <row r="57" spans="1:7" s="450" customFormat="1" ht="16.149999999999999" customHeight="1">
      <c r="A57" s="408">
        <v>40</v>
      </c>
      <c r="B57" s="119">
        <v>81</v>
      </c>
      <c r="C57" s="117" t="s">
        <v>5473</v>
      </c>
      <c r="D57" s="119">
        <v>1</v>
      </c>
      <c r="E57" s="973">
        <v>137762</v>
      </c>
      <c r="F57" s="974">
        <v>54</v>
      </c>
      <c r="G57" s="976">
        <v>201813.06</v>
      </c>
    </row>
    <row r="58" spans="1:7" s="450" customFormat="1" ht="16.149999999999999" customHeight="1">
      <c r="A58" s="408">
        <v>41</v>
      </c>
      <c r="B58" s="119">
        <v>81</v>
      </c>
      <c r="C58" s="117" t="s">
        <v>5473</v>
      </c>
      <c r="D58" s="119">
        <v>1</v>
      </c>
      <c r="E58" s="973">
        <v>167354</v>
      </c>
      <c r="F58" s="974">
        <v>46</v>
      </c>
      <c r="G58" s="976">
        <v>233636.23</v>
      </c>
    </row>
    <row r="59" spans="1:7" s="450" customFormat="1" ht="16.149999999999999" customHeight="1">
      <c r="A59" s="408">
        <v>42</v>
      </c>
      <c r="B59" s="119">
        <v>81</v>
      </c>
      <c r="C59" s="120" t="s">
        <v>5473</v>
      </c>
      <c r="D59" s="119">
        <v>1</v>
      </c>
      <c r="E59" s="973">
        <v>209573</v>
      </c>
      <c r="F59" s="974">
        <v>34</v>
      </c>
      <c r="G59" s="976">
        <v>270923.40000000002</v>
      </c>
    </row>
    <row r="60" spans="1:7" s="450" customFormat="1" ht="16.149999999999999" customHeight="1">
      <c r="A60" s="408">
        <v>43</v>
      </c>
      <c r="B60" s="119">
        <v>81</v>
      </c>
      <c r="C60" s="120" t="s">
        <v>5473</v>
      </c>
      <c r="D60" s="119">
        <v>1</v>
      </c>
      <c r="E60" s="973">
        <v>129747</v>
      </c>
      <c r="F60" s="974">
        <v>20</v>
      </c>
      <c r="G60" s="976">
        <v>152089.43</v>
      </c>
    </row>
    <row r="61" spans="1:7" s="450" customFormat="1" ht="16.149999999999999" customHeight="1">
      <c r="A61" s="408">
        <v>44</v>
      </c>
      <c r="B61" s="119">
        <v>81</v>
      </c>
      <c r="C61" s="120" t="s">
        <v>5473</v>
      </c>
      <c r="D61" s="119">
        <v>1</v>
      </c>
      <c r="E61" s="973">
        <v>154258</v>
      </c>
      <c r="F61" s="974">
        <v>17</v>
      </c>
      <c r="G61" s="976">
        <v>176836.74</v>
      </c>
    </row>
    <row r="62" spans="1:7" s="450" customFormat="1" ht="16.149999999999999" customHeight="1">
      <c r="A62" s="408">
        <v>45</v>
      </c>
      <c r="B62" s="119">
        <v>81</v>
      </c>
      <c r="C62" s="120" t="s">
        <v>5473</v>
      </c>
      <c r="D62" s="119">
        <v>1</v>
      </c>
      <c r="E62" s="973">
        <v>191926</v>
      </c>
      <c r="F62" s="974">
        <v>14</v>
      </c>
      <c r="G62" s="976">
        <v>215060.76</v>
      </c>
    </row>
    <row r="63" spans="1:7" s="450" customFormat="1" ht="16.149999999999999" customHeight="1">
      <c r="A63" s="408">
        <v>46</v>
      </c>
      <c r="B63" s="119">
        <v>81</v>
      </c>
      <c r="C63" s="117" t="s">
        <v>5473</v>
      </c>
      <c r="D63" s="119">
        <v>1</v>
      </c>
      <c r="E63" s="973">
        <v>273416</v>
      </c>
      <c r="F63" s="974">
        <v>10</v>
      </c>
      <c r="G63" s="976">
        <v>296957.12</v>
      </c>
    </row>
    <row r="64" spans="1:7" s="450" customFormat="1" ht="16.149999999999999" customHeight="1">
      <c r="A64" s="408">
        <v>47</v>
      </c>
      <c r="B64" s="119">
        <v>81</v>
      </c>
      <c r="C64" s="120" t="s">
        <v>5473</v>
      </c>
      <c r="D64" s="119">
        <v>1</v>
      </c>
      <c r="E64" s="973">
        <v>298371</v>
      </c>
      <c r="F64" s="974">
        <v>10</v>
      </c>
      <c r="G64" s="976">
        <v>324060.74</v>
      </c>
    </row>
    <row r="65" spans="1:7" s="450" customFormat="1" ht="16.149999999999999" customHeight="1">
      <c r="A65" s="408">
        <v>48</v>
      </c>
      <c r="B65" s="119">
        <v>81</v>
      </c>
      <c r="C65" s="117" t="s">
        <v>5473</v>
      </c>
      <c r="D65" s="119">
        <v>1</v>
      </c>
      <c r="E65" s="973">
        <v>327854</v>
      </c>
      <c r="F65" s="974">
        <v>9</v>
      </c>
      <c r="G65" s="976">
        <v>353259.41</v>
      </c>
    </row>
    <row r="66" spans="1:7" s="450" customFormat="1" ht="16.149999999999999" customHeight="1">
      <c r="A66" s="408">
        <v>49</v>
      </c>
      <c r="B66" s="119">
        <v>81</v>
      </c>
      <c r="C66" s="120" t="s">
        <v>491</v>
      </c>
      <c r="D66" s="119">
        <v>1</v>
      </c>
      <c r="E66" s="973">
        <v>162154</v>
      </c>
      <c r="F66" s="974">
        <v>17</v>
      </c>
      <c r="G66" s="976">
        <v>185888.48</v>
      </c>
    </row>
    <row r="67" spans="1:7" s="450" customFormat="1" ht="16.149999999999999" customHeight="1">
      <c r="A67" s="408">
        <v>50</v>
      </c>
      <c r="B67" s="119">
        <v>81</v>
      </c>
      <c r="C67" s="120" t="s">
        <v>491</v>
      </c>
      <c r="D67" s="119">
        <v>1</v>
      </c>
      <c r="E67" s="973">
        <v>302578</v>
      </c>
      <c r="F67" s="974">
        <v>15</v>
      </c>
      <c r="G67" s="976">
        <v>341655.95</v>
      </c>
    </row>
    <row r="68" spans="1:7" s="450" customFormat="1" ht="16.149999999999999" customHeight="1">
      <c r="A68" s="408">
        <v>51</v>
      </c>
      <c r="B68" s="119">
        <v>81</v>
      </c>
      <c r="C68" s="120" t="s">
        <v>491</v>
      </c>
      <c r="D68" s="119">
        <v>1</v>
      </c>
      <c r="E68" s="973">
        <v>240444</v>
      </c>
      <c r="F68" s="974">
        <v>38</v>
      </c>
      <c r="G68" s="976">
        <v>319112.46999999997</v>
      </c>
    </row>
    <row r="69" spans="1:7" s="450" customFormat="1" ht="16.149999999999999" customHeight="1">
      <c r="A69" s="408">
        <v>52</v>
      </c>
      <c r="B69" s="119">
        <v>81</v>
      </c>
      <c r="C69" s="120" t="s">
        <v>491</v>
      </c>
      <c r="D69" s="119">
        <v>1</v>
      </c>
      <c r="E69" s="973">
        <v>770187</v>
      </c>
      <c r="F69" s="974">
        <v>17</v>
      </c>
      <c r="G69" s="976">
        <v>882919.27</v>
      </c>
    </row>
    <row r="70" spans="1:7" s="450" customFormat="1" ht="16.149999999999999" customHeight="1">
      <c r="A70" s="408">
        <v>53</v>
      </c>
      <c r="B70" s="119">
        <v>81</v>
      </c>
      <c r="C70" s="120" t="s">
        <v>491</v>
      </c>
      <c r="D70" s="119">
        <v>1</v>
      </c>
      <c r="E70" s="973">
        <v>415101</v>
      </c>
      <c r="F70" s="974">
        <v>52</v>
      </c>
      <c r="G70" s="976">
        <v>600950.02</v>
      </c>
    </row>
    <row r="71" spans="1:7" s="450" customFormat="1" ht="16.149999999999999" customHeight="1">
      <c r="A71" s="408">
        <v>54</v>
      </c>
      <c r="B71" s="119">
        <v>99</v>
      </c>
      <c r="C71" s="120" t="s">
        <v>463</v>
      </c>
      <c r="D71" s="119">
        <v>1</v>
      </c>
      <c r="E71" s="973">
        <v>167250</v>
      </c>
      <c r="F71" s="974">
        <v>18</v>
      </c>
      <c r="G71" s="976">
        <v>193170.41</v>
      </c>
    </row>
    <row r="72" spans="1:7" s="450" customFormat="1" ht="16.149999999999999" customHeight="1">
      <c r="A72" s="408">
        <v>55</v>
      </c>
      <c r="B72" s="119">
        <v>99</v>
      </c>
      <c r="C72" s="120" t="s">
        <v>463</v>
      </c>
      <c r="D72" s="119">
        <v>1</v>
      </c>
      <c r="E72" s="973">
        <v>291572</v>
      </c>
      <c r="F72" s="974">
        <v>15</v>
      </c>
      <c r="G72" s="976">
        <v>329228.52</v>
      </c>
    </row>
    <row r="73" spans="1:7" s="450" customFormat="1" ht="16.149999999999999" customHeight="1">
      <c r="A73" s="408">
        <v>56</v>
      </c>
      <c r="B73" s="119">
        <v>100</v>
      </c>
      <c r="C73" s="120" t="s">
        <v>465</v>
      </c>
      <c r="D73" s="119">
        <v>1</v>
      </c>
      <c r="E73" s="973">
        <v>156563</v>
      </c>
      <c r="F73" s="974">
        <v>25</v>
      </c>
      <c r="G73" s="976">
        <v>190263.19</v>
      </c>
    </row>
    <row r="74" spans="1:7" s="450" customFormat="1" ht="16.149999999999999" customHeight="1">
      <c r="A74" s="408">
        <v>57</v>
      </c>
      <c r="B74" s="119">
        <v>100</v>
      </c>
      <c r="C74" s="120" t="s">
        <v>465</v>
      </c>
      <c r="D74" s="119">
        <v>1</v>
      </c>
      <c r="E74" s="973">
        <v>319018</v>
      </c>
      <c r="F74" s="974">
        <v>33</v>
      </c>
      <c r="G74" s="976">
        <v>409660.58</v>
      </c>
    </row>
    <row r="75" spans="1:7" s="450" customFormat="1" ht="16.149999999999999" customHeight="1">
      <c r="A75" s="408">
        <v>58</v>
      </c>
      <c r="B75" s="119">
        <v>100</v>
      </c>
      <c r="C75" s="120" t="s">
        <v>465</v>
      </c>
      <c r="D75" s="119">
        <v>1</v>
      </c>
      <c r="E75" s="973">
        <v>185111</v>
      </c>
      <c r="F75" s="974">
        <v>20</v>
      </c>
      <c r="G75" s="976">
        <v>216987.11</v>
      </c>
    </row>
    <row r="76" spans="1:7" s="450" customFormat="1" ht="16.149999999999999" customHeight="1">
      <c r="A76" s="408">
        <v>59</v>
      </c>
      <c r="B76" s="119">
        <v>100</v>
      </c>
      <c r="C76" s="120" t="s">
        <v>465</v>
      </c>
      <c r="D76" s="119">
        <v>1</v>
      </c>
      <c r="E76" s="973">
        <v>245582</v>
      </c>
      <c r="F76" s="974">
        <v>45</v>
      </c>
      <c r="G76" s="976">
        <v>340732.75</v>
      </c>
    </row>
    <row r="77" spans="1:7" s="450" customFormat="1" ht="16.149999999999999" customHeight="1">
      <c r="A77" s="408">
        <v>60</v>
      </c>
      <c r="B77" s="119">
        <v>100</v>
      </c>
      <c r="C77" s="120" t="s">
        <v>465</v>
      </c>
      <c r="D77" s="119">
        <v>1</v>
      </c>
      <c r="E77" s="973">
        <v>396727</v>
      </c>
      <c r="F77" s="974">
        <v>9</v>
      </c>
      <c r="G77" s="976">
        <v>427469.38</v>
      </c>
    </row>
    <row r="78" spans="1:7" s="450" customFormat="1" ht="16.149999999999999" customHeight="1">
      <c r="A78" s="408">
        <v>61</v>
      </c>
      <c r="B78" s="119">
        <v>108</v>
      </c>
      <c r="C78" s="120" t="s">
        <v>471</v>
      </c>
      <c r="D78" s="119">
        <v>1</v>
      </c>
      <c r="E78" s="973">
        <v>110511</v>
      </c>
      <c r="F78" s="974">
        <v>29</v>
      </c>
      <c r="G78" s="976">
        <v>138104.49</v>
      </c>
    </row>
    <row r="79" spans="1:7" s="450" customFormat="1" ht="16.149999999999999" customHeight="1">
      <c r="A79" s="408">
        <v>62</v>
      </c>
      <c r="B79" s="119">
        <v>108</v>
      </c>
      <c r="C79" s="120" t="s">
        <v>471</v>
      </c>
      <c r="D79" s="119">
        <v>1</v>
      </c>
      <c r="E79" s="973">
        <v>162790</v>
      </c>
      <c r="F79" s="974">
        <v>32</v>
      </c>
      <c r="G79" s="976">
        <v>207641.9</v>
      </c>
    </row>
    <row r="80" spans="1:7" s="450" customFormat="1" ht="16.149999999999999" customHeight="1">
      <c r="A80" s="99">
        <v>63</v>
      </c>
      <c r="B80" s="119">
        <v>112</v>
      </c>
      <c r="C80" s="120" t="s">
        <v>474</v>
      </c>
      <c r="D80" s="119">
        <v>1</v>
      </c>
      <c r="E80" s="973">
        <v>193718</v>
      </c>
      <c r="F80" s="974">
        <v>20</v>
      </c>
      <c r="G80" s="976">
        <v>227076.24</v>
      </c>
    </row>
    <row r="81" spans="1:8" s="450" customFormat="1" ht="16.149999999999999" customHeight="1">
      <c r="A81" s="99">
        <v>64</v>
      </c>
      <c r="B81" s="119">
        <v>112</v>
      </c>
      <c r="C81" s="120" t="s">
        <v>474</v>
      </c>
      <c r="D81" s="119">
        <v>1</v>
      </c>
      <c r="E81" s="973">
        <v>208916</v>
      </c>
      <c r="F81" s="974">
        <v>27</v>
      </c>
      <c r="G81" s="976">
        <v>257482.7</v>
      </c>
    </row>
    <row r="82" spans="1:8" s="450" customFormat="1" ht="16.149999999999999" customHeight="1">
      <c r="A82" s="408">
        <v>65</v>
      </c>
      <c r="B82" s="119">
        <v>116</v>
      </c>
      <c r="C82" s="120" t="s">
        <v>492</v>
      </c>
      <c r="D82" s="119">
        <v>1</v>
      </c>
      <c r="E82" s="973">
        <v>144051</v>
      </c>
      <c r="F82" s="974">
        <v>32</v>
      </c>
      <c r="G82" s="976">
        <v>183739.93</v>
      </c>
    </row>
    <row r="83" spans="1:8" s="450" customFormat="1" ht="16.149999999999999" customHeight="1">
      <c r="A83" s="408">
        <v>66</v>
      </c>
      <c r="B83" s="119">
        <v>122</v>
      </c>
      <c r="C83" s="120" t="s">
        <v>481</v>
      </c>
      <c r="D83" s="119">
        <v>1</v>
      </c>
      <c r="E83" s="973">
        <v>216961</v>
      </c>
      <c r="F83" s="974">
        <v>17</v>
      </c>
      <c r="G83" s="976">
        <v>248717.58</v>
      </c>
    </row>
    <row r="84" spans="1:8" s="450" customFormat="1" ht="16.149999999999999" customHeight="1">
      <c r="A84" s="408">
        <v>67</v>
      </c>
      <c r="B84" s="119">
        <v>122</v>
      </c>
      <c r="C84" s="120" t="s">
        <v>481</v>
      </c>
      <c r="D84" s="119">
        <v>1</v>
      </c>
      <c r="E84" s="973">
        <v>119595</v>
      </c>
      <c r="F84" s="974">
        <v>32</v>
      </c>
      <c r="G84" s="976">
        <v>152545.81</v>
      </c>
    </row>
    <row r="85" spans="1:8" s="450" customFormat="1" ht="6" customHeight="1">
      <c r="A85" s="577"/>
      <c r="B85" s="1215"/>
      <c r="C85" s="1215"/>
      <c r="D85" s="1215"/>
      <c r="E85" s="1215"/>
      <c r="F85" s="1215"/>
      <c r="G85" s="1215"/>
      <c r="H85" s="451"/>
    </row>
    <row r="86" spans="1:8" s="450" customFormat="1" ht="15" customHeight="1">
      <c r="A86" s="577">
        <v>1</v>
      </c>
      <c r="B86" s="1215" t="s">
        <v>4265</v>
      </c>
      <c r="C86" s="1215"/>
      <c r="D86" s="1215"/>
      <c r="E86" s="1215"/>
      <c r="F86" s="1215"/>
      <c r="G86" s="1215"/>
      <c r="H86" s="451"/>
    </row>
    <row r="87" spans="1:8" ht="15" customHeight="1">
      <c r="A87" s="577">
        <v>2</v>
      </c>
      <c r="B87" s="131" t="s">
        <v>204</v>
      </c>
      <c r="C87" s="455"/>
      <c r="D87" s="455"/>
      <c r="E87" s="455"/>
      <c r="F87" s="455"/>
      <c r="G87" s="455"/>
      <c r="H87" s="336"/>
    </row>
    <row r="88" spans="1:8" ht="11.25" customHeight="1">
      <c r="A88" s="1216" t="s">
        <v>4266</v>
      </c>
      <c r="B88" s="1216"/>
      <c r="C88" s="1216"/>
      <c r="D88" s="1216"/>
      <c r="E88" s="1216"/>
      <c r="F88" s="1216"/>
      <c r="G88" s="1216"/>
      <c r="H88" s="121"/>
    </row>
    <row r="89" spans="1:8" ht="3" customHeight="1">
      <c r="A89" s="577"/>
      <c r="B89" s="131"/>
      <c r="G89" s="132"/>
      <c r="H89" s="121"/>
    </row>
    <row r="90" spans="1:8" ht="7.5" customHeight="1">
      <c r="G90" s="452"/>
      <c r="H90" s="121"/>
    </row>
    <row r="91" spans="1:8" ht="22.5" customHeight="1">
      <c r="H91" s="452"/>
    </row>
  </sheetData>
  <autoFilter ref="A17:G17"/>
  <mergeCells count="11">
    <mergeCell ref="B85:G85"/>
    <mergeCell ref="B86:G86"/>
    <mergeCell ref="A88:G88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I21"/>
  <sheetViews>
    <sheetView zoomScale="75" zoomScaleNormal="75" workbookViewId="0">
      <pane ySplit="9" topLeftCell="A10" activePane="bottomLeft" state="frozen"/>
      <selection activeCell="A8" sqref="A8:F9"/>
      <selection pane="bottomLeft" sqref="A1:XFD1048576"/>
    </sheetView>
  </sheetViews>
  <sheetFormatPr defaultColWidth="7" defaultRowHeight="12.75"/>
  <cols>
    <col min="1" max="1" width="102.125" style="63" customWidth="1"/>
    <col min="2" max="2" width="14.125" style="63" customWidth="1"/>
    <col min="3" max="3" width="1.25" style="63" customWidth="1"/>
    <col min="4" max="198" width="7" style="63"/>
    <col min="199" max="199" width="40.125" style="63" customWidth="1"/>
    <col min="200" max="200" width="46.125" style="63" customWidth="1"/>
    <col min="201" max="201" width="38.625" style="63" customWidth="1"/>
    <col min="202" max="202" width="37" style="63" customWidth="1"/>
    <col min="203" max="454" width="7" style="63"/>
    <col min="455" max="455" width="40.125" style="63" customWidth="1"/>
    <col min="456" max="456" width="46.125" style="63" customWidth="1"/>
    <col min="457" max="457" width="38.625" style="63" customWidth="1"/>
    <col min="458" max="458" width="37" style="63" customWidth="1"/>
    <col min="459" max="710" width="7" style="63"/>
    <col min="711" max="711" width="40.125" style="63" customWidth="1"/>
    <col min="712" max="712" width="46.125" style="63" customWidth="1"/>
    <col min="713" max="713" width="38.625" style="63" customWidth="1"/>
    <col min="714" max="714" width="37" style="63" customWidth="1"/>
    <col min="715" max="966" width="7" style="63"/>
    <col min="967" max="967" width="40.125" style="63" customWidth="1"/>
    <col min="968" max="968" width="46.125" style="63" customWidth="1"/>
    <col min="969" max="969" width="38.625" style="63" customWidth="1"/>
    <col min="970" max="970" width="37" style="63" customWidth="1"/>
    <col min="971" max="1222" width="7" style="63"/>
    <col min="1223" max="1223" width="40.125" style="63" customWidth="1"/>
    <col min="1224" max="1224" width="46.125" style="63" customWidth="1"/>
    <col min="1225" max="1225" width="38.625" style="63" customWidth="1"/>
    <col min="1226" max="1226" width="37" style="63" customWidth="1"/>
    <col min="1227" max="1478" width="7" style="63"/>
    <col min="1479" max="1479" width="40.125" style="63" customWidth="1"/>
    <col min="1480" max="1480" width="46.125" style="63" customWidth="1"/>
    <col min="1481" max="1481" width="38.625" style="63" customWidth="1"/>
    <col min="1482" max="1482" width="37" style="63" customWidth="1"/>
    <col min="1483" max="1734" width="7" style="63"/>
    <col min="1735" max="1735" width="40.125" style="63" customWidth="1"/>
    <col min="1736" max="1736" width="46.125" style="63" customWidth="1"/>
    <col min="1737" max="1737" width="38.625" style="63" customWidth="1"/>
    <col min="1738" max="1738" width="37" style="63" customWidth="1"/>
    <col min="1739" max="1990" width="7" style="63"/>
    <col min="1991" max="1991" width="40.125" style="63" customWidth="1"/>
    <col min="1992" max="1992" width="46.125" style="63" customWidth="1"/>
    <col min="1993" max="1993" width="38.625" style="63" customWidth="1"/>
    <col min="1994" max="1994" width="37" style="63" customWidth="1"/>
    <col min="1995" max="2246" width="7" style="63"/>
    <col min="2247" max="2247" width="40.125" style="63" customWidth="1"/>
    <col min="2248" max="2248" width="46.125" style="63" customWidth="1"/>
    <col min="2249" max="2249" width="38.625" style="63" customWidth="1"/>
    <col min="2250" max="2250" width="37" style="63" customWidth="1"/>
    <col min="2251" max="2502" width="7" style="63"/>
    <col min="2503" max="2503" width="40.125" style="63" customWidth="1"/>
    <col min="2504" max="2504" width="46.125" style="63" customWidth="1"/>
    <col min="2505" max="2505" width="38.625" style="63" customWidth="1"/>
    <col min="2506" max="2506" width="37" style="63" customWidth="1"/>
    <col min="2507" max="2758" width="7" style="63"/>
    <col min="2759" max="2759" width="40.125" style="63" customWidth="1"/>
    <col min="2760" max="2760" width="46.125" style="63" customWidth="1"/>
    <col min="2761" max="2761" width="38.625" style="63" customWidth="1"/>
    <col min="2762" max="2762" width="37" style="63" customWidth="1"/>
    <col min="2763" max="3014" width="7" style="63"/>
    <col min="3015" max="3015" width="40.125" style="63" customWidth="1"/>
    <col min="3016" max="3016" width="46.125" style="63" customWidth="1"/>
    <col min="3017" max="3017" width="38.625" style="63" customWidth="1"/>
    <col min="3018" max="3018" width="37" style="63" customWidth="1"/>
    <col min="3019" max="3270" width="7" style="63"/>
    <col min="3271" max="3271" width="40.125" style="63" customWidth="1"/>
    <col min="3272" max="3272" width="46.125" style="63" customWidth="1"/>
    <col min="3273" max="3273" width="38.625" style="63" customWidth="1"/>
    <col min="3274" max="3274" width="37" style="63" customWidth="1"/>
    <col min="3275" max="3526" width="7" style="63"/>
    <col min="3527" max="3527" width="40.125" style="63" customWidth="1"/>
    <col min="3528" max="3528" width="46.125" style="63" customWidth="1"/>
    <col min="3529" max="3529" width="38.625" style="63" customWidth="1"/>
    <col min="3530" max="3530" width="37" style="63" customWidth="1"/>
    <col min="3531" max="3782" width="7" style="63"/>
    <col min="3783" max="3783" width="40.125" style="63" customWidth="1"/>
    <col min="3784" max="3784" width="46.125" style="63" customWidth="1"/>
    <col min="3785" max="3785" width="38.625" style="63" customWidth="1"/>
    <col min="3786" max="3786" width="37" style="63" customWidth="1"/>
    <col min="3787" max="4038" width="7" style="63"/>
    <col min="4039" max="4039" width="40.125" style="63" customWidth="1"/>
    <col min="4040" max="4040" width="46.125" style="63" customWidth="1"/>
    <col min="4041" max="4041" width="38.625" style="63" customWidth="1"/>
    <col min="4042" max="4042" width="37" style="63" customWidth="1"/>
    <col min="4043" max="4294" width="7" style="63"/>
    <col min="4295" max="4295" width="40.125" style="63" customWidth="1"/>
    <col min="4296" max="4296" width="46.125" style="63" customWidth="1"/>
    <col min="4297" max="4297" width="38.625" style="63" customWidth="1"/>
    <col min="4298" max="4298" width="37" style="63" customWidth="1"/>
    <col min="4299" max="4550" width="7" style="63"/>
    <col min="4551" max="4551" width="40.125" style="63" customWidth="1"/>
    <col min="4552" max="4552" width="46.125" style="63" customWidth="1"/>
    <col min="4553" max="4553" width="38.625" style="63" customWidth="1"/>
    <col min="4554" max="4554" width="37" style="63" customWidth="1"/>
    <col min="4555" max="4806" width="7" style="63"/>
    <col min="4807" max="4807" width="40.125" style="63" customWidth="1"/>
    <col min="4808" max="4808" width="46.125" style="63" customWidth="1"/>
    <col min="4809" max="4809" width="38.625" style="63" customWidth="1"/>
    <col min="4810" max="4810" width="37" style="63" customWidth="1"/>
    <col min="4811" max="5062" width="7" style="63"/>
    <col min="5063" max="5063" width="40.125" style="63" customWidth="1"/>
    <col min="5064" max="5064" width="46.125" style="63" customWidth="1"/>
    <col min="5065" max="5065" width="38.625" style="63" customWidth="1"/>
    <col min="5066" max="5066" width="37" style="63" customWidth="1"/>
    <col min="5067" max="5318" width="7" style="63"/>
    <col min="5319" max="5319" width="40.125" style="63" customWidth="1"/>
    <col min="5320" max="5320" width="46.125" style="63" customWidth="1"/>
    <col min="5321" max="5321" width="38.625" style="63" customWidth="1"/>
    <col min="5322" max="5322" width="37" style="63" customWidth="1"/>
    <col min="5323" max="5574" width="7" style="63"/>
    <col min="5575" max="5575" width="40.125" style="63" customWidth="1"/>
    <col min="5576" max="5576" width="46.125" style="63" customWidth="1"/>
    <col min="5577" max="5577" width="38.625" style="63" customWidth="1"/>
    <col min="5578" max="5578" width="37" style="63" customWidth="1"/>
    <col min="5579" max="5830" width="7" style="63"/>
    <col min="5831" max="5831" width="40.125" style="63" customWidth="1"/>
    <col min="5832" max="5832" width="46.125" style="63" customWidth="1"/>
    <col min="5833" max="5833" width="38.625" style="63" customWidth="1"/>
    <col min="5834" max="5834" width="37" style="63" customWidth="1"/>
    <col min="5835" max="6086" width="7" style="63"/>
    <col min="6087" max="6087" width="40.125" style="63" customWidth="1"/>
    <col min="6088" max="6088" width="46.125" style="63" customWidth="1"/>
    <col min="6089" max="6089" width="38.625" style="63" customWidth="1"/>
    <col min="6090" max="6090" width="37" style="63" customWidth="1"/>
    <col min="6091" max="6342" width="7" style="63"/>
    <col min="6343" max="6343" width="40.125" style="63" customWidth="1"/>
    <col min="6344" max="6344" width="46.125" style="63" customWidth="1"/>
    <col min="6345" max="6345" width="38.625" style="63" customWidth="1"/>
    <col min="6346" max="6346" width="37" style="63" customWidth="1"/>
    <col min="6347" max="6598" width="7" style="63"/>
    <col min="6599" max="6599" width="40.125" style="63" customWidth="1"/>
    <col min="6600" max="6600" width="46.125" style="63" customWidth="1"/>
    <col min="6601" max="6601" width="38.625" style="63" customWidth="1"/>
    <col min="6602" max="6602" width="37" style="63" customWidth="1"/>
    <col min="6603" max="6854" width="7" style="63"/>
    <col min="6855" max="6855" width="40.125" style="63" customWidth="1"/>
    <col min="6856" max="6856" width="46.125" style="63" customWidth="1"/>
    <col min="6857" max="6857" width="38.625" style="63" customWidth="1"/>
    <col min="6858" max="6858" width="37" style="63" customWidth="1"/>
    <col min="6859" max="7110" width="7" style="63"/>
    <col min="7111" max="7111" width="40.125" style="63" customWidth="1"/>
    <col min="7112" max="7112" width="46.125" style="63" customWidth="1"/>
    <col min="7113" max="7113" width="38.625" style="63" customWidth="1"/>
    <col min="7114" max="7114" width="37" style="63" customWidth="1"/>
    <col min="7115" max="7366" width="7" style="63"/>
    <col min="7367" max="7367" width="40.125" style="63" customWidth="1"/>
    <col min="7368" max="7368" width="46.125" style="63" customWidth="1"/>
    <col min="7369" max="7369" width="38.625" style="63" customWidth="1"/>
    <col min="7370" max="7370" width="37" style="63" customWidth="1"/>
    <col min="7371" max="7622" width="7" style="63"/>
    <col min="7623" max="7623" width="40.125" style="63" customWidth="1"/>
    <col min="7624" max="7624" width="46.125" style="63" customWidth="1"/>
    <col min="7625" max="7625" width="38.625" style="63" customWidth="1"/>
    <col min="7626" max="7626" width="37" style="63" customWidth="1"/>
    <col min="7627" max="7878" width="7" style="63"/>
    <col min="7879" max="7879" width="40.125" style="63" customWidth="1"/>
    <col min="7880" max="7880" width="46.125" style="63" customWidth="1"/>
    <col min="7881" max="7881" width="38.625" style="63" customWidth="1"/>
    <col min="7882" max="7882" width="37" style="63" customWidth="1"/>
    <col min="7883" max="8134" width="7" style="63"/>
    <col min="8135" max="8135" width="40.125" style="63" customWidth="1"/>
    <col min="8136" max="8136" width="46.125" style="63" customWidth="1"/>
    <col min="8137" max="8137" width="38.625" style="63" customWidth="1"/>
    <col min="8138" max="8138" width="37" style="63" customWidth="1"/>
    <col min="8139" max="8390" width="7" style="63"/>
    <col min="8391" max="8391" width="40.125" style="63" customWidth="1"/>
    <col min="8392" max="8392" width="46.125" style="63" customWidth="1"/>
    <col min="8393" max="8393" width="38.625" style="63" customWidth="1"/>
    <col min="8394" max="8394" width="37" style="63" customWidth="1"/>
    <col min="8395" max="8646" width="7" style="63"/>
    <col min="8647" max="8647" width="40.125" style="63" customWidth="1"/>
    <col min="8648" max="8648" width="46.125" style="63" customWidth="1"/>
    <col min="8649" max="8649" width="38.625" style="63" customWidth="1"/>
    <col min="8650" max="8650" width="37" style="63" customWidth="1"/>
    <col min="8651" max="8902" width="7" style="63"/>
    <col min="8903" max="8903" width="40.125" style="63" customWidth="1"/>
    <col min="8904" max="8904" width="46.125" style="63" customWidth="1"/>
    <col min="8905" max="8905" width="38.625" style="63" customWidth="1"/>
    <col min="8906" max="8906" width="37" style="63" customWidth="1"/>
    <col min="8907" max="9158" width="7" style="63"/>
    <col min="9159" max="9159" width="40.125" style="63" customWidth="1"/>
    <col min="9160" max="9160" width="46.125" style="63" customWidth="1"/>
    <col min="9161" max="9161" width="38.625" style="63" customWidth="1"/>
    <col min="9162" max="9162" width="37" style="63" customWidth="1"/>
    <col min="9163" max="9414" width="7" style="63"/>
    <col min="9415" max="9415" width="40.125" style="63" customWidth="1"/>
    <col min="9416" max="9416" width="46.125" style="63" customWidth="1"/>
    <col min="9417" max="9417" width="38.625" style="63" customWidth="1"/>
    <col min="9418" max="9418" width="37" style="63" customWidth="1"/>
    <col min="9419" max="9670" width="7" style="63"/>
    <col min="9671" max="9671" width="40.125" style="63" customWidth="1"/>
    <col min="9672" max="9672" width="46.125" style="63" customWidth="1"/>
    <col min="9673" max="9673" width="38.625" style="63" customWidth="1"/>
    <col min="9674" max="9674" width="37" style="63" customWidth="1"/>
    <col min="9675" max="9926" width="7" style="63"/>
    <col min="9927" max="9927" width="40.125" style="63" customWidth="1"/>
    <col min="9928" max="9928" width="46.125" style="63" customWidth="1"/>
    <col min="9929" max="9929" width="38.625" style="63" customWidth="1"/>
    <col min="9930" max="9930" width="37" style="63" customWidth="1"/>
    <col min="9931" max="10182" width="7" style="63"/>
    <col min="10183" max="10183" width="40.125" style="63" customWidth="1"/>
    <col min="10184" max="10184" width="46.125" style="63" customWidth="1"/>
    <col min="10185" max="10185" width="38.625" style="63" customWidth="1"/>
    <col min="10186" max="10186" width="37" style="63" customWidth="1"/>
    <col min="10187" max="10438" width="7" style="63"/>
    <col min="10439" max="10439" width="40.125" style="63" customWidth="1"/>
    <col min="10440" max="10440" width="46.125" style="63" customWidth="1"/>
    <col min="10441" max="10441" width="38.625" style="63" customWidth="1"/>
    <col min="10442" max="10442" width="37" style="63" customWidth="1"/>
    <col min="10443" max="10694" width="7" style="63"/>
    <col min="10695" max="10695" width="40.125" style="63" customWidth="1"/>
    <col min="10696" max="10696" width="46.125" style="63" customWidth="1"/>
    <col min="10697" max="10697" width="38.625" style="63" customWidth="1"/>
    <col min="10698" max="10698" width="37" style="63" customWidth="1"/>
    <col min="10699" max="10950" width="7" style="63"/>
    <col min="10951" max="10951" width="40.125" style="63" customWidth="1"/>
    <col min="10952" max="10952" width="46.125" style="63" customWidth="1"/>
    <col min="10953" max="10953" width="38.625" style="63" customWidth="1"/>
    <col min="10954" max="10954" width="37" style="63" customWidth="1"/>
    <col min="10955" max="11206" width="7" style="63"/>
    <col min="11207" max="11207" width="40.125" style="63" customWidth="1"/>
    <col min="11208" max="11208" width="46.125" style="63" customWidth="1"/>
    <col min="11209" max="11209" width="38.625" style="63" customWidth="1"/>
    <col min="11210" max="11210" width="37" style="63" customWidth="1"/>
    <col min="11211" max="11462" width="7" style="63"/>
    <col min="11463" max="11463" width="40.125" style="63" customWidth="1"/>
    <col min="11464" max="11464" width="46.125" style="63" customWidth="1"/>
    <col min="11465" max="11465" width="38.625" style="63" customWidth="1"/>
    <col min="11466" max="11466" width="37" style="63" customWidth="1"/>
    <col min="11467" max="11718" width="7" style="63"/>
    <col min="11719" max="11719" width="40.125" style="63" customWidth="1"/>
    <col min="11720" max="11720" width="46.125" style="63" customWidth="1"/>
    <col min="11721" max="11721" width="38.625" style="63" customWidth="1"/>
    <col min="11722" max="11722" width="37" style="63" customWidth="1"/>
    <col min="11723" max="11974" width="7" style="63"/>
    <col min="11975" max="11975" width="40.125" style="63" customWidth="1"/>
    <col min="11976" max="11976" width="46.125" style="63" customWidth="1"/>
    <col min="11977" max="11977" width="38.625" style="63" customWidth="1"/>
    <col min="11978" max="11978" width="37" style="63" customWidth="1"/>
    <col min="11979" max="12230" width="7" style="63"/>
    <col min="12231" max="12231" width="40.125" style="63" customWidth="1"/>
    <col min="12232" max="12232" width="46.125" style="63" customWidth="1"/>
    <col min="12233" max="12233" width="38.625" style="63" customWidth="1"/>
    <col min="12234" max="12234" width="37" style="63" customWidth="1"/>
    <col min="12235" max="12486" width="7" style="63"/>
    <col min="12487" max="12487" width="40.125" style="63" customWidth="1"/>
    <col min="12488" max="12488" width="46.125" style="63" customWidth="1"/>
    <col min="12489" max="12489" width="38.625" style="63" customWidth="1"/>
    <col min="12490" max="12490" width="37" style="63" customWidth="1"/>
    <col min="12491" max="12742" width="7" style="63"/>
    <col min="12743" max="12743" width="40.125" style="63" customWidth="1"/>
    <col min="12744" max="12744" width="46.125" style="63" customWidth="1"/>
    <col min="12745" max="12745" width="38.625" style="63" customWidth="1"/>
    <col min="12746" max="12746" width="37" style="63" customWidth="1"/>
    <col min="12747" max="12998" width="7" style="63"/>
    <col min="12999" max="12999" width="40.125" style="63" customWidth="1"/>
    <col min="13000" max="13000" width="46.125" style="63" customWidth="1"/>
    <col min="13001" max="13001" width="38.625" style="63" customWidth="1"/>
    <col min="13002" max="13002" width="37" style="63" customWidth="1"/>
    <col min="13003" max="13254" width="7" style="63"/>
    <col min="13255" max="13255" width="40.125" style="63" customWidth="1"/>
    <col min="13256" max="13256" width="46.125" style="63" customWidth="1"/>
    <col min="13257" max="13257" width="38.625" style="63" customWidth="1"/>
    <col min="13258" max="13258" width="37" style="63" customWidth="1"/>
    <col min="13259" max="13510" width="7" style="63"/>
    <col min="13511" max="13511" width="40.125" style="63" customWidth="1"/>
    <col min="13512" max="13512" width="46.125" style="63" customWidth="1"/>
    <col min="13513" max="13513" width="38.625" style="63" customWidth="1"/>
    <col min="13514" max="13514" width="37" style="63" customWidth="1"/>
    <col min="13515" max="13766" width="7" style="63"/>
    <col min="13767" max="13767" width="40.125" style="63" customWidth="1"/>
    <col min="13768" max="13768" width="46.125" style="63" customWidth="1"/>
    <col min="13769" max="13769" width="38.625" style="63" customWidth="1"/>
    <col min="13770" max="13770" width="37" style="63" customWidth="1"/>
    <col min="13771" max="14022" width="7" style="63"/>
    <col min="14023" max="14023" width="40.125" style="63" customWidth="1"/>
    <col min="14024" max="14024" width="46.125" style="63" customWidth="1"/>
    <col min="14025" max="14025" width="38.625" style="63" customWidth="1"/>
    <col min="14026" max="14026" width="37" style="63" customWidth="1"/>
    <col min="14027" max="14278" width="7" style="63"/>
    <col min="14279" max="14279" width="40.125" style="63" customWidth="1"/>
    <col min="14280" max="14280" width="46.125" style="63" customWidth="1"/>
    <col min="14281" max="14281" width="38.625" style="63" customWidth="1"/>
    <col min="14282" max="14282" width="37" style="63" customWidth="1"/>
    <col min="14283" max="14534" width="7" style="63"/>
    <col min="14535" max="14535" width="40.125" style="63" customWidth="1"/>
    <col min="14536" max="14536" width="46.125" style="63" customWidth="1"/>
    <col min="14537" max="14537" width="38.625" style="63" customWidth="1"/>
    <col min="14538" max="14538" width="37" style="63" customWidth="1"/>
    <col min="14539" max="14790" width="7" style="63"/>
    <col min="14791" max="14791" width="40.125" style="63" customWidth="1"/>
    <col min="14792" max="14792" width="46.125" style="63" customWidth="1"/>
    <col min="14793" max="14793" width="38.625" style="63" customWidth="1"/>
    <col min="14794" max="14794" width="37" style="63" customWidth="1"/>
    <col min="14795" max="15046" width="7" style="63"/>
    <col min="15047" max="15047" width="40.125" style="63" customWidth="1"/>
    <col min="15048" max="15048" width="46.125" style="63" customWidth="1"/>
    <col min="15049" max="15049" width="38.625" style="63" customWidth="1"/>
    <col min="15050" max="15050" width="37" style="63" customWidth="1"/>
    <col min="15051" max="15302" width="7" style="63"/>
    <col min="15303" max="15303" width="40.125" style="63" customWidth="1"/>
    <col min="15304" max="15304" width="46.125" style="63" customWidth="1"/>
    <col min="15305" max="15305" width="38.625" style="63" customWidth="1"/>
    <col min="15306" max="15306" width="37" style="63" customWidth="1"/>
    <col min="15307" max="15558" width="7" style="63"/>
    <col min="15559" max="15559" width="40.125" style="63" customWidth="1"/>
    <col min="15560" max="15560" width="46.125" style="63" customWidth="1"/>
    <col min="15561" max="15561" width="38.625" style="63" customWidth="1"/>
    <col min="15562" max="15562" width="37" style="63" customWidth="1"/>
    <col min="15563" max="15814" width="7" style="63"/>
    <col min="15815" max="15815" width="40.125" style="63" customWidth="1"/>
    <col min="15816" max="15816" width="46.125" style="63" customWidth="1"/>
    <col min="15817" max="15817" width="38.625" style="63" customWidth="1"/>
    <col min="15818" max="15818" width="37" style="63" customWidth="1"/>
    <col min="15819" max="16070" width="7" style="63"/>
    <col min="16071" max="16071" width="40.125" style="63" customWidth="1"/>
    <col min="16072" max="16072" width="46.125" style="63" customWidth="1"/>
    <col min="16073" max="16073" width="38.625" style="63" customWidth="1"/>
    <col min="16074" max="16074" width="37" style="63" customWidth="1"/>
    <col min="16075" max="16384" width="7" style="63"/>
  </cols>
  <sheetData>
    <row r="1" spans="1:9" s="1" customFormat="1" ht="18">
      <c r="B1" s="7" t="s">
        <v>4815</v>
      </c>
    </row>
    <row r="2" spans="1:9" s="1" customFormat="1" ht="18">
      <c r="B2" s="71" t="s">
        <v>5340</v>
      </c>
    </row>
    <row r="3" spans="1:9" s="586" customFormat="1" ht="16.149999999999999" customHeight="1"/>
    <row r="4" spans="1:9" s="1" customFormat="1" ht="125.25" customHeight="1">
      <c r="A4" s="1221" t="s">
        <v>4269</v>
      </c>
      <c r="B4" s="1221"/>
    </row>
    <row r="5" spans="1:9" s="1" customFormat="1" ht="6" customHeight="1"/>
    <row r="6" spans="1:9" s="10" customFormat="1" ht="42.6" customHeight="1">
      <c r="A6" s="1077" t="s">
        <v>5339</v>
      </c>
      <c r="B6" s="1077"/>
      <c r="C6" s="569"/>
      <c r="D6" s="569"/>
    </row>
    <row r="7" spans="1:9" s="1" customFormat="1" ht="6" customHeight="1"/>
    <row r="8" spans="1:9" s="342" customFormat="1" ht="26.1" customHeight="1">
      <c r="A8" s="1222" t="s">
        <v>4267</v>
      </c>
      <c r="B8" s="1222"/>
      <c r="C8" s="456"/>
      <c r="D8" s="456"/>
      <c r="E8" s="456"/>
      <c r="F8" s="456"/>
      <c r="G8" s="456"/>
      <c r="H8" s="456"/>
      <c r="I8" s="456"/>
    </row>
    <row r="9" spans="1:9" s="1" customFormat="1" ht="8.25" customHeight="1">
      <c r="A9" s="23"/>
    </row>
    <row r="10" spans="1:9" s="42" customFormat="1" ht="55.15" customHeight="1">
      <c r="A10" s="442" t="s">
        <v>4270</v>
      </c>
      <c r="B10" s="165">
        <v>46615.26</v>
      </c>
      <c r="C10" s="441"/>
    </row>
    <row r="11" spans="1:9" s="42" customFormat="1" ht="55.15" customHeight="1">
      <c r="A11" s="442" t="s">
        <v>4816</v>
      </c>
      <c r="B11" s="165">
        <v>0.6</v>
      </c>
      <c r="C11" s="441"/>
    </row>
    <row r="12" spans="1:9" s="42" customFormat="1" ht="55.15" customHeight="1">
      <c r="A12" s="442" t="s">
        <v>4817</v>
      </c>
      <c r="B12" s="165">
        <v>27969.16</v>
      </c>
      <c r="C12" s="441"/>
    </row>
    <row r="13" spans="1:9" s="42" customFormat="1" ht="55.15" customHeight="1">
      <c r="A13" s="442" t="s">
        <v>4818</v>
      </c>
      <c r="B13" s="165">
        <v>15029.1</v>
      </c>
      <c r="C13" s="441"/>
    </row>
    <row r="14" spans="1:9" s="42" customFormat="1" ht="9" customHeight="1">
      <c r="A14" s="442"/>
      <c r="B14" s="165"/>
      <c r="C14" s="441"/>
    </row>
    <row r="15" spans="1:9" s="342" customFormat="1" ht="26.1" customHeight="1">
      <c r="A15" s="1222" t="s">
        <v>4268</v>
      </c>
      <c r="B15" s="1222"/>
      <c r="C15" s="456"/>
      <c r="D15" s="456"/>
      <c r="E15" s="456"/>
      <c r="F15" s="456"/>
      <c r="G15" s="456"/>
      <c r="H15" s="456"/>
      <c r="I15" s="456"/>
    </row>
    <row r="16" spans="1:9" s="42" customFormat="1" ht="9" customHeight="1">
      <c r="A16" s="442"/>
      <c r="B16" s="165"/>
      <c r="C16" s="441"/>
    </row>
    <row r="17" spans="1:3" s="42" customFormat="1" ht="55.15" customHeight="1">
      <c r="A17" s="442" t="s">
        <v>4271</v>
      </c>
      <c r="B17" s="165">
        <v>74349.740000000005</v>
      </c>
      <c r="C17" s="441"/>
    </row>
    <row r="18" spans="1:3" s="42" customFormat="1" ht="55.15" customHeight="1">
      <c r="A18" s="442" t="s">
        <v>4819</v>
      </c>
      <c r="B18" s="165">
        <v>0.65</v>
      </c>
      <c r="C18" s="441"/>
    </row>
    <row r="19" spans="1:3" s="42" customFormat="1" ht="55.15" customHeight="1">
      <c r="A19" s="442" t="s">
        <v>4820</v>
      </c>
      <c r="B19" s="165">
        <v>48327.34</v>
      </c>
      <c r="C19" s="441"/>
    </row>
    <row r="20" spans="1:3" s="42" customFormat="1" ht="55.15" customHeight="1">
      <c r="A20" s="442" t="s">
        <v>4821</v>
      </c>
      <c r="B20" s="165">
        <v>25968.48</v>
      </c>
      <c r="C20" s="441"/>
    </row>
    <row r="21" spans="1:3">
      <c r="A21" s="1223" t="s">
        <v>488</v>
      </c>
      <c r="B21" s="1223"/>
    </row>
  </sheetData>
  <mergeCells count="5">
    <mergeCell ref="A4:B4"/>
    <mergeCell ref="A6:B6"/>
    <mergeCell ref="A8:B8"/>
    <mergeCell ref="A15:B15"/>
    <mergeCell ref="A21:B21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237"/>
  <sheetViews>
    <sheetView showZeros="0" zoomScale="90" zoomScaleNormal="90" workbookViewId="0">
      <pane xSplit="4" ySplit="17" topLeftCell="E24" activePane="bottomRight" state="frozen"/>
      <selection activeCell="A8" sqref="A8:F9"/>
      <selection pane="topRight" activeCell="A8" sqref="A8:F9"/>
      <selection pane="bottomLeft" activeCell="A8" sqref="A8:F9"/>
      <selection pane="bottomRight" sqref="A1:XFD1048576"/>
    </sheetView>
  </sheetViews>
  <sheetFormatPr defaultColWidth="8" defaultRowHeight="15.75" outlineLevelRow="1"/>
  <cols>
    <col min="1" max="1" width="6.75" style="136" customWidth="1"/>
    <col min="2" max="2" width="20.125" style="67" customWidth="1"/>
    <col min="3" max="3" width="9.125" style="26" customWidth="1"/>
    <col min="4" max="4" width="69.625" style="67" customWidth="1"/>
    <col min="5" max="7" width="10.625" style="68" customWidth="1"/>
    <col min="8" max="8" width="0.625" style="26" customWidth="1"/>
    <col min="9" max="9" width="8" style="26"/>
    <col min="10" max="10" width="10.75" style="26" bestFit="1" customWidth="1"/>
    <col min="11" max="16384" width="8" style="26"/>
  </cols>
  <sheetData>
    <row r="1" spans="1:7" s="1" customFormat="1" ht="18">
      <c r="E1" s="64"/>
      <c r="F1" s="64"/>
      <c r="G1" s="7" t="s">
        <v>4822</v>
      </c>
    </row>
    <row r="2" spans="1:7" s="1" customFormat="1" ht="18">
      <c r="E2" s="64"/>
      <c r="F2" s="64"/>
      <c r="G2" s="71" t="s">
        <v>5340</v>
      </c>
    </row>
    <row r="3" spans="1:7" s="586" customFormat="1" ht="16.149999999999999" customHeight="1"/>
    <row r="4" spans="1:7" s="1" customFormat="1" ht="45" customHeight="1">
      <c r="A4" s="1225" t="s">
        <v>3659</v>
      </c>
      <c r="B4" s="1225"/>
      <c r="C4" s="1225"/>
      <c r="D4" s="1225"/>
      <c r="E4" s="1225"/>
      <c r="F4" s="1225"/>
      <c r="G4" s="1225"/>
    </row>
    <row r="5" spans="1:7" s="57" customFormat="1" ht="8.25" customHeight="1"/>
    <row r="6" spans="1:7" s="61" customFormat="1" ht="18">
      <c r="A6" s="332" t="s">
        <v>2985</v>
      </c>
      <c r="B6" s="58"/>
    </row>
    <row r="7" spans="1:7" s="61" customFormat="1" ht="18" outlineLevel="1">
      <c r="A7" s="25">
        <v>541</v>
      </c>
      <c r="B7" s="36" t="s">
        <v>833</v>
      </c>
    </row>
    <row r="8" spans="1:7" s="61" customFormat="1" ht="18" outlineLevel="1">
      <c r="A8" s="25">
        <v>542</v>
      </c>
      <c r="B8" s="36" t="s">
        <v>834</v>
      </c>
    </row>
    <row r="9" spans="1:7" s="61" customFormat="1" ht="18" outlineLevel="1">
      <c r="A9" s="25">
        <v>543</v>
      </c>
      <c r="B9" s="36" t="s">
        <v>2849</v>
      </c>
    </row>
    <row r="10" spans="1:7" s="61" customFormat="1" ht="18" outlineLevel="1">
      <c r="A10" s="25">
        <v>544</v>
      </c>
      <c r="B10" s="36" t="s">
        <v>2850</v>
      </c>
    </row>
    <row r="11" spans="1:7" s="61" customFormat="1" ht="18" outlineLevel="1">
      <c r="A11" s="59">
        <v>551</v>
      </c>
      <c r="B11" s="60" t="s">
        <v>496</v>
      </c>
    </row>
    <row r="12" spans="1:7" s="1" customFormat="1" ht="8.25" customHeight="1">
      <c r="E12" s="64"/>
      <c r="F12" s="64"/>
      <c r="G12" s="64"/>
    </row>
    <row r="13" spans="1:7" s="1" customFormat="1" ht="39.75" customHeight="1">
      <c r="A13" s="1077" t="s">
        <v>5339</v>
      </c>
      <c r="B13" s="1077"/>
      <c r="C13" s="1077"/>
      <c r="D13" s="1077"/>
      <c r="E13" s="1077"/>
      <c r="F13" s="1077"/>
      <c r="G13" s="1077"/>
    </row>
    <row r="14" spans="1:7" s="1" customFormat="1" ht="6.75" customHeight="1">
      <c r="E14" s="64"/>
      <c r="F14" s="64"/>
      <c r="G14" s="64"/>
    </row>
    <row r="15" spans="1:7" s="65" customFormat="1" ht="21.75" customHeight="1">
      <c r="A15" s="1226" t="s">
        <v>2853</v>
      </c>
      <c r="B15" s="1227"/>
      <c r="C15" s="1226" t="s">
        <v>384</v>
      </c>
      <c r="D15" s="1227"/>
      <c r="E15" s="1228" t="s">
        <v>4261</v>
      </c>
      <c r="F15" s="1228" t="s">
        <v>4262</v>
      </c>
      <c r="G15" s="1230" t="s">
        <v>4152</v>
      </c>
    </row>
    <row r="16" spans="1:7" s="65" customFormat="1" ht="21.75" customHeight="1">
      <c r="A16" s="369" t="s">
        <v>207</v>
      </c>
      <c r="B16" s="369" t="s">
        <v>208</v>
      </c>
      <c r="C16" s="369" t="s">
        <v>207</v>
      </c>
      <c r="D16" s="369" t="s">
        <v>208</v>
      </c>
      <c r="E16" s="1229"/>
      <c r="F16" s="1229"/>
      <c r="G16" s="1230"/>
    </row>
    <row r="17" spans="1:10" s="81" customFormat="1" ht="15" customHeight="1">
      <c r="A17" s="80">
        <v>1</v>
      </c>
      <c r="B17" s="80">
        <v>2</v>
      </c>
      <c r="C17" s="80">
        <v>3</v>
      </c>
      <c r="D17" s="80">
        <v>4</v>
      </c>
      <c r="E17" s="80">
        <v>5</v>
      </c>
      <c r="F17" s="80">
        <v>6</v>
      </c>
      <c r="G17" s="80">
        <v>7</v>
      </c>
    </row>
    <row r="18" spans="1:10" ht="30" customHeight="1">
      <c r="A18" s="133" t="s">
        <v>2095</v>
      </c>
      <c r="B18" s="102" t="s">
        <v>385</v>
      </c>
      <c r="C18" s="91" t="s">
        <v>2096</v>
      </c>
      <c r="D18" s="101" t="s">
        <v>528</v>
      </c>
      <c r="E18" s="100">
        <v>0.83</v>
      </c>
      <c r="F18" s="100">
        <v>1</v>
      </c>
      <c r="G18" s="410"/>
    </row>
    <row r="19" spans="1:10" ht="30" customHeight="1">
      <c r="A19" s="133" t="s">
        <v>2095</v>
      </c>
      <c r="B19" s="102" t="s">
        <v>385</v>
      </c>
      <c r="C19" s="91" t="s">
        <v>2097</v>
      </c>
      <c r="D19" s="101" t="s">
        <v>529</v>
      </c>
      <c r="E19" s="100">
        <v>0.66</v>
      </c>
      <c r="F19" s="100">
        <v>1</v>
      </c>
      <c r="G19" s="410"/>
    </row>
    <row r="20" spans="1:10" ht="30" customHeight="1">
      <c r="A20" s="133" t="s">
        <v>2095</v>
      </c>
      <c r="B20" s="102" t="s">
        <v>385</v>
      </c>
      <c r="C20" s="91" t="s">
        <v>2098</v>
      </c>
      <c r="D20" s="101" t="s">
        <v>5622</v>
      </c>
      <c r="E20" s="100">
        <v>0.71</v>
      </c>
      <c r="F20" s="100">
        <v>1</v>
      </c>
      <c r="G20" s="410"/>
    </row>
    <row r="21" spans="1:10" ht="30" customHeight="1">
      <c r="A21" s="133" t="s">
        <v>2095</v>
      </c>
      <c r="B21" s="102" t="s">
        <v>385</v>
      </c>
      <c r="C21" s="91" t="s">
        <v>2099</v>
      </c>
      <c r="D21" s="101" t="s">
        <v>5623</v>
      </c>
      <c r="E21" s="100">
        <v>1.06</v>
      </c>
      <c r="F21" s="100">
        <v>1.05</v>
      </c>
      <c r="G21" s="410"/>
    </row>
    <row r="22" spans="1:10" ht="30" customHeight="1">
      <c r="A22" s="133" t="s">
        <v>2095</v>
      </c>
      <c r="B22" s="102" t="s">
        <v>385</v>
      </c>
      <c r="C22" s="91" t="s">
        <v>2100</v>
      </c>
      <c r="D22" s="101" t="s">
        <v>530</v>
      </c>
      <c r="E22" s="100">
        <v>0.33</v>
      </c>
      <c r="F22" s="100">
        <v>0.8</v>
      </c>
      <c r="G22" s="410"/>
    </row>
    <row r="23" spans="1:10" ht="30" customHeight="1">
      <c r="A23" s="133" t="s">
        <v>2095</v>
      </c>
      <c r="B23" s="102" t="s">
        <v>385</v>
      </c>
      <c r="C23" s="99" t="s">
        <v>2101</v>
      </c>
      <c r="D23" s="101" t="s">
        <v>3980</v>
      </c>
      <c r="E23" s="100">
        <v>0.38</v>
      </c>
      <c r="F23" s="100">
        <v>1</v>
      </c>
      <c r="G23" s="410"/>
    </row>
    <row r="24" spans="1:10" ht="30" customHeight="1">
      <c r="A24" s="133" t="s">
        <v>2095</v>
      </c>
      <c r="B24" s="102" t="s">
        <v>385</v>
      </c>
      <c r="C24" s="99" t="s">
        <v>3981</v>
      </c>
      <c r="D24" s="101" t="s">
        <v>5624</v>
      </c>
      <c r="E24" s="100">
        <v>3.26</v>
      </c>
      <c r="F24" s="100">
        <v>1</v>
      </c>
      <c r="G24" s="410">
        <v>0.16400000000000001</v>
      </c>
      <c r="J24" s="1074">
        <f>G24*1.861*Прил.3.6!$B$12+(1-Прил.3.7!G24)*Прил.3.7!E24*Прил.3.6!$B$13</f>
        <v>49496.01</v>
      </c>
    </row>
    <row r="25" spans="1:10" ht="30" customHeight="1">
      <c r="A25" s="133" t="s">
        <v>2095</v>
      </c>
      <c r="B25" s="102" t="s">
        <v>385</v>
      </c>
      <c r="C25" s="99" t="s">
        <v>3982</v>
      </c>
      <c r="D25" s="101" t="s">
        <v>5625</v>
      </c>
      <c r="E25" s="100">
        <v>5.99</v>
      </c>
      <c r="F25" s="100">
        <v>1</v>
      </c>
      <c r="G25" s="410">
        <v>0.2087</v>
      </c>
      <c r="J25" s="1074">
        <f>G25*1.861*Прил.3.6!$B$12+(1-Прил.3.7!G25)*Прил.3.7!E25*Прил.3.6!$B$13</f>
        <v>82099.199999999997</v>
      </c>
    </row>
    <row r="26" spans="1:10" ht="30" customHeight="1">
      <c r="A26" s="133" t="s">
        <v>2095</v>
      </c>
      <c r="B26" s="102" t="s">
        <v>385</v>
      </c>
      <c r="C26" s="99" t="s">
        <v>3983</v>
      </c>
      <c r="D26" s="101" t="s">
        <v>5626</v>
      </c>
      <c r="E26" s="100">
        <v>9.74</v>
      </c>
      <c r="F26" s="100">
        <v>1</v>
      </c>
      <c r="G26" s="410">
        <v>0.1827</v>
      </c>
      <c r="J26" s="1074">
        <f>G26*1.861*Прил.3.6!$B$12+(1-Прил.3.7!G26)*Прил.3.7!E26*Прил.3.6!$B$13</f>
        <v>129148.83</v>
      </c>
    </row>
    <row r="27" spans="1:10" ht="30" customHeight="1">
      <c r="A27" s="133" t="s">
        <v>2095</v>
      </c>
      <c r="B27" s="102" t="s">
        <v>385</v>
      </c>
      <c r="C27" s="91" t="s">
        <v>3984</v>
      </c>
      <c r="D27" s="101" t="s">
        <v>5627</v>
      </c>
      <c r="E27" s="100">
        <v>10.65</v>
      </c>
      <c r="F27" s="100">
        <v>1</v>
      </c>
      <c r="G27" s="410">
        <v>0.1759</v>
      </c>
      <c r="J27" s="1074">
        <f>G27*1.861*Прил.3.6!$B$12+(1-Прил.3.7!G27)*Прил.3.7!E27*Прил.3.6!$B$13</f>
        <v>141061.07999999999</v>
      </c>
    </row>
    <row r="28" spans="1:10" ht="30" customHeight="1">
      <c r="A28" s="133" t="s">
        <v>2102</v>
      </c>
      <c r="B28" s="102" t="s">
        <v>391</v>
      </c>
      <c r="C28" s="91" t="s">
        <v>2103</v>
      </c>
      <c r="D28" s="101" t="s">
        <v>392</v>
      </c>
      <c r="E28" s="100">
        <v>0.98</v>
      </c>
      <c r="F28" s="100">
        <v>0.85</v>
      </c>
      <c r="G28" s="410"/>
    </row>
    <row r="29" spans="1:10" ht="30" customHeight="1">
      <c r="A29" s="133" t="s">
        <v>2104</v>
      </c>
      <c r="B29" s="102" t="s">
        <v>394</v>
      </c>
      <c r="C29" s="91" t="s">
        <v>2105</v>
      </c>
      <c r="D29" s="101" t="s">
        <v>531</v>
      </c>
      <c r="E29" s="100">
        <v>0.89</v>
      </c>
      <c r="F29" s="100">
        <v>1</v>
      </c>
      <c r="G29" s="410"/>
    </row>
    <row r="30" spans="1:10" ht="30" customHeight="1">
      <c r="A30" s="133" t="s">
        <v>2106</v>
      </c>
      <c r="B30" s="102" t="s">
        <v>397</v>
      </c>
      <c r="C30" s="91" t="s">
        <v>2107</v>
      </c>
      <c r="D30" s="101" t="s">
        <v>862</v>
      </c>
      <c r="E30" s="100">
        <v>0.91</v>
      </c>
      <c r="F30" s="100">
        <v>1</v>
      </c>
      <c r="G30" s="410"/>
    </row>
    <row r="31" spans="1:10" ht="30" customHeight="1">
      <c r="A31" s="133" t="s">
        <v>2106</v>
      </c>
      <c r="B31" s="102" t="s">
        <v>397</v>
      </c>
      <c r="C31" s="91" t="s">
        <v>2108</v>
      </c>
      <c r="D31" s="101" t="s">
        <v>863</v>
      </c>
      <c r="E31" s="100">
        <v>2.41</v>
      </c>
      <c r="F31" s="100">
        <v>1</v>
      </c>
      <c r="G31" s="410"/>
    </row>
    <row r="32" spans="1:10" ht="30" customHeight="1">
      <c r="A32" s="133" t="s">
        <v>2106</v>
      </c>
      <c r="B32" s="102" t="s">
        <v>397</v>
      </c>
      <c r="C32" s="91" t="s">
        <v>2109</v>
      </c>
      <c r="D32" s="101" t="s">
        <v>849</v>
      </c>
      <c r="E32" s="100">
        <v>3.73</v>
      </c>
      <c r="F32" s="100">
        <v>1</v>
      </c>
      <c r="G32" s="410"/>
    </row>
    <row r="33" spans="1:7" ht="30" customHeight="1">
      <c r="A33" s="133" t="s">
        <v>2110</v>
      </c>
      <c r="B33" s="102" t="s">
        <v>487</v>
      </c>
      <c r="C33" s="91" t="s">
        <v>4823</v>
      </c>
      <c r="D33" s="101" t="s">
        <v>4824</v>
      </c>
      <c r="E33" s="100">
        <v>0.35</v>
      </c>
      <c r="F33" s="100">
        <v>0.8</v>
      </c>
      <c r="G33" s="410">
        <v>0.97440000000000004</v>
      </c>
    </row>
    <row r="34" spans="1:7" ht="30" customHeight="1">
      <c r="A34" s="133" t="s">
        <v>2110</v>
      </c>
      <c r="B34" s="102" t="s">
        <v>487</v>
      </c>
      <c r="C34" s="91" t="s">
        <v>4825</v>
      </c>
      <c r="D34" s="101" t="s">
        <v>4826</v>
      </c>
      <c r="E34" s="100">
        <v>0.97</v>
      </c>
      <c r="F34" s="100">
        <v>0.8</v>
      </c>
      <c r="G34" s="410">
        <v>0.96299999999999997</v>
      </c>
    </row>
    <row r="35" spans="1:7" ht="30" customHeight="1">
      <c r="A35" s="133" t="s">
        <v>2110</v>
      </c>
      <c r="B35" s="102" t="s">
        <v>487</v>
      </c>
      <c r="C35" s="91" t="s">
        <v>4827</v>
      </c>
      <c r="D35" s="101" t="s">
        <v>4828</v>
      </c>
      <c r="E35" s="100">
        <v>0.97</v>
      </c>
      <c r="F35" s="100">
        <v>0.8</v>
      </c>
      <c r="G35" s="410">
        <v>0.98270000000000002</v>
      </c>
    </row>
    <row r="36" spans="1:7" ht="30" customHeight="1">
      <c r="A36" s="133" t="s">
        <v>2110</v>
      </c>
      <c r="B36" s="102" t="s">
        <v>487</v>
      </c>
      <c r="C36" s="91" t="s">
        <v>4829</v>
      </c>
      <c r="D36" s="101" t="s">
        <v>4830</v>
      </c>
      <c r="E36" s="100">
        <v>1.95</v>
      </c>
      <c r="F36" s="100">
        <v>0.8</v>
      </c>
      <c r="G36" s="410">
        <v>0.98199999999999998</v>
      </c>
    </row>
    <row r="37" spans="1:7" ht="30" customHeight="1">
      <c r="A37" s="133" t="s">
        <v>2111</v>
      </c>
      <c r="B37" s="102" t="s">
        <v>399</v>
      </c>
      <c r="C37" s="91" t="s">
        <v>2112</v>
      </c>
      <c r="D37" s="101" t="s">
        <v>532</v>
      </c>
      <c r="E37" s="100">
        <v>0.98</v>
      </c>
      <c r="F37" s="100">
        <v>1</v>
      </c>
      <c r="G37" s="410"/>
    </row>
    <row r="38" spans="1:7" ht="30" customHeight="1">
      <c r="A38" s="133" t="s">
        <v>2113</v>
      </c>
      <c r="B38" s="102" t="s">
        <v>401</v>
      </c>
      <c r="C38" s="91" t="s">
        <v>2114</v>
      </c>
      <c r="D38" s="101" t="s">
        <v>535</v>
      </c>
      <c r="E38" s="100">
        <v>7.95</v>
      </c>
      <c r="F38" s="100">
        <v>1</v>
      </c>
      <c r="G38" s="410"/>
    </row>
    <row r="39" spans="1:7" ht="30" customHeight="1">
      <c r="A39" s="133" t="s">
        <v>2113</v>
      </c>
      <c r="B39" s="102" t="s">
        <v>401</v>
      </c>
      <c r="C39" s="91" t="s">
        <v>2986</v>
      </c>
      <c r="D39" s="101" t="s">
        <v>533</v>
      </c>
      <c r="E39" s="100">
        <v>14.23</v>
      </c>
      <c r="F39" s="100">
        <v>1</v>
      </c>
      <c r="G39" s="410"/>
    </row>
    <row r="40" spans="1:7" ht="30" customHeight="1">
      <c r="A40" s="133" t="s">
        <v>2113</v>
      </c>
      <c r="B40" s="102" t="s">
        <v>401</v>
      </c>
      <c r="C40" s="91" t="s">
        <v>2987</v>
      </c>
      <c r="D40" s="101" t="s">
        <v>534</v>
      </c>
      <c r="E40" s="100">
        <v>10.34</v>
      </c>
      <c r="F40" s="100">
        <v>1</v>
      </c>
      <c r="G40" s="410"/>
    </row>
    <row r="41" spans="1:7" ht="30" customHeight="1">
      <c r="A41" s="133" t="s">
        <v>2115</v>
      </c>
      <c r="B41" s="102" t="s">
        <v>402</v>
      </c>
      <c r="C41" s="91" t="s">
        <v>2116</v>
      </c>
      <c r="D41" s="101" t="s">
        <v>536</v>
      </c>
      <c r="E41" s="100">
        <v>1.38</v>
      </c>
      <c r="F41" s="100">
        <v>1</v>
      </c>
      <c r="G41" s="410"/>
    </row>
    <row r="42" spans="1:7" ht="30" customHeight="1">
      <c r="A42" s="133" t="s">
        <v>2115</v>
      </c>
      <c r="B42" s="102" t="s">
        <v>402</v>
      </c>
      <c r="C42" s="91" t="s">
        <v>2117</v>
      </c>
      <c r="D42" s="101" t="s">
        <v>537</v>
      </c>
      <c r="E42" s="100">
        <v>2.09</v>
      </c>
      <c r="F42" s="100">
        <v>1</v>
      </c>
      <c r="G42" s="410"/>
    </row>
    <row r="43" spans="1:7" ht="30" customHeight="1">
      <c r="A43" s="133" t="s">
        <v>2118</v>
      </c>
      <c r="B43" s="102" t="s">
        <v>403</v>
      </c>
      <c r="C43" s="91" t="s">
        <v>2119</v>
      </c>
      <c r="D43" s="101" t="s">
        <v>538</v>
      </c>
      <c r="E43" s="100">
        <v>1.6</v>
      </c>
      <c r="F43" s="100">
        <v>1</v>
      </c>
      <c r="G43" s="410"/>
    </row>
    <row r="44" spans="1:7" ht="30" customHeight="1">
      <c r="A44" s="133" t="s">
        <v>2120</v>
      </c>
      <c r="B44" s="102" t="s">
        <v>404</v>
      </c>
      <c r="C44" s="91" t="s">
        <v>2121</v>
      </c>
      <c r="D44" s="101" t="s">
        <v>405</v>
      </c>
      <c r="E44" s="100">
        <v>1.49</v>
      </c>
      <c r="F44" s="100">
        <v>1</v>
      </c>
      <c r="G44" s="410"/>
    </row>
    <row r="45" spans="1:7" ht="30" customHeight="1">
      <c r="A45" s="133" t="s">
        <v>2120</v>
      </c>
      <c r="B45" s="102" t="s">
        <v>404</v>
      </c>
      <c r="C45" s="91" t="s">
        <v>2122</v>
      </c>
      <c r="D45" s="101" t="s">
        <v>406</v>
      </c>
      <c r="E45" s="100">
        <v>1.36</v>
      </c>
      <c r="F45" s="100">
        <v>1</v>
      </c>
      <c r="G45" s="410"/>
    </row>
    <row r="46" spans="1:7" ht="30" customHeight="1">
      <c r="A46" s="133" t="s">
        <v>2123</v>
      </c>
      <c r="B46" s="102" t="s">
        <v>407</v>
      </c>
      <c r="C46" s="99" t="s">
        <v>2124</v>
      </c>
      <c r="D46" s="101" t="s">
        <v>539</v>
      </c>
      <c r="E46" s="100">
        <v>2.75</v>
      </c>
      <c r="F46" s="100">
        <v>1</v>
      </c>
      <c r="G46" s="410"/>
    </row>
    <row r="47" spans="1:7" ht="30" customHeight="1">
      <c r="A47" s="133" t="s">
        <v>2123</v>
      </c>
      <c r="B47" s="102" t="s">
        <v>407</v>
      </c>
      <c r="C47" s="99" t="s">
        <v>5628</v>
      </c>
      <c r="D47" s="101" t="s">
        <v>3985</v>
      </c>
      <c r="E47" s="100">
        <v>6</v>
      </c>
      <c r="F47" s="100">
        <v>1</v>
      </c>
      <c r="G47" s="410">
        <v>0.10879999999999999</v>
      </c>
    </row>
    <row r="48" spans="1:7" ht="30" customHeight="1">
      <c r="A48" s="133" t="s">
        <v>2123</v>
      </c>
      <c r="B48" s="102" t="s">
        <v>407</v>
      </c>
      <c r="C48" s="91" t="s">
        <v>5629</v>
      </c>
      <c r="D48" s="101" t="s">
        <v>3986</v>
      </c>
      <c r="E48" s="100">
        <v>9.07</v>
      </c>
      <c r="F48" s="100">
        <v>1</v>
      </c>
      <c r="G48" s="410">
        <v>7.3599999999999999E-2</v>
      </c>
    </row>
    <row r="49" spans="1:7" ht="30" customHeight="1">
      <c r="A49" s="133" t="s">
        <v>2123</v>
      </c>
      <c r="B49" s="102" t="s">
        <v>407</v>
      </c>
      <c r="C49" s="91" t="s">
        <v>5630</v>
      </c>
      <c r="D49" s="101" t="s">
        <v>5631</v>
      </c>
      <c r="E49" s="100">
        <v>12.91</v>
      </c>
      <c r="F49" s="100">
        <v>1</v>
      </c>
      <c r="G49" s="410">
        <v>5.1700000000000003E-2</v>
      </c>
    </row>
    <row r="50" spans="1:7" ht="30" customHeight="1">
      <c r="A50" s="133" t="s">
        <v>2123</v>
      </c>
      <c r="B50" s="102" t="s">
        <v>407</v>
      </c>
      <c r="C50" s="91" t="s">
        <v>5632</v>
      </c>
      <c r="D50" s="101" t="s">
        <v>5633</v>
      </c>
      <c r="E50" s="100">
        <v>18.77</v>
      </c>
      <c r="F50" s="100">
        <v>1</v>
      </c>
      <c r="G50" s="410">
        <v>3.5700000000000003E-2</v>
      </c>
    </row>
    <row r="51" spans="1:7" ht="30" customHeight="1">
      <c r="A51" s="133" t="s">
        <v>2123</v>
      </c>
      <c r="B51" s="102" t="s">
        <v>407</v>
      </c>
      <c r="C51" s="91" t="s">
        <v>2125</v>
      </c>
      <c r="D51" s="101" t="s">
        <v>540</v>
      </c>
      <c r="E51" s="100">
        <v>0.97</v>
      </c>
      <c r="F51" s="100">
        <v>1</v>
      </c>
      <c r="G51" s="410"/>
    </row>
    <row r="52" spans="1:7" ht="30" customHeight="1">
      <c r="A52" s="133" t="s">
        <v>2123</v>
      </c>
      <c r="B52" s="102" t="s">
        <v>407</v>
      </c>
      <c r="C52" s="91" t="s">
        <v>2126</v>
      </c>
      <c r="D52" s="101" t="s">
        <v>541</v>
      </c>
      <c r="E52" s="100">
        <v>1.1599999999999999</v>
      </c>
      <c r="F52" s="100">
        <v>1</v>
      </c>
      <c r="G52" s="410"/>
    </row>
    <row r="53" spans="1:7" ht="30" customHeight="1">
      <c r="A53" s="133" t="s">
        <v>2123</v>
      </c>
      <c r="B53" s="102" t="s">
        <v>407</v>
      </c>
      <c r="C53" s="99" t="s">
        <v>2127</v>
      </c>
      <c r="D53" s="101" t="s">
        <v>542</v>
      </c>
      <c r="E53" s="100">
        <v>0.97</v>
      </c>
      <c r="F53" s="100">
        <v>1</v>
      </c>
      <c r="G53" s="410"/>
    </row>
    <row r="54" spans="1:7" ht="30" customHeight="1">
      <c r="A54" s="133" t="s">
        <v>2123</v>
      </c>
      <c r="B54" s="102" t="s">
        <v>407</v>
      </c>
      <c r="C54" s="99" t="s">
        <v>2128</v>
      </c>
      <c r="D54" s="101" t="s">
        <v>543</v>
      </c>
      <c r="E54" s="100">
        <v>0.52</v>
      </c>
      <c r="F54" s="100">
        <v>1</v>
      </c>
      <c r="G54" s="410"/>
    </row>
    <row r="55" spans="1:7" ht="30" customHeight="1">
      <c r="A55" s="133" t="s">
        <v>2123</v>
      </c>
      <c r="B55" s="102" t="s">
        <v>407</v>
      </c>
      <c r="C55" s="99" t="s">
        <v>2129</v>
      </c>
      <c r="D55" s="101" t="s">
        <v>544</v>
      </c>
      <c r="E55" s="100">
        <v>0.65</v>
      </c>
      <c r="F55" s="100">
        <v>1</v>
      </c>
      <c r="G55" s="410"/>
    </row>
    <row r="56" spans="1:7" ht="45" customHeight="1">
      <c r="A56" s="133" t="s">
        <v>2130</v>
      </c>
      <c r="B56" s="102" t="s">
        <v>415</v>
      </c>
      <c r="C56" s="99" t="s">
        <v>2131</v>
      </c>
      <c r="D56" s="101" t="s">
        <v>545</v>
      </c>
      <c r="E56" s="100">
        <v>0.8</v>
      </c>
      <c r="F56" s="100">
        <v>1</v>
      </c>
      <c r="G56" s="410"/>
    </row>
    <row r="57" spans="1:7" ht="30" customHeight="1">
      <c r="A57" s="133" t="s">
        <v>2130</v>
      </c>
      <c r="B57" s="102" t="s">
        <v>415</v>
      </c>
      <c r="C57" s="99" t="s">
        <v>2132</v>
      </c>
      <c r="D57" s="101" t="s">
        <v>546</v>
      </c>
      <c r="E57" s="100">
        <v>3.39</v>
      </c>
      <c r="F57" s="100">
        <v>1</v>
      </c>
      <c r="G57" s="410"/>
    </row>
    <row r="58" spans="1:7" ht="30" customHeight="1">
      <c r="A58" s="133" t="s">
        <v>2133</v>
      </c>
      <c r="B58" s="102" t="s">
        <v>416</v>
      </c>
      <c r="C58" s="99" t="s">
        <v>2134</v>
      </c>
      <c r="D58" s="101" t="s">
        <v>609</v>
      </c>
      <c r="E58" s="100">
        <v>1.53</v>
      </c>
      <c r="F58" s="100">
        <v>1</v>
      </c>
      <c r="G58" s="410"/>
    </row>
    <row r="59" spans="1:7" ht="30" customHeight="1">
      <c r="A59" s="133" t="s">
        <v>2133</v>
      </c>
      <c r="B59" s="102" t="s">
        <v>416</v>
      </c>
      <c r="C59" s="99" t="s">
        <v>2135</v>
      </c>
      <c r="D59" s="101" t="s">
        <v>610</v>
      </c>
      <c r="E59" s="100">
        <v>3.17</v>
      </c>
      <c r="F59" s="100">
        <v>1</v>
      </c>
      <c r="G59" s="410"/>
    </row>
    <row r="60" spans="1:7" ht="30" customHeight="1">
      <c r="A60" s="133" t="s">
        <v>2136</v>
      </c>
      <c r="B60" s="102" t="s">
        <v>417</v>
      </c>
      <c r="C60" s="91" t="s">
        <v>2137</v>
      </c>
      <c r="D60" s="101" t="s">
        <v>547</v>
      </c>
      <c r="E60" s="100">
        <v>0.98</v>
      </c>
      <c r="F60" s="100">
        <v>1</v>
      </c>
      <c r="G60" s="410"/>
    </row>
    <row r="61" spans="1:7" ht="30" customHeight="1">
      <c r="A61" s="133" t="s">
        <v>2136</v>
      </c>
      <c r="B61" s="102" t="s">
        <v>417</v>
      </c>
      <c r="C61" s="99" t="s">
        <v>2138</v>
      </c>
      <c r="D61" s="101" t="s">
        <v>5634</v>
      </c>
      <c r="E61" s="100">
        <v>1.75</v>
      </c>
      <c r="F61" s="100">
        <v>1</v>
      </c>
      <c r="G61" s="410"/>
    </row>
    <row r="62" spans="1:7" ht="30" customHeight="1">
      <c r="A62" s="133" t="s">
        <v>2136</v>
      </c>
      <c r="B62" s="102" t="s">
        <v>417</v>
      </c>
      <c r="C62" s="91" t="s">
        <v>2140</v>
      </c>
      <c r="D62" s="101" t="s">
        <v>5635</v>
      </c>
      <c r="E62" s="100">
        <v>2.89</v>
      </c>
      <c r="F62" s="100">
        <v>1</v>
      </c>
      <c r="G62" s="410"/>
    </row>
    <row r="63" spans="1:7" ht="30" customHeight="1">
      <c r="A63" s="133" t="s">
        <v>2142</v>
      </c>
      <c r="B63" s="102" t="s">
        <v>424</v>
      </c>
      <c r="C63" s="91" t="s">
        <v>2143</v>
      </c>
      <c r="D63" s="101" t="s">
        <v>548</v>
      </c>
      <c r="E63" s="100">
        <v>0.94</v>
      </c>
      <c r="F63" s="100">
        <v>1</v>
      </c>
      <c r="G63" s="410"/>
    </row>
    <row r="64" spans="1:7" ht="30" customHeight="1">
      <c r="A64" s="133" t="s">
        <v>2142</v>
      </c>
      <c r="B64" s="102" t="s">
        <v>424</v>
      </c>
      <c r="C64" s="91" t="s">
        <v>2144</v>
      </c>
      <c r="D64" s="101" t="s">
        <v>549</v>
      </c>
      <c r="E64" s="100">
        <v>2.57</v>
      </c>
      <c r="F64" s="100">
        <v>1</v>
      </c>
      <c r="G64" s="410"/>
    </row>
    <row r="65" spans="1:7" ht="30" customHeight="1">
      <c r="A65" s="133" t="s">
        <v>2145</v>
      </c>
      <c r="B65" s="102" t="s">
        <v>427</v>
      </c>
      <c r="C65" s="91" t="s">
        <v>2146</v>
      </c>
      <c r="D65" s="101" t="s">
        <v>550</v>
      </c>
      <c r="E65" s="100">
        <v>1.79</v>
      </c>
      <c r="F65" s="100">
        <v>1</v>
      </c>
      <c r="G65" s="410"/>
    </row>
    <row r="66" spans="1:7" ht="30" customHeight="1">
      <c r="A66" s="133" t="s">
        <v>2147</v>
      </c>
      <c r="B66" s="102" t="s">
        <v>551</v>
      </c>
      <c r="C66" s="99" t="s">
        <v>2148</v>
      </c>
      <c r="D66" s="101" t="s">
        <v>552</v>
      </c>
      <c r="E66" s="100">
        <v>1.6</v>
      </c>
      <c r="F66" s="100">
        <v>1</v>
      </c>
      <c r="G66" s="410"/>
    </row>
    <row r="67" spans="1:7" ht="30" customHeight="1">
      <c r="A67" s="133" t="s">
        <v>2147</v>
      </c>
      <c r="B67" s="102" t="s">
        <v>551</v>
      </c>
      <c r="C67" s="99" t="s">
        <v>2149</v>
      </c>
      <c r="D67" s="101" t="s">
        <v>829</v>
      </c>
      <c r="E67" s="100">
        <v>3.25</v>
      </c>
      <c r="F67" s="100">
        <v>1</v>
      </c>
      <c r="G67" s="410"/>
    </row>
    <row r="68" spans="1:7" ht="30" customHeight="1">
      <c r="A68" s="133" t="s">
        <v>2147</v>
      </c>
      <c r="B68" s="102" t="s">
        <v>551</v>
      </c>
      <c r="C68" s="91" t="s">
        <v>2150</v>
      </c>
      <c r="D68" s="101" t="s">
        <v>553</v>
      </c>
      <c r="E68" s="100">
        <v>3.18</v>
      </c>
      <c r="F68" s="100">
        <v>1</v>
      </c>
      <c r="G68" s="410"/>
    </row>
    <row r="69" spans="1:7" ht="30" customHeight="1">
      <c r="A69" s="133" t="s">
        <v>2147</v>
      </c>
      <c r="B69" s="102" t="s">
        <v>551</v>
      </c>
      <c r="C69" s="91" t="s">
        <v>2151</v>
      </c>
      <c r="D69" s="101" t="s">
        <v>554</v>
      </c>
      <c r="E69" s="100">
        <v>0.8</v>
      </c>
      <c r="F69" s="100">
        <v>1</v>
      </c>
      <c r="G69" s="410"/>
    </row>
    <row r="70" spans="1:7" ht="30" customHeight="1">
      <c r="A70" s="133" t="s">
        <v>2152</v>
      </c>
      <c r="B70" s="102" t="s">
        <v>431</v>
      </c>
      <c r="C70" s="91" t="s">
        <v>2163</v>
      </c>
      <c r="D70" s="101" t="s">
        <v>432</v>
      </c>
      <c r="E70" s="100">
        <v>2.35</v>
      </c>
      <c r="F70" s="100">
        <v>1</v>
      </c>
      <c r="G70" s="410"/>
    </row>
    <row r="71" spans="1:7" ht="30" customHeight="1">
      <c r="A71" s="133" t="s">
        <v>2152</v>
      </c>
      <c r="B71" s="102" t="s">
        <v>431</v>
      </c>
      <c r="C71" s="99" t="s">
        <v>2164</v>
      </c>
      <c r="D71" s="101" t="s">
        <v>433</v>
      </c>
      <c r="E71" s="100">
        <v>2.48</v>
      </c>
      <c r="F71" s="100">
        <v>1</v>
      </c>
      <c r="G71" s="410"/>
    </row>
    <row r="72" spans="1:7" ht="30" customHeight="1">
      <c r="A72" s="133" t="s">
        <v>2152</v>
      </c>
      <c r="B72" s="102" t="s">
        <v>431</v>
      </c>
      <c r="C72" s="99" t="s">
        <v>2165</v>
      </c>
      <c r="D72" s="101" t="s">
        <v>5636</v>
      </c>
      <c r="E72" s="100">
        <v>2.17</v>
      </c>
      <c r="F72" s="100">
        <v>1</v>
      </c>
      <c r="G72" s="410"/>
    </row>
    <row r="73" spans="1:7" ht="45" customHeight="1">
      <c r="A73" s="133" t="s">
        <v>2152</v>
      </c>
      <c r="B73" s="102" t="s">
        <v>431</v>
      </c>
      <c r="C73" s="91" t="s">
        <v>2991</v>
      </c>
      <c r="D73" s="101" t="s">
        <v>5637</v>
      </c>
      <c r="E73" s="100">
        <v>2.44</v>
      </c>
      <c r="F73" s="100">
        <v>1</v>
      </c>
      <c r="G73" s="410"/>
    </row>
    <row r="74" spans="1:7" ht="30" customHeight="1">
      <c r="A74" s="133" t="s">
        <v>2152</v>
      </c>
      <c r="B74" s="102" t="s">
        <v>431</v>
      </c>
      <c r="C74" s="99" t="s">
        <v>5638</v>
      </c>
      <c r="D74" s="101" t="s">
        <v>839</v>
      </c>
      <c r="E74" s="100">
        <v>0.39</v>
      </c>
      <c r="F74" s="100">
        <v>1</v>
      </c>
      <c r="G74" s="410">
        <v>0.28920000000000001</v>
      </c>
    </row>
    <row r="75" spans="1:7" ht="30" customHeight="1">
      <c r="A75" s="133" t="s">
        <v>2152</v>
      </c>
      <c r="B75" s="102" t="s">
        <v>431</v>
      </c>
      <c r="C75" s="91" t="s">
        <v>5639</v>
      </c>
      <c r="D75" s="101" t="s">
        <v>840</v>
      </c>
      <c r="E75" s="100">
        <v>1.06</v>
      </c>
      <c r="F75" s="100">
        <v>1</v>
      </c>
      <c r="G75" s="410">
        <v>0.13189999999999999</v>
      </c>
    </row>
    <row r="76" spans="1:7" ht="30" customHeight="1">
      <c r="A76" s="133" t="s">
        <v>2152</v>
      </c>
      <c r="B76" s="102" t="s">
        <v>431</v>
      </c>
      <c r="C76" s="91" t="s">
        <v>5640</v>
      </c>
      <c r="D76" s="101" t="s">
        <v>841</v>
      </c>
      <c r="E76" s="100">
        <v>1.64</v>
      </c>
      <c r="F76" s="100">
        <v>1</v>
      </c>
      <c r="G76" s="410">
        <v>0.14849999999999999</v>
      </c>
    </row>
    <row r="77" spans="1:7" ht="30" customHeight="1">
      <c r="A77" s="133" t="s">
        <v>2152</v>
      </c>
      <c r="B77" s="102" t="s">
        <v>431</v>
      </c>
      <c r="C77" s="91" t="s">
        <v>5641</v>
      </c>
      <c r="D77" s="101" t="s">
        <v>842</v>
      </c>
      <c r="E77" s="100">
        <v>2.33</v>
      </c>
      <c r="F77" s="100">
        <v>1</v>
      </c>
      <c r="G77" s="410">
        <v>0.28770000000000001</v>
      </c>
    </row>
    <row r="78" spans="1:7" ht="30" customHeight="1">
      <c r="A78" s="133" t="s">
        <v>2152</v>
      </c>
      <c r="B78" s="102" t="s">
        <v>431</v>
      </c>
      <c r="C78" s="91" t="s">
        <v>5642</v>
      </c>
      <c r="D78" s="101" t="s">
        <v>843</v>
      </c>
      <c r="E78" s="100">
        <v>3.51</v>
      </c>
      <c r="F78" s="100">
        <v>1</v>
      </c>
      <c r="G78" s="410">
        <v>0.13389999999999999</v>
      </c>
    </row>
    <row r="79" spans="1:7" ht="30" customHeight="1">
      <c r="A79" s="133" t="s">
        <v>2152</v>
      </c>
      <c r="B79" s="102" t="s">
        <v>431</v>
      </c>
      <c r="C79" s="91" t="s">
        <v>5643</v>
      </c>
      <c r="D79" s="101" t="s">
        <v>844</v>
      </c>
      <c r="E79" s="100">
        <v>4.91</v>
      </c>
      <c r="F79" s="100">
        <v>1</v>
      </c>
      <c r="G79" s="410">
        <v>4.8800000000000003E-2</v>
      </c>
    </row>
    <row r="80" spans="1:7" ht="30" customHeight="1">
      <c r="A80" s="133" t="s">
        <v>2152</v>
      </c>
      <c r="B80" s="102" t="s">
        <v>431</v>
      </c>
      <c r="C80" s="91" t="s">
        <v>5644</v>
      </c>
      <c r="D80" s="101" t="s">
        <v>845</v>
      </c>
      <c r="E80" s="100">
        <v>6.01</v>
      </c>
      <c r="F80" s="100">
        <v>1</v>
      </c>
      <c r="G80" s="410">
        <v>0.15229999999999999</v>
      </c>
    </row>
    <row r="81" spans="1:7" ht="30" customHeight="1">
      <c r="A81" s="133" t="s">
        <v>2152</v>
      </c>
      <c r="B81" s="102" t="s">
        <v>431</v>
      </c>
      <c r="C81" s="91" t="s">
        <v>5645</v>
      </c>
      <c r="D81" s="101" t="s">
        <v>846</v>
      </c>
      <c r="E81" s="100">
        <v>7.08</v>
      </c>
      <c r="F81" s="100">
        <v>1</v>
      </c>
      <c r="G81" s="410">
        <v>0.1502</v>
      </c>
    </row>
    <row r="82" spans="1:7" ht="30" customHeight="1">
      <c r="A82" s="133" t="s">
        <v>2152</v>
      </c>
      <c r="B82" s="102" t="s">
        <v>431</v>
      </c>
      <c r="C82" s="91" t="s">
        <v>5646</v>
      </c>
      <c r="D82" s="101" t="s">
        <v>847</v>
      </c>
      <c r="E82" s="100">
        <v>8.0399999999999991</v>
      </c>
      <c r="F82" s="100">
        <v>1</v>
      </c>
      <c r="G82" s="410">
        <v>0.14499999999999999</v>
      </c>
    </row>
    <row r="83" spans="1:7" ht="30" customHeight="1">
      <c r="A83" s="133" t="s">
        <v>2152</v>
      </c>
      <c r="B83" s="102" t="s">
        <v>431</v>
      </c>
      <c r="C83" s="99" t="s">
        <v>5647</v>
      </c>
      <c r="D83" s="101" t="s">
        <v>848</v>
      </c>
      <c r="E83" s="100">
        <v>9.19</v>
      </c>
      <c r="F83" s="100">
        <v>1</v>
      </c>
      <c r="G83" s="410">
        <v>0.22489999999999999</v>
      </c>
    </row>
    <row r="84" spans="1:7" ht="30" customHeight="1">
      <c r="A84" s="133" t="s">
        <v>2152</v>
      </c>
      <c r="B84" s="102" t="s">
        <v>431</v>
      </c>
      <c r="C84" s="99" t="s">
        <v>5648</v>
      </c>
      <c r="D84" s="101" t="s">
        <v>2988</v>
      </c>
      <c r="E84" s="100">
        <v>10.83</v>
      </c>
      <c r="F84" s="100">
        <v>1</v>
      </c>
      <c r="G84" s="410">
        <v>0.20530000000000001</v>
      </c>
    </row>
    <row r="85" spans="1:7" ht="30" customHeight="1">
      <c r="A85" s="133" t="s">
        <v>2152</v>
      </c>
      <c r="B85" s="102" t="s">
        <v>431</v>
      </c>
      <c r="C85" s="99" t="s">
        <v>5649</v>
      </c>
      <c r="D85" s="101" t="s">
        <v>2989</v>
      </c>
      <c r="E85" s="100">
        <v>13.25</v>
      </c>
      <c r="F85" s="100">
        <v>1</v>
      </c>
      <c r="G85" s="410">
        <v>4.1099999999999998E-2</v>
      </c>
    </row>
    <row r="86" spans="1:7" ht="30" customHeight="1">
      <c r="A86" s="133" t="s">
        <v>2152</v>
      </c>
      <c r="B86" s="102" t="s">
        <v>431</v>
      </c>
      <c r="C86" s="99" t="s">
        <v>5650</v>
      </c>
      <c r="D86" s="101" t="s">
        <v>2990</v>
      </c>
      <c r="E86" s="100">
        <v>15.43</v>
      </c>
      <c r="F86" s="100">
        <v>1</v>
      </c>
      <c r="G86" s="410">
        <v>9.8400000000000001E-2</v>
      </c>
    </row>
    <row r="87" spans="1:7" ht="30" customHeight="1">
      <c r="A87" s="133" t="s">
        <v>2152</v>
      </c>
      <c r="B87" s="102" t="s">
        <v>431</v>
      </c>
      <c r="C87" s="99" t="s">
        <v>5651</v>
      </c>
      <c r="D87" s="101" t="s">
        <v>4831</v>
      </c>
      <c r="E87" s="100">
        <v>19.97</v>
      </c>
      <c r="F87" s="100">
        <v>1</v>
      </c>
      <c r="G87" s="410">
        <v>7.2900000000000006E-2</v>
      </c>
    </row>
    <row r="88" spans="1:7" ht="30" customHeight="1">
      <c r="A88" s="133" t="s">
        <v>2152</v>
      </c>
      <c r="B88" s="102" t="s">
        <v>431</v>
      </c>
      <c r="C88" s="99" t="s">
        <v>5652</v>
      </c>
      <c r="D88" s="101" t="s">
        <v>4832</v>
      </c>
      <c r="E88" s="100">
        <v>24.82</v>
      </c>
      <c r="F88" s="100">
        <v>1</v>
      </c>
      <c r="G88" s="410">
        <v>3.4799999999999998E-2</v>
      </c>
    </row>
    <row r="89" spans="1:7" ht="30" customHeight="1">
      <c r="A89" s="133" t="s">
        <v>2152</v>
      </c>
      <c r="B89" s="102" t="s">
        <v>431</v>
      </c>
      <c r="C89" s="99" t="s">
        <v>5653</v>
      </c>
      <c r="D89" s="101" t="s">
        <v>4833</v>
      </c>
      <c r="E89" s="100">
        <v>29.82</v>
      </c>
      <c r="F89" s="100">
        <v>1</v>
      </c>
      <c r="G89" s="410">
        <v>9.98E-2</v>
      </c>
    </row>
    <row r="90" spans="1:7" ht="30" customHeight="1">
      <c r="A90" s="133" t="s">
        <v>2152</v>
      </c>
      <c r="B90" s="102" t="s">
        <v>431</v>
      </c>
      <c r="C90" s="99" t="s">
        <v>5654</v>
      </c>
      <c r="D90" s="101" t="s">
        <v>4834</v>
      </c>
      <c r="E90" s="100">
        <v>30.11</v>
      </c>
      <c r="F90" s="100">
        <v>1</v>
      </c>
      <c r="G90" s="410">
        <v>3.3E-3</v>
      </c>
    </row>
    <row r="91" spans="1:7" ht="30" customHeight="1">
      <c r="A91" s="133" t="s">
        <v>2152</v>
      </c>
      <c r="B91" s="102" t="s">
        <v>431</v>
      </c>
      <c r="C91" s="99" t="s">
        <v>5655</v>
      </c>
      <c r="D91" s="101" t="s">
        <v>5656</v>
      </c>
      <c r="E91" s="100">
        <v>31.01</v>
      </c>
      <c r="F91" s="100">
        <v>1</v>
      </c>
      <c r="G91" s="410">
        <v>6.7199999999999996E-2</v>
      </c>
    </row>
    <row r="92" spans="1:7" ht="30" customHeight="1">
      <c r="A92" s="133" t="s">
        <v>2152</v>
      </c>
      <c r="B92" s="102" t="s">
        <v>431</v>
      </c>
      <c r="C92" s="99" t="s">
        <v>5657</v>
      </c>
      <c r="D92" s="101" t="s">
        <v>5658</v>
      </c>
      <c r="E92" s="100">
        <v>31.11</v>
      </c>
      <c r="F92" s="100">
        <v>1</v>
      </c>
      <c r="G92" s="410">
        <v>3.2000000000000002E-3</v>
      </c>
    </row>
    <row r="93" spans="1:7" ht="30" customHeight="1">
      <c r="A93" s="133" t="s">
        <v>2152</v>
      </c>
      <c r="B93" s="102" t="s">
        <v>431</v>
      </c>
      <c r="C93" s="99" t="s">
        <v>5659</v>
      </c>
      <c r="D93" s="101" t="s">
        <v>5660</v>
      </c>
      <c r="E93" s="100">
        <v>31.11</v>
      </c>
      <c r="F93" s="100">
        <v>1</v>
      </c>
      <c r="G93" s="410">
        <v>3.2000000000000002E-3</v>
      </c>
    </row>
    <row r="94" spans="1:7" ht="30" customHeight="1">
      <c r="A94" s="133" t="s">
        <v>2152</v>
      </c>
      <c r="B94" s="102" t="s">
        <v>431</v>
      </c>
      <c r="C94" s="99" t="s">
        <v>5661</v>
      </c>
      <c r="D94" s="101" t="s">
        <v>5662</v>
      </c>
      <c r="E94" s="100">
        <v>31.15</v>
      </c>
      <c r="F94" s="100">
        <v>1</v>
      </c>
      <c r="G94" s="410">
        <v>8.5999999999999993E-2</v>
      </c>
    </row>
    <row r="95" spans="1:7" ht="30" customHeight="1">
      <c r="A95" s="133" t="s">
        <v>2152</v>
      </c>
      <c r="B95" s="102" t="s">
        <v>431</v>
      </c>
      <c r="C95" s="99" t="s">
        <v>5663</v>
      </c>
      <c r="D95" s="101" t="s">
        <v>5664</v>
      </c>
      <c r="E95" s="100">
        <v>31.48</v>
      </c>
      <c r="F95" s="100">
        <v>1</v>
      </c>
      <c r="G95" s="410">
        <v>9.4999999999999998E-3</v>
      </c>
    </row>
    <row r="96" spans="1:7" ht="30" customHeight="1">
      <c r="A96" s="133" t="s">
        <v>2152</v>
      </c>
      <c r="B96" s="102" t="s">
        <v>431</v>
      </c>
      <c r="C96" s="99" t="s">
        <v>5665</v>
      </c>
      <c r="D96" s="101" t="s">
        <v>5666</v>
      </c>
      <c r="E96" s="100">
        <v>31.69</v>
      </c>
      <c r="F96" s="100">
        <v>1</v>
      </c>
      <c r="G96" s="410">
        <v>9.4000000000000004E-3</v>
      </c>
    </row>
    <row r="97" spans="1:7" ht="30" customHeight="1">
      <c r="A97" s="133" t="s">
        <v>2152</v>
      </c>
      <c r="B97" s="102" t="s">
        <v>431</v>
      </c>
      <c r="C97" s="99" t="s">
        <v>5667</v>
      </c>
      <c r="D97" s="101" t="s">
        <v>5668</v>
      </c>
      <c r="E97" s="100">
        <v>31.71</v>
      </c>
      <c r="F97" s="100">
        <v>1</v>
      </c>
      <c r="G97" s="410">
        <v>3.0999999999999999E-3</v>
      </c>
    </row>
    <row r="98" spans="1:7" ht="30" customHeight="1">
      <c r="A98" s="133" t="s">
        <v>2152</v>
      </c>
      <c r="B98" s="102" t="s">
        <v>431</v>
      </c>
      <c r="C98" s="99" t="s">
        <v>5669</v>
      </c>
      <c r="D98" s="101" t="s">
        <v>5670</v>
      </c>
      <c r="E98" s="100">
        <v>33.39</v>
      </c>
      <c r="F98" s="100">
        <v>1</v>
      </c>
      <c r="G98" s="410">
        <v>8.9099999999999999E-2</v>
      </c>
    </row>
    <row r="99" spans="1:7" ht="30" customHeight="1">
      <c r="A99" s="133" t="s">
        <v>2152</v>
      </c>
      <c r="B99" s="102" t="s">
        <v>431</v>
      </c>
      <c r="C99" s="99" t="s">
        <v>5671</v>
      </c>
      <c r="D99" s="101" t="s">
        <v>5672</v>
      </c>
      <c r="E99" s="100">
        <v>34.07</v>
      </c>
      <c r="F99" s="100">
        <v>1</v>
      </c>
      <c r="G99" s="410">
        <v>2.8999999999999998E-3</v>
      </c>
    </row>
    <row r="100" spans="1:7" ht="30" customHeight="1">
      <c r="A100" s="133" t="s">
        <v>2152</v>
      </c>
      <c r="B100" s="102" t="s">
        <v>431</v>
      </c>
      <c r="C100" s="99" t="s">
        <v>5673</v>
      </c>
      <c r="D100" s="101" t="s">
        <v>5674</v>
      </c>
      <c r="E100" s="100">
        <v>34.28</v>
      </c>
      <c r="F100" s="100">
        <v>1</v>
      </c>
      <c r="G100" s="410">
        <v>2.8999999999999998E-3</v>
      </c>
    </row>
    <row r="101" spans="1:7" ht="30" customHeight="1">
      <c r="A101" s="133" t="s">
        <v>2152</v>
      </c>
      <c r="B101" s="102" t="s">
        <v>431</v>
      </c>
      <c r="C101" s="91" t="s">
        <v>5675</v>
      </c>
      <c r="D101" s="101" t="s">
        <v>5676</v>
      </c>
      <c r="E101" s="100">
        <v>34.79</v>
      </c>
      <c r="F101" s="100">
        <v>1</v>
      </c>
      <c r="G101" s="410">
        <v>5.9900000000000002E-2</v>
      </c>
    </row>
    <row r="102" spans="1:7" ht="30" customHeight="1">
      <c r="A102" s="133" t="s">
        <v>2152</v>
      </c>
      <c r="B102" s="102" t="s">
        <v>431</v>
      </c>
      <c r="C102" s="91" t="s">
        <v>5677</v>
      </c>
      <c r="D102" s="101" t="s">
        <v>5678</v>
      </c>
      <c r="E102" s="100">
        <v>45.47</v>
      </c>
      <c r="F102" s="100">
        <v>1</v>
      </c>
      <c r="G102" s="410">
        <v>2.2000000000000001E-3</v>
      </c>
    </row>
    <row r="103" spans="1:7" ht="30" customHeight="1">
      <c r="A103" s="133" t="s">
        <v>2152</v>
      </c>
      <c r="B103" s="102" t="s">
        <v>431</v>
      </c>
      <c r="C103" s="99" t="s">
        <v>5679</v>
      </c>
      <c r="D103" s="101" t="s">
        <v>5680</v>
      </c>
      <c r="E103" s="100">
        <v>57.32</v>
      </c>
      <c r="F103" s="100">
        <v>1</v>
      </c>
      <c r="G103" s="410">
        <v>1.6999999999999999E-3</v>
      </c>
    </row>
    <row r="104" spans="1:7" ht="30" customHeight="1">
      <c r="A104" s="133" t="s">
        <v>2152</v>
      </c>
      <c r="B104" s="102" t="s">
        <v>431</v>
      </c>
      <c r="C104" s="91" t="s">
        <v>5681</v>
      </c>
      <c r="D104" s="101" t="s">
        <v>5682</v>
      </c>
      <c r="E104" s="100">
        <v>61.3</v>
      </c>
      <c r="F104" s="100">
        <v>1</v>
      </c>
      <c r="G104" s="410">
        <v>1.6000000000000001E-3</v>
      </c>
    </row>
    <row r="105" spans="1:7" ht="30" customHeight="1">
      <c r="A105" s="133" t="s">
        <v>2152</v>
      </c>
      <c r="B105" s="102" t="s">
        <v>431</v>
      </c>
      <c r="C105" s="91" t="s">
        <v>5683</v>
      </c>
      <c r="D105" s="101" t="s">
        <v>5684</v>
      </c>
      <c r="E105" s="100">
        <v>65.599999999999994</v>
      </c>
      <c r="F105" s="100">
        <v>1</v>
      </c>
      <c r="G105" s="410">
        <v>4.5400000000000003E-2</v>
      </c>
    </row>
    <row r="106" spans="1:7" ht="30" customHeight="1">
      <c r="A106" s="133" t="s">
        <v>2152</v>
      </c>
      <c r="B106" s="102" t="s">
        <v>431</v>
      </c>
      <c r="C106" s="91" t="s">
        <v>3988</v>
      </c>
      <c r="D106" s="101" t="s">
        <v>5685</v>
      </c>
      <c r="E106" s="100">
        <v>0.74</v>
      </c>
      <c r="F106" s="100">
        <v>1</v>
      </c>
      <c r="G106" s="410"/>
    </row>
    <row r="107" spans="1:7" ht="30" customHeight="1">
      <c r="A107" s="133" t="s">
        <v>2152</v>
      </c>
      <c r="B107" s="102" t="s">
        <v>431</v>
      </c>
      <c r="C107" s="91" t="s">
        <v>3989</v>
      </c>
      <c r="D107" s="101" t="s">
        <v>5686</v>
      </c>
      <c r="E107" s="100">
        <v>1.44</v>
      </c>
      <c r="F107" s="100">
        <v>1</v>
      </c>
      <c r="G107" s="410"/>
    </row>
    <row r="108" spans="1:7" ht="30" customHeight="1">
      <c r="A108" s="133" t="s">
        <v>2152</v>
      </c>
      <c r="B108" s="102" t="s">
        <v>431</v>
      </c>
      <c r="C108" s="91" t="s">
        <v>3990</v>
      </c>
      <c r="D108" s="101" t="s">
        <v>5687</v>
      </c>
      <c r="E108" s="100">
        <v>2.2200000000000002</v>
      </c>
      <c r="F108" s="100">
        <v>1</v>
      </c>
      <c r="G108" s="410"/>
    </row>
    <row r="109" spans="1:7" ht="30" customHeight="1">
      <c r="A109" s="133" t="s">
        <v>2152</v>
      </c>
      <c r="B109" s="102" t="s">
        <v>431</v>
      </c>
      <c r="C109" s="91" t="s">
        <v>3991</v>
      </c>
      <c r="D109" s="101" t="s">
        <v>5688</v>
      </c>
      <c r="E109" s="100">
        <v>2.93</v>
      </c>
      <c r="F109" s="100">
        <v>1</v>
      </c>
      <c r="G109" s="410"/>
    </row>
    <row r="110" spans="1:7" ht="30" customHeight="1">
      <c r="A110" s="133" t="s">
        <v>2152</v>
      </c>
      <c r="B110" s="102" t="s">
        <v>431</v>
      </c>
      <c r="C110" s="91" t="s">
        <v>3992</v>
      </c>
      <c r="D110" s="101" t="s">
        <v>5689</v>
      </c>
      <c r="E110" s="100">
        <v>3.14</v>
      </c>
      <c r="F110" s="100">
        <v>1</v>
      </c>
      <c r="G110" s="410"/>
    </row>
    <row r="111" spans="1:7" ht="30" customHeight="1">
      <c r="A111" s="133" t="s">
        <v>2152</v>
      </c>
      <c r="B111" s="102" t="s">
        <v>431</v>
      </c>
      <c r="C111" s="91" t="s">
        <v>3993</v>
      </c>
      <c r="D111" s="101" t="s">
        <v>5690</v>
      </c>
      <c r="E111" s="100">
        <v>3.8</v>
      </c>
      <c r="F111" s="100">
        <v>1</v>
      </c>
      <c r="G111" s="608"/>
    </row>
    <row r="112" spans="1:7" ht="30" customHeight="1">
      <c r="A112" s="133" t="s">
        <v>2152</v>
      </c>
      <c r="B112" s="102" t="s">
        <v>431</v>
      </c>
      <c r="C112" s="91" t="s">
        <v>3994</v>
      </c>
      <c r="D112" s="101" t="s">
        <v>5691</v>
      </c>
      <c r="E112" s="100">
        <v>4.7</v>
      </c>
      <c r="F112" s="100">
        <v>1</v>
      </c>
      <c r="G112" s="410"/>
    </row>
    <row r="113" spans="1:7" ht="30" customHeight="1">
      <c r="A113" s="133" t="s">
        <v>2152</v>
      </c>
      <c r="B113" s="102" t="s">
        <v>431</v>
      </c>
      <c r="C113" s="91" t="s">
        <v>3995</v>
      </c>
      <c r="D113" s="101" t="s">
        <v>5692</v>
      </c>
      <c r="E113" s="100">
        <v>26.65</v>
      </c>
      <c r="F113" s="100">
        <v>1</v>
      </c>
      <c r="G113" s="410"/>
    </row>
    <row r="114" spans="1:7" ht="30" customHeight="1">
      <c r="A114" s="133" t="s">
        <v>2152</v>
      </c>
      <c r="B114" s="102" t="s">
        <v>431</v>
      </c>
      <c r="C114" s="91" t="s">
        <v>3996</v>
      </c>
      <c r="D114" s="101" t="s">
        <v>2158</v>
      </c>
      <c r="E114" s="100">
        <v>4.09</v>
      </c>
      <c r="F114" s="100">
        <v>1</v>
      </c>
      <c r="G114" s="410">
        <v>0.78380000000000005</v>
      </c>
    </row>
    <row r="115" spans="1:7" ht="30" customHeight="1">
      <c r="A115" s="133" t="s">
        <v>2152</v>
      </c>
      <c r="B115" s="102" t="s">
        <v>431</v>
      </c>
      <c r="C115" s="91" t="s">
        <v>3997</v>
      </c>
      <c r="D115" s="101" t="s">
        <v>2160</v>
      </c>
      <c r="E115" s="100">
        <v>4.96</v>
      </c>
      <c r="F115" s="100">
        <v>1</v>
      </c>
      <c r="G115" s="410">
        <v>0.82640000000000002</v>
      </c>
    </row>
    <row r="116" spans="1:7" ht="30" customHeight="1">
      <c r="A116" s="133" t="s">
        <v>2152</v>
      </c>
      <c r="B116" s="102" t="s">
        <v>431</v>
      </c>
      <c r="C116" s="91" t="s">
        <v>3998</v>
      </c>
      <c r="D116" s="101" t="s">
        <v>2161</v>
      </c>
      <c r="E116" s="100">
        <v>13.27</v>
      </c>
      <c r="F116" s="100">
        <v>1</v>
      </c>
      <c r="G116" s="410">
        <v>0.31859999999999999</v>
      </c>
    </row>
    <row r="117" spans="1:7" ht="30" customHeight="1">
      <c r="A117" s="133" t="s">
        <v>2152</v>
      </c>
      <c r="B117" s="102" t="s">
        <v>431</v>
      </c>
      <c r="C117" s="91" t="s">
        <v>3999</v>
      </c>
      <c r="D117" s="101" t="s">
        <v>2162</v>
      </c>
      <c r="E117" s="100">
        <v>25.33</v>
      </c>
      <c r="F117" s="100">
        <v>1</v>
      </c>
      <c r="G117" s="410">
        <v>0.16689999999999999</v>
      </c>
    </row>
    <row r="118" spans="1:7" ht="30" customHeight="1">
      <c r="A118" s="133" t="s">
        <v>2152</v>
      </c>
      <c r="B118" s="102" t="s">
        <v>431</v>
      </c>
      <c r="C118" s="91" t="s">
        <v>4000</v>
      </c>
      <c r="D118" s="101" t="s">
        <v>5242</v>
      </c>
      <c r="E118" s="100">
        <v>0.21</v>
      </c>
      <c r="F118" s="100">
        <v>1</v>
      </c>
      <c r="G118" s="410"/>
    </row>
    <row r="119" spans="1:7" ht="30" customHeight="1">
      <c r="A119" s="133" t="s">
        <v>2152</v>
      </c>
      <c r="B119" s="102" t="s">
        <v>431</v>
      </c>
      <c r="C119" s="91" t="s">
        <v>4001</v>
      </c>
      <c r="D119" s="101" t="s">
        <v>5243</v>
      </c>
      <c r="E119" s="100">
        <v>0.94</v>
      </c>
      <c r="F119" s="100">
        <v>1</v>
      </c>
      <c r="G119" s="410"/>
    </row>
    <row r="120" spans="1:7" ht="30" customHeight="1">
      <c r="A120" s="133" t="s">
        <v>2152</v>
      </c>
      <c r="B120" s="102" t="s">
        <v>431</v>
      </c>
      <c r="C120" s="91" t="s">
        <v>4002</v>
      </c>
      <c r="D120" s="101" t="s">
        <v>5244</v>
      </c>
      <c r="E120" s="100">
        <v>2.29</v>
      </c>
      <c r="F120" s="100">
        <v>1</v>
      </c>
      <c r="G120" s="410"/>
    </row>
    <row r="121" spans="1:7" ht="30" customHeight="1">
      <c r="A121" s="133" t="s">
        <v>2152</v>
      </c>
      <c r="B121" s="102" t="s">
        <v>431</v>
      </c>
      <c r="C121" s="91" t="s">
        <v>4003</v>
      </c>
      <c r="D121" s="101" t="s">
        <v>5245</v>
      </c>
      <c r="E121" s="100">
        <v>4.22</v>
      </c>
      <c r="F121" s="100">
        <v>1</v>
      </c>
      <c r="G121" s="410"/>
    </row>
    <row r="122" spans="1:7" ht="30" customHeight="1">
      <c r="A122" s="133" t="s">
        <v>2152</v>
      </c>
      <c r="B122" s="102" t="s">
        <v>431</v>
      </c>
      <c r="C122" s="91" t="s">
        <v>4004</v>
      </c>
      <c r="D122" s="101" t="s">
        <v>4005</v>
      </c>
      <c r="E122" s="100">
        <v>0.37</v>
      </c>
      <c r="F122" s="100">
        <v>1</v>
      </c>
      <c r="G122" s="410">
        <v>0.621</v>
      </c>
    </row>
    <row r="123" spans="1:7" ht="30" customHeight="1">
      <c r="A123" s="133" t="s">
        <v>2152</v>
      </c>
      <c r="B123" s="102" t="s">
        <v>431</v>
      </c>
      <c r="C123" s="91" t="s">
        <v>4006</v>
      </c>
      <c r="D123" s="101" t="s">
        <v>4007</v>
      </c>
      <c r="E123" s="100">
        <v>1.64</v>
      </c>
      <c r="F123" s="100">
        <v>1</v>
      </c>
      <c r="G123" s="410">
        <v>0.621</v>
      </c>
    </row>
    <row r="124" spans="1:7" ht="30" customHeight="1">
      <c r="A124" s="133" t="s">
        <v>2152</v>
      </c>
      <c r="B124" s="102" t="s">
        <v>431</v>
      </c>
      <c r="C124" s="91" t="s">
        <v>4008</v>
      </c>
      <c r="D124" s="101" t="s">
        <v>4009</v>
      </c>
      <c r="E124" s="100">
        <v>3.67</v>
      </c>
      <c r="F124" s="100">
        <v>1</v>
      </c>
      <c r="G124" s="410">
        <v>0.621</v>
      </c>
    </row>
    <row r="125" spans="1:7" ht="30" customHeight="1">
      <c r="A125" s="133" t="s">
        <v>2152</v>
      </c>
      <c r="B125" s="102" t="s">
        <v>431</v>
      </c>
      <c r="C125" s="91" t="s">
        <v>4010</v>
      </c>
      <c r="D125" s="101" t="s">
        <v>4011</v>
      </c>
      <c r="E125" s="100">
        <v>6.58</v>
      </c>
      <c r="F125" s="100">
        <v>1</v>
      </c>
      <c r="G125" s="410">
        <v>0.621</v>
      </c>
    </row>
    <row r="126" spans="1:7" ht="30" customHeight="1">
      <c r="A126" s="133" t="s">
        <v>2152</v>
      </c>
      <c r="B126" s="102" t="s">
        <v>431</v>
      </c>
      <c r="C126" s="91" t="s">
        <v>4012</v>
      </c>
      <c r="D126" s="101" t="s">
        <v>4013</v>
      </c>
      <c r="E126" s="100">
        <v>4.04</v>
      </c>
      <c r="F126" s="100">
        <v>1</v>
      </c>
      <c r="G126" s="410">
        <v>6.0199999999999997E-2</v>
      </c>
    </row>
    <row r="127" spans="1:7" ht="30" customHeight="1">
      <c r="A127" s="133" t="s">
        <v>2152</v>
      </c>
      <c r="B127" s="102" t="s">
        <v>431</v>
      </c>
      <c r="C127" s="91" t="s">
        <v>4014</v>
      </c>
      <c r="D127" s="101" t="s">
        <v>4015</v>
      </c>
      <c r="E127" s="100">
        <v>5.28</v>
      </c>
      <c r="F127" s="100">
        <v>1</v>
      </c>
      <c r="G127" s="410">
        <v>0.19120000000000001</v>
      </c>
    </row>
    <row r="128" spans="1:7" ht="30" customHeight="1">
      <c r="A128" s="133" t="s">
        <v>2152</v>
      </c>
      <c r="B128" s="102" t="s">
        <v>431</v>
      </c>
      <c r="C128" s="91" t="s">
        <v>4016</v>
      </c>
      <c r="D128" s="101" t="s">
        <v>4017</v>
      </c>
      <c r="E128" s="100">
        <v>7.46</v>
      </c>
      <c r="F128" s="100">
        <v>1</v>
      </c>
      <c r="G128" s="410">
        <v>0.31709999999999999</v>
      </c>
    </row>
    <row r="129" spans="1:7" ht="30" customHeight="1">
      <c r="A129" s="133" t="s">
        <v>2152</v>
      </c>
      <c r="B129" s="102" t="s">
        <v>431</v>
      </c>
      <c r="C129" s="91" t="s">
        <v>4018</v>
      </c>
      <c r="D129" s="101" t="s">
        <v>4019</v>
      </c>
      <c r="E129" s="100">
        <v>11</v>
      </c>
      <c r="F129" s="100">
        <v>1</v>
      </c>
      <c r="G129" s="410">
        <v>0.41489999999999999</v>
      </c>
    </row>
    <row r="130" spans="1:7" ht="30" customHeight="1">
      <c r="A130" s="133" t="s">
        <v>2152</v>
      </c>
      <c r="B130" s="102" t="s">
        <v>431</v>
      </c>
      <c r="C130" s="91" t="s">
        <v>4020</v>
      </c>
      <c r="D130" s="101" t="s">
        <v>4021</v>
      </c>
      <c r="E130" s="100">
        <v>30.73</v>
      </c>
      <c r="F130" s="100">
        <v>1</v>
      </c>
      <c r="G130" s="410">
        <v>6.4999999999999997E-3</v>
      </c>
    </row>
    <row r="131" spans="1:7" ht="30" customHeight="1">
      <c r="A131" s="133" t="s">
        <v>2152</v>
      </c>
      <c r="B131" s="102" t="s">
        <v>431</v>
      </c>
      <c r="C131" s="91" t="s">
        <v>4022</v>
      </c>
      <c r="D131" s="101" t="s">
        <v>4023</v>
      </c>
      <c r="E131" s="100">
        <v>31.73</v>
      </c>
      <c r="F131" s="100">
        <v>1</v>
      </c>
      <c r="G131" s="410">
        <v>2.5899999999999999E-2</v>
      </c>
    </row>
    <row r="132" spans="1:7" ht="30" customHeight="1">
      <c r="A132" s="133" t="s">
        <v>2152</v>
      </c>
      <c r="B132" s="102" t="s">
        <v>431</v>
      </c>
      <c r="C132" s="91" t="s">
        <v>4024</v>
      </c>
      <c r="D132" s="101" t="s">
        <v>4025</v>
      </c>
      <c r="E132" s="100">
        <v>34.5</v>
      </c>
      <c r="F132" s="100">
        <v>1</v>
      </c>
      <c r="G132" s="410">
        <v>7.3499999999999996E-2</v>
      </c>
    </row>
    <row r="133" spans="1:7" ht="30" customHeight="1">
      <c r="A133" s="133" t="s">
        <v>2152</v>
      </c>
      <c r="B133" s="102" t="s">
        <v>431</v>
      </c>
      <c r="C133" s="91" t="s">
        <v>4026</v>
      </c>
      <c r="D133" s="101" t="s">
        <v>4027</v>
      </c>
      <c r="E133" s="100">
        <v>36.479999999999997</v>
      </c>
      <c r="F133" s="100">
        <v>1</v>
      </c>
      <c r="G133" s="410">
        <v>0.1033</v>
      </c>
    </row>
    <row r="134" spans="1:7" ht="30" customHeight="1">
      <c r="A134" s="133" t="s">
        <v>2152</v>
      </c>
      <c r="B134" s="102" t="s">
        <v>431</v>
      </c>
      <c r="C134" s="91" t="s">
        <v>4028</v>
      </c>
      <c r="D134" s="101" t="s">
        <v>4029</v>
      </c>
      <c r="E134" s="100">
        <v>2.62</v>
      </c>
      <c r="F134" s="100">
        <v>1</v>
      </c>
      <c r="G134" s="410"/>
    </row>
    <row r="135" spans="1:7" ht="30" customHeight="1">
      <c r="A135" s="133" t="s">
        <v>2166</v>
      </c>
      <c r="B135" s="102" t="s">
        <v>437</v>
      </c>
      <c r="C135" s="91" t="s">
        <v>2167</v>
      </c>
      <c r="D135" s="101" t="s">
        <v>558</v>
      </c>
      <c r="E135" s="100">
        <v>0.74</v>
      </c>
      <c r="F135" s="100">
        <v>0.9</v>
      </c>
      <c r="G135" s="410"/>
    </row>
    <row r="136" spans="1:7" ht="30" customHeight="1">
      <c r="A136" s="133" t="s">
        <v>2166</v>
      </c>
      <c r="B136" s="102" t="s">
        <v>437</v>
      </c>
      <c r="C136" s="91" t="s">
        <v>2168</v>
      </c>
      <c r="D136" s="101" t="s">
        <v>801</v>
      </c>
      <c r="E136" s="100">
        <v>1.1200000000000001</v>
      </c>
      <c r="F136" s="100">
        <v>0.9</v>
      </c>
      <c r="G136" s="410"/>
    </row>
    <row r="137" spans="1:7" ht="30" customHeight="1">
      <c r="A137" s="133" t="s">
        <v>2166</v>
      </c>
      <c r="B137" s="102" t="s">
        <v>437</v>
      </c>
      <c r="C137" s="91" t="s">
        <v>2169</v>
      </c>
      <c r="D137" s="101" t="s">
        <v>802</v>
      </c>
      <c r="E137" s="100">
        <v>1.66</v>
      </c>
      <c r="F137" s="100">
        <v>0.9</v>
      </c>
      <c r="G137" s="410"/>
    </row>
    <row r="138" spans="1:7" ht="30" customHeight="1">
      <c r="A138" s="133" t="s">
        <v>2166</v>
      </c>
      <c r="B138" s="102" t="s">
        <v>437</v>
      </c>
      <c r="C138" s="91" t="s">
        <v>2170</v>
      </c>
      <c r="D138" s="101" t="s">
        <v>803</v>
      </c>
      <c r="E138" s="100">
        <v>2</v>
      </c>
      <c r="F138" s="100">
        <v>0.9</v>
      </c>
      <c r="G138" s="410"/>
    </row>
    <row r="139" spans="1:7" ht="30" customHeight="1">
      <c r="A139" s="133" t="s">
        <v>2166</v>
      </c>
      <c r="B139" s="102" t="s">
        <v>437</v>
      </c>
      <c r="C139" s="91" t="s">
        <v>2171</v>
      </c>
      <c r="D139" s="101" t="s">
        <v>804</v>
      </c>
      <c r="E139" s="100">
        <v>2.46</v>
      </c>
      <c r="F139" s="100">
        <v>0.95</v>
      </c>
      <c r="G139" s="410"/>
    </row>
    <row r="140" spans="1:7" ht="30" customHeight="1">
      <c r="A140" s="133" t="s">
        <v>2166</v>
      </c>
      <c r="B140" s="102" t="s">
        <v>437</v>
      </c>
      <c r="C140" s="91" t="s">
        <v>2172</v>
      </c>
      <c r="D140" s="101" t="s">
        <v>806</v>
      </c>
      <c r="E140" s="100">
        <v>51.86</v>
      </c>
      <c r="F140" s="100">
        <v>1</v>
      </c>
      <c r="G140" s="410">
        <v>2.3E-3</v>
      </c>
    </row>
    <row r="141" spans="1:7" ht="30" customHeight="1">
      <c r="A141" s="133" t="s">
        <v>2173</v>
      </c>
      <c r="B141" s="102" t="s">
        <v>442</v>
      </c>
      <c r="C141" s="91" t="s">
        <v>2174</v>
      </c>
      <c r="D141" s="101" t="s">
        <v>559</v>
      </c>
      <c r="E141" s="100">
        <v>0.39</v>
      </c>
      <c r="F141" s="100">
        <v>0.8</v>
      </c>
      <c r="G141" s="410"/>
    </row>
    <row r="142" spans="1:7" ht="30" customHeight="1">
      <c r="A142" s="133" t="s">
        <v>2173</v>
      </c>
      <c r="B142" s="102" t="s">
        <v>442</v>
      </c>
      <c r="C142" s="91" t="s">
        <v>2175</v>
      </c>
      <c r="D142" s="101" t="s">
        <v>560</v>
      </c>
      <c r="E142" s="100">
        <v>0.67</v>
      </c>
      <c r="F142" s="100">
        <v>0.8</v>
      </c>
      <c r="G142" s="410"/>
    </row>
    <row r="143" spans="1:7" ht="30" customHeight="1">
      <c r="A143" s="133" t="s">
        <v>2173</v>
      </c>
      <c r="B143" s="102" t="s">
        <v>442</v>
      </c>
      <c r="C143" s="91" t="s">
        <v>2176</v>
      </c>
      <c r="D143" s="101" t="s">
        <v>561</v>
      </c>
      <c r="E143" s="100">
        <v>1.0900000000000001</v>
      </c>
      <c r="F143" s="100">
        <v>0.8</v>
      </c>
      <c r="G143" s="410"/>
    </row>
    <row r="144" spans="1:7" ht="30" customHeight="1">
      <c r="A144" s="133" t="s">
        <v>2173</v>
      </c>
      <c r="B144" s="102" t="s">
        <v>442</v>
      </c>
      <c r="C144" s="91" t="s">
        <v>2177</v>
      </c>
      <c r="D144" s="101" t="s">
        <v>562</v>
      </c>
      <c r="E144" s="100">
        <v>1.62</v>
      </c>
      <c r="F144" s="100">
        <v>0.8</v>
      </c>
      <c r="G144" s="410"/>
    </row>
    <row r="145" spans="1:7" ht="30" customHeight="1">
      <c r="A145" s="133" t="s">
        <v>2173</v>
      </c>
      <c r="B145" s="102" t="s">
        <v>442</v>
      </c>
      <c r="C145" s="91" t="s">
        <v>2178</v>
      </c>
      <c r="D145" s="101" t="s">
        <v>563</v>
      </c>
      <c r="E145" s="100">
        <v>2.0099999999999998</v>
      </c>
      <c r="F145" s="100">
        <v>0.8</v>
      </c>
      <c r="G145" s="410"/>
    </row>
    <row r="146" spans="1:7" ht="30" customHeight="1">
      <c r="A146" s="133" t="s">
        <v>2173</v>
      </c>
      <c r="B146" s="102" t="s">
        <v>442</v>
      </c>
      <c r="C146" s="91" t="s">
        <v>2179</v>
      </c>
      <c r="D146" s="101" t="s">
        <v>564</v>
      </c>
      <c r="E146" s="100">
        <v>3.5</v>
      </c>
      <c r="F146" s="100">
        <v>0.8</v>
      </c>
      <c r="G146" s="410"/>
    </row>
    <row r="147" spans="1:7" ht="30" customHeight="1">
      <c r="A147" s="133" t="s">
        <v>2173</v>
      </c>
      <c r="B147" s="102" t="s">
        <v>442</v>
      </c>
      <c r="C147" s="91" t="s">
        <v>5693</v>
      </c>
      <c r="D147" s="101" t="s">
        <v>5694</v>
      </c>
      <c r="E147" s="100">
        <v>2.04</v>
      </c>
      <c r="F147" s="100">
        <v>1</v>
      </c>
      <c r="G147" s="410">
        <v>0.1023</v>
      </c>
    </row>
    <row r="148" spans="1:7" ht="30" customHeight="1">
      <c r="A148" s="133" t="s">
        <v>2180</v>
      </c>
      <c r="B148" s="102" t="s">
        <v>445</v>
      </c>
      <c r="C148" s="91" t="s">
        <v>2181</v>
      </c>
      <c r="D148" s="101" t="s">
        <v>565</v>
      </c>
      <c r="E148" s="100">
        <v>2.31</v>
      </c>
      <c r="F148" s="100">
        <v>0.8</v>
      </c>
      <c r="G148" s="410"/>
    </row>
    <row r="149" spans="1:7" ht="30" customHeight="1">
      <c r="A149" s="133" t="s">
        <v>2180</v>
      </c>
      <c r="B149" s="102" t="s">
        <v>445</v>
      </c>
      <c r="C149" s="91" t="s">
        <v>2182</v>
      </c>
      <c r="D149" s="101" t="s">
        <v>566</v>
      </c>
      <c r="E149" s="100">
        <v>0.89</v>
      </c>
      <c r="F149" s="100">
        <v>0.9</v>
      </c>
      <c r="G149" s="410"/>
    </row>
    <row r="150" spans="1:7" ht="30" customHeight="1">
      <c r="A150" s="133" t="s">
        <v>2183</v>
      </c>
      <c r="B150" s="102" t="s">
        <v>448</v>
      </c>
      <c r="C150" s="91" t="s">
        <v>2184</v>
      </c>
      <c r="D150" s="101" t="s">
        <v>567</v>
      </c>
      <c r="E150" s="100">
        <v>0.9</v>
      </c>
      <c r="F150" s="100">
        <v>0.9</v>
      </c>
      <c r="G150" s="410"/>
    </row>
    <row r="151" spans="1:7" ht="30" customHeight="1">
      <c r="A151" s="133" t="s">
        <v>2185</v>
      </c>
      <c r="B151" s="102" t="s">
        <v>451</v>
      </c>
      <c r="C151" s="91" t="s">
        <v>2186</v>
      </c>
      <c r="D151" s="101" t="s">
        <v>568</v>
      </c>
      <c r="E151" s="100">
        <v>1.46</v>
      </c>
      <c r="F151" s="100">
        <v>0.9</v>
      </c>
      <c r="G151" s="410"/>
    </row>
    <row r="152" spans="1:7" ht="30" customHeight="1">
      <c r="A152" s="133" t="s">
        <v>2187</v>
      </c>
      <c r="B152" s="102" t="s">
        <v>453</v>
      </c>
      <c r="C152" s="91" t="s">
        <v>2188</v>
      </c>
      <c r="D152" s="101" t="s">
        <v>647</v>
      </c>
      <c r="E152" s="100">
        <v>1.84</v>
      </c>
      <c r="F152" s="100">
        <v>1</v>
      </c>
      <c r="G152" s="410"/>
    </row>
    <row r="153" spans="1:7" ht="30" customHeight="1">
      <c r="A153" s="133" t="s">
        <v>2187</v>
      </c>
      <c r="B153" s="102" t="s">
        <v>453</v>
      </c>
      <c r="C153" s="91" t="s">
        <v>2189</v>
      </c>
      <c r="D153" s="101" t="s">
        <v>651</v>
      </c>
      <c r="E153" s="100">
        <v>2.1800000000000002</v>
      </c>
      <c r="F153" s="100">
        <v>0.95</v>
      </c>
      <c r="G153" s="410"/>
    </row>
    <row r="154" spans="1:7" ht="30" customHeight="1">
      <c r="A154" s="133" t="s">
        <v>2187</v>
      </c>
      <c r="B154" s="102" t="s">
        <v>453</v>
      </c>
      <c r="C154" s="91" t="s">
        <v>2190</v>
      </c>
      <c r="D154" s="101" t="s">
        <v>652</v>
      </c>
      <c r="E154" s="100">
        <v>4.3099999999999996</v>
      </c>
      <c r="F154" s="100">
        <v>0.95</v>
      </c>
      <c r="G154" s="410"/>
    </row>
    <row r="155" spans="1:7" ht="30" customHeight="1">
      <c r="A155" s="133" t="s">
        <v>2191</v>
      </c>
      <c r="B155" s="102" t="s">
        <v>456</v>
      </c>
      <c r="C155" s="91" t="s">
        <v>2192</v>
      </c>
      <c r="D155" s="101" t="s">
        <v>457</v>
      </c>
      <c r="E155" s="100">
        <v>0.98</v>
      </c>
      <c r="F155" s="100">
        <v>1</v>
      </c>
      <c r="G155" s="410"/>
    </row>
    <row r="156" spans="1:7" ht="30" customHeight="1">
      <c r="A156" s="133" t="s">
        <v>2193</v>
      </c>
      <c r="B156" s="102" t="s">
        <v>458</v>
      </c>
      <c r="C156" s="91" t="s">
        <v>2194</v>
      </c>
      <c r="D156" s="101" t="s">
        <v>569</v>
      </c>
      <c r="E156" s="100">
        <v>0.74</v>
      </c>
      <c r="F156" s="100">
        <v>1</v>
      </c>
      <c r="G156" s="410"/>
    </row>
    <row r="157" spans="1:7" ht="30" customHeight="1">
      <c r="A157" s="133" t="s">
        <v>2195</v>
      </c>
      <c r="B157" s="102" t="s">
        <v>463</v>
      </c>
      <c r="C157" s="91" t="s">
        <v>2196</v>
      </c>
      <c r="D157" s="101" t="s">
        <v>570</v>
      </c>
      <c r="E157" s="100">
        <v>1.32</v>
      </c>
      <c r="F157" s="100">
        <v>1</v>
      </c>
      <c r="G157" s="410"/>
    </row>
    <row r="158" spans="1:7" ht="30" customHeight="1">
      <c r="A158" s="133" t="s">
        <v>2197</v>
      </c>
      <c r="B158" s="102" t="s">
        <v>465</v>
      </c>
      <c r="C158" s="91" t="s">
        <v>2198</v>
      </c>
      <c r="D158" s="101" t="s">
        <v>667</v>
      </c>
      <c r="E158" s="100">
        <v>1.44</v>
      </c>
      <c r="F158" s="100">
        <v>1</v>
      </c>
      <c r="G158" s="410"/>
    </row>
    <row r="159" spans="1:7" ht="30" customHeight="1">
      <c r="A159" s="133" t="s">
        <v>2197</v>
      </c>
      <c r="B159" s="102" t="s">
        <v>465</v>
      </c>
      <c r="C159" s="91" t="s">
        <v>2199</v>
      </c>
      <c r="D159" s="101" t="s">
        <v>668</v>
      </c>
      <c r="E159" s="100">
        <v>1.69</v>
      </c>
      <c r="F159" s="100">
        <v>1</v>
      </c>
      <c r="G159" s="410"/>
    </row>
    <row r="160" spans="1:7" ht="30" customHeight="1">
      <c r="A160" s="133" t="s">
        <v>2197</v>
      </c>
      <c r="B160" s="102" t="s">
        <v>465</v>
      </c>
      <c r="C160" s="91" t="s">
        <v>2200</v>
      </c>
      <c r="D160" s="101" t="s">
        <v>669</v>
      </c>
      <c r="E160" s="100">
        <v>2.4900000000000002</v>
      </c>
      <c r="F160" s="100">
        <v>1</v>
      </c>
      <c r="G160" s="410"/>
    </row>
    <row r="161" spans="1:7" ht="30" customHeight="1">
      <c r="A161" s="133" t="s">
        <v>2197</v>
      </c>
      <c r="B161" s="102" t="s">
        <v>465</v>
      </c>
      <c r="C161" s="91" t="s">
        <v>2201</v>
      </c>
      <c r="D161" s="101" t="s">
        <v>830</v>
      </c>
      <c r="E161" s="100">
        <v>1.05</v>
      </c>
      <c r="F161" s="100">
        <v>1</v>
      </c>
      <c r="G161" s="410"/>
    </row>
    <row r="162" spans="1:7" ht="30" customHeight="1">
      <c r="A162" s="133" t="s">
        <v>2202</v>
      </c>
      <c r="B162" s="102" t="s">
        <v>471</v>
      </c>
      <c r="C162" s="91" t="s">
        <v>2203</v>
      </c>
      <c r="D162" s="101" t="s">
        <v>571</v>
      </c>
      <c r="E162" s="100">
        <v>0.8</v>
      </c>
      <c r="F162" s="100">
        <v>1</v>
      </c>
      <c r="G162" s="410"/>
    </row>
    <row r="163" spans="1:7" ht="30" customHeight="1">
      <c r="A163" s="133" t="s">
        <v>2202</v>
      </c>
      <c r="B163" s="102" t="s">
        <v>471</v>
      </c>
      <c r="C163" s="91" t="s">
        <v>2204</v>
      </c>
      <c r="D163" s="101" t="s">
        <v>812</v>
      </c>
      <c r="E163" s="100">
        <v>2.1800000000000002</v>
      </c>
      <c r="F163" s="100">
        <v>0.8</v>
      </c>
      <c r="G163" s="410"/>
    </row>
    <row r="164" spans="1:7" ht="30" customHeight="1">
      <c r="A164" s="133" t="s">
        <v>2202</v>
      </c>
      <c r="B164" s="102" t="s">
        <v>471</v>
      </c>
      <c r="C164" s="91" t="s">
        <v>2205</v>
      </c>
      <c r="D164" s="101" t="s">
        <v>673</v>
      </c>
      <c r="E164" s="100">
        <v>2.58</v>
      </c>
      <c r="F164" s="100">
        <v>0.8</v>
      </c>
      <c r="G164" s="410"/>
    </row>
    <row r="165" spans="1:7" ht="30" customHeight="1">
      <c r="A165" s="133" t="s">
        <v>2202</v>
      </c>
      <c r="B165" s="102" t="s">
        <v>471</v>
      </c>
      <c r="C165" s="91" t="s">
        <v>2206</v>
      </c>
      <c r="D165" s="101" t="s">
        <v>676</v>
      </c>
      <c r="E165" s="100">
        <v>1.97</v>
      </c>
      <c r="F165" s="100">
        <v>1</v>
      </c>
      <c r="G165" s="410"/>
    </row>
    <row r="166" spans="1:7" ht="30" customHeight="1">
      <c r="A166" s="133" t="s">
        <v>2202</v>
      </c>
      <c r="B166" s="102" t="s">
        <v>471</v>
      </c>
      <c r="C166" s="91" t="s">
        <v>2207</v>
      </c>
      <c r="D166" s="101" t="s">
        <v>677</v>
      </c>
      <c r="E166" s="100">
        <v>2.04</v>
      </c>
      <c r="F166" s="100">
        <v>1</v>
      </c>
      <c r="G166" s="410"/>
    </row>
    <row r="167" spans="1:7" ht="30" customHeight="1">
      <c r="A167" s="133" t="s">
        <v>2202</v>
      </c>
      <c r="B167" s="102" t="s">
        <v>471</v>
      </c>
      <c r="C167" s="91" t="s">
        <v>2208</v>
      </c>
      <c r="D167" s="101" t="s">
        <v>678</v>
      </c>
      <c r="E167" s="100">
        <v>2.95</v>
      </c>
      <c r="F167" s="100">
        <v>1</v>
      </c>
      <c r="G167" s="410"/>
    </row>
    <row r="168" spans="1:7" ht="30" customHeight="1">
      <c r="A168" s="133" t="s">
        <v>2209</v>
      </c>
      <c r="B168" s="102" t="s">
        <v>474</v>
      </c>
      <c r="C168" s="91" t="s">
        <v>2210</v>
      </c>
      <c r="D168" s="101" t="s">
        <v>572</v>
      </c>
      <c r="E168" s="100">
        <v>0.89</v>
      </c>
      <c r="F168" s="100">
        <v>0.9</v>
      </c>
      <c r="G168" s="410"/>
    </row>
    <row r="169" spans="1:7" ht="30" customHeight="1">
      <c r="A169" s="133" t="s">
        <v>2209</v>
      </c>
      <c r="B169" s="102" t="s">
        <v>474</v>
      </c>
      <c r="C169" s="91" t="s">
        <v>2211</v>
      </c>
      <c r="D169" s="101" t="s">
        <v>5695</v>
      </c>
      <c r="E169" s="100">
        <v>0.75</v>
      </c>
      <c r="F169" s="100">
        <v>0.8</v>
      </c>
      <c r="G169" s="410"/>
    </row>
    <row r="170" spans="1:7" ht="30" customHeight="1">
      <c r="A170" s="133" t="s">
        <v>2209</v>
      </c>
      <c r="B170" s="102" t="s">
        <v>474</v>
      </c>
      <c r="C170" s="91" t="s">
        <v>2212</v>
      </c>
      <c r="D170" s="101" t="s">
        <v>5696</v>
      </c>
      <c r="E170" s="100">
        <v>1</v>
      </c>
      <c r="F170" s="100">
        <v>0.8</v>
      </c>
      <c r="G170" s="410"/>
    </row>
    <row r="171" spans="1:7" ht="45" customHeight="1">
      <c r="A171" s="133" t="s">
        <v>2209</v>
      </c>
      <c r="B171" s="102" t="s">
        <v>474</v>
      </c>
      <c r="C171" s="91" t="s">
        <v>2213</v>
      </c>
      <c r="D171" s="101" t="s">
        <v>5697</v>
      </c>
      <c r="E171" s="100">
        <v>4.34</v>
      </c>
      <c r="F171" s="100">
        <v>1</v>
      </c>
      <c r="G171" s="410"/>
    </row>
    <row r="172" spans="1:7" ht="30" customHeight="1">
      <c r="A172" s="133" t="s">
        <v>2209</v>
      </c>
      <c r="B172" s="102" t="s">
        <v>474</v>
      </c>
      <c r="C172" s="91" t="s">
        <v>2214</v>
      </c>
      <c r="D172" s="101" t="s">
        <v>573</v>
      </c>
      <c r="E172" s="100">
        <v>1.29</v>
      </c>
      <c r="F172" s="100">
        <v>1</v>
      </c>
      <c r="G172" s="410"/>
    </row>
    <row r="173" spans="1:7" ht="30" customHeight="1">
      <c r="A173" s="133" t="s">
        <v>2209</v>
      </c>
      <c r="B173" s="102" t="s">
        <v>474</v>
      </c>
      <c r="C173" s="91" t="s">
        <v>2215</v>
      </c>
      <c r="D173" s="101" t="s">
        <v>574</v>
      </c>
      <c r="E173" s="100">
        <v>2.6</v>
      </c>
      <c r="F173" s="100">
        <v>1</v>
      </c>
      <c r="G173" s="410"/>
    </row>
    <row r="174" spans="1:7" ht="30" customHeight="1">
      <c r="A174" s="133" t="s">
        <v>2216</v>
      </c>
      <c r="B174" s="102" t="s">
        <v>477</v>
      </c>
      <c r="C174" s="91" t="s">
        <v>2217</v>
      </c>
      <c r="D174" s="101" t="s">
        <v>701</v>
      </c>
      <c r="E174" s="100">
        <v>2.11</v>
      </c>
      <c r="F174" s="100">
        <v>1</v>
      </c>
      <c r="G174" s="410"/>
    </row>
    <row r="175" spans="1:7" ht="30" customHeight="1">
      <c r="A175" s="133" t="s">
        <v>2216</v>
      </c>
      <c r="B175" s="102" t="s">
        <v>477</v>
      </c>
      <c r="C175" s="91" t="s">
        <v>2218</v>
      </c>
      <c r="D175" s="101" t="s">
        <v>702</v>
      </c>
      <c r="E175" s="100">
        <v>3.55</v>
      </c>
      <c r="F175" s="100">
        <v>1</v>
      </c>
      <c r="G175" s="410"/>
    </row>
    <row r="176" spans="1:7" ht="30" customHeight="1">
      <c r="A176" s="133" t="s">
        <v>2216</v>
      </c>
      <c r="B176" s="102" t="s">
        <v>477</v>
      </c>
      <c r="C176" s="91" t="s">
        <v>2219</v>
      </c>
      <c r="D176" s="101" t="s">
        <v>5698</v>
      </c>
      <c r="E176" s="100">
        <v>1.57</v>
      </c>
      <c r="F176" s="100">
        <v>0.9</v>
      </c>
      <c r="G176" s="410"/>
    </row>
    <row r="177" spans="1:7" ht="30" customHeight="1">
      <c r="A177" s="133" t="s">
        <v>2216</v>
      </c>
      <c r="B177" s="102" t="s">
        <v>477</v>
      </c>
      <c r="C177" s="91" t="s">
        <v>2220</v>
      </c>
      <c r="D177" s="101" t="s">
        <v>5699</v>
      </c>
      <c r="E177" s="411">
        <v>2.2599999999999998</v>
      </c>
      <c r="F177" s="411">
        <v>0.9</v>
      </c>
      <c r="G177" s="608"/>
    </row>
    <row r="178" spans="1:7" ht="30" customHeight="1">
      <c r="A178" s="133" t="s">
        <v>2216</v>
      </c>
      <c r="B178" s="102" t="s">
        <v>477</v>
      </c>
      <c r="C178" s="91" t="s">
        <v>2221</v>
      </c>
      <c r="D178" s="101" t="s">
        <v>5700</v>
      </c>
      <c r="E178" s="411">
        <v>3.24</v>
      </c>
      <c r="F178" s="411">
        <v>0.9</v>
      </c>
      <c r="G178" s="608"/>
    </row>
    <row r="179" spans="1:7" ht="30" customHeight="1">
      <c r="A179" s="133" t="s">
        <v>2216</v>
      </c>
      <c r="B179" s="102" t="s">
        <v>477</v>
      </c>
      <c r="C179" s="91" t="s">
        <v>2222</v>
      </c>
      <c r="D179" s="101" t="s">
        <v>864</v>
      </c>
      <c r="E179" s="411">
        <v>1.7</v>
      </c>
      <c r="F179" s="411">
        <v>1</v>
      </c>
      <c r="G179" s="608"/>
    </row>
    <row r="180" spans="1:7" ht="30" customHeight="1">
      <c r="A180" s="133" t="s">
        <v>2216</v>
      </c>
      <c r="B180" s="102" t="s">
        <v>477</v>
      </c>
      <c r="C180" s="91" t="s">
        <v>2223</v>
      </c>
      <c r="D180" s="101" t="s">
        <v>707</v>
      </c>
      <c r="E180" s="411">
        <v>2.06</v>
      </c>
      <c r="F180" s="411">
        <v>1</v>
      </c>
      <c r="G180" s="608"/>
    </row>
    <row r="181" spans="1:7" ht="30" customHeight="1">
      <c r="A181" s="133" t="s">
        <v>2216</v>
      </c>
      <c r="B181" s="102" t="s">
        <v>477</v>
      </c>
      <c r="C181" s="91" t="s">
        <v>2224</v>
      </c>
      <c r="D181" s="101" t="s">
        <v>708</v>
      </c>
      <c r="E181" s="411">
        <v>2.17</v>
      </c>
      <c r="F181" s="411">
        <v>1</v>
      </c>
      <c r="G181" s="608"/>
    </row>
    <row r="182" spans="1:7" ht="30" customHeight="1">
      <c r="A182" s="133" t="s">
        <v>2225</v>
      </c>
      <c r="B182" s="102" t="s">
        <v>478</v>
      </c>
      <c r="C182" s="91" t="s">
        <v>2226</v>
      </c>
      <c r="D182" s="101" t="s">
        <v>575</v>
      </c>
      <c r="E182" s="411">
        <v>1.1000000000000001</v>
      </c>
      <c r="F182" s="411">
        <v>1</v>
      </c>
      <c r="G182" s="608"/>
    </row>
    <row r="183" spans="1:7" ht="30" customHeight="1">
      <c r="A183" s="133" t="s">
        <v>2227</v>
      </c>
      <c r="B183" s="102" t="s">
        <v>479</v>
      </c>
      <c r="C183" s="91" t="s">
        <v>2228</v>
      </c>
      <c r="D183" s="101" t="s">
        <v>480</v>
      </c>
      <c r="E183" s="411">
        <v>0.88</v>
      </c>
      <c r="F183" s="411">
        <v>1</v>
      </c>
      <c r="G183" s="608"/>
    </row>
    <row r="184" spans="1:7" ht="30" customHeight="1">
      <c r="A184" s="133" t="s">
        <v>2227</v>
      </c>
      <c r="B184" s="102" t="s">
        <v>479</v>
      </c>
      <c r="C184" s="91" t="s">
        <v>2229</v>
      </c>
      <c r="D184" s="101" t="s">
        <v>717</v>
      </c>
      <c r="E184" s="411">
        <v>0.92</v>
      </c>
      <c r="F184" s="411">
        <v>1</v>
      </c>
      <c r="G184" s="608"/>
    </row>
    <row r="185" spans="1:7" ht="30" customHeight="1">
      <c r="A185" s="133" t="s">
        <v>2227</v>
      </c>
      <c r="B185" s="102" t="s">
        <v>479</v>
      </c>
      <c r="C185" s="91" t="s">
        <v>2230</v>
      </c>
      <c r="D185" s="101" t="s">
        <v>718</v>
      </c>
      <c r="E185" s="411">
        <v>1.56</v>
      </c>
      <c r="F185" s="411">
        <v>1</v>
      </c>
      <c r="G185" s="608"/>
    </row>
    <row r="186" spans="1:7" ht="30" customHeight="1">
      <c r="A186" s="133" t="s">
        <v>2231</v>
      </c>
      <c r="B186" s="102" t="s">
        <v>481</v>
      </c>
      <c r="C186" s="91" t="s">
        <v>2232</v>
      </c>
      <c r="D186" s="101" t="s">
        <v>576</v>
      </c>
      <c r="E186" s="411">
        <v>1.08</v>
      </c>
      <c r="F186" s="411">
        <v>1</v>
      </c>
      <c r="G186" s="608"/>
    </row>
    <row r="187" spans="1:7" ht="30" customHeight="1">
      <c r="A187" s="133" t="s">
        <v>2231</v>
      </c>
      <c r="B187" s="102" t="s">
        <v>481</v>
      </c>
      <c r="C187" s="91" t="s">
        <v>2233</v>
      </c>
      <c r="D187" s="101" t="s">
        <v>831</v>
      </c>
      <c r="E187" s="411">
        <v>1.41</v>
      </c>
      <c r="F187" s="411">
        <v>0.87</v>
      </c>
      <c r="G187" s="608"/>
    </row>
    <row r="188" spans="1:7" ht="30" customHeight="1">
      <c r="A188" s="133" t="s">
        <v>2231</v>
      </c>
      <c r="B188" s="102" t="s">
        <v>481</v>
      </c>
      <c r="C188" s="91" t="s">
        <v>2234</v>
      </c>
      <c r="D188" s="101" t="s">
        <v>577</v>
      </c>
      <c r="E188" s="411">
        <v>2.58</v>
      </c>
      <c r="F188" s="411">
        <v>1</v>
      </c>
      <c r="G188" s="608"/>
    </row>
    <row r="189" spans="1:7" ht="30" customHeight="1">
      <c r="A189" s="133" t="s">
        <v>2231</v>
      </c>
      <c r="B189" s="102" t="s">
        <v>481</v>
      </c>
      <c r="C189" s="91" t="s">
        <v>2235</v>
      </c>
      <c r="D189" s="101" t="s">
        <v>578</v>
      </c>
      <c r="E189" s="411">
        <v>12.27</v>
      </c>
      <c r="F189" s="411">
        <v>1</v>
      </c>
      <c r="G189" s="608"/>
    </row>
    <row r="190" spans="1:7" ht="30" customHeight="1">
      <c r="A190" s="133" t="s">
        <v>2236</v>
      </c>
      <c r="B190" s="102" t="s">
        <v>484</v>
      </c>
      <c r="C190" s="91" t="s">
        <v>2237</v>
      </c>
      <c r="D190" s="101" t="s">
        <v>824</v>
      </c>
      <c r="E190" s="411">
        <v>7.86</v>
      </c>
      <c r="F190" s="411">
        <v>0.8</v>
      </c>
      <c r="G190" s="608"/>
    </row>
    <row r="191" spans="1:7" ht="30" customHeight="1">
      <c r="A191" s="133" t="s">
        <v>2236</v>
      </c>
      <c r="B191" s="102" t="s">
        <v>484</v>
      </c>
      <c r="C191" s="91" t="s">
        <v>2238</v>
      </c>
      <c r="D191" s="101" t="s">
        <v>825</v>
      </c>
      <c r="E191" s="411">
        <v>0.56000000000000005</v>
      </c>
      <c r="F191" s="411">
        <v>1</v>
      </c>
      <c r="G191" s="608"/>
    </row>
    <row r="192" spans="1:7" ht="30" customHeight="1">
      <c r="A192" s="133" t="s">
        <v>2236</v>
      </c>
      <c r="B192" s="102" t="s">
        <v>484</v>
      </c>
      <c r="C192" s="91" t="s">
        <v>2239</v>
      </c>
      <c r="D192" s="101" t="s">
        <v>579</v>
      </c>
      <c r="E192" s="411">
        <v>0.46</v>
      </c>
      <c r="F192" s="411">
        <v>1</v>
      </c>
      <c r="G192" s="608"/>
    </row>
    <row r="193" spans="1:7" ht="30" customHeight="1">
      <c r="A193" s="133" t="s">
        <v>2236</v>
      </c>
      <c r="B193" s="102" t="s">
        <v>484</v>
      </c>
      <c r="C193" s="91" t="s">
        <v>5701</v>
      </c>
      <c r="D193" s="101" t="s">
        <v>5702</v>
      </c>
      <c r="E193" s="411">
        <v>4.0999999999999996</v>
      </c>
      <c r="F193" s="411">
        <v>1</v>
      </c>
      <c r="G193" s="608">
        <v>0.1158</v>
      </c>
    </row>
    <row r="194" spans="1:7" ht="30" customHeight="1">
      <c r="A194" s="133" t="s">
        <v>2236</v>
      </c>
      <c r="B194" s="102" t="s">
        <v>484</v>
      </c>
      <c r="C194" s="91" t="s">
        <v>5703</v>
      </c>
      <c r="D194" s="101" t="s">
        <v>4835</v>
      </c>
      <c r="E194" s="411">
        <v>0.17</v>
      </c>
      <c r="F194" s="411">
        <v>1</v>
      </c>
      <c r="G194" s="608">
        <v>0.19189999999999999</v>
      </c>
    </row>
    <row r="195" spans="1:7" ht="30" customHeight="1">
      <c r="A195" s="133" t="s">
        <v>2236</v>
      </c>
      <c r="B195" s="102" t="s">
        <v>484</v>
      </c>
      <c r="C195" s="91" t="s">
        <v>5704</v>
      </c>
      <c r="D195" s="101" t="s">
        <v>4836</v>
      </c>
      <c r="E195" s="411">
        <v>0.35</v>
      </c>
      <c r="F195" s="411">
        <v>1</v>
      </c>
      <c r="G195" s="608">
        <v>9.4700000000000006E-2</v>
      </c>
    </row>
    <row r="196" spans="1:7" ht="30" customHeight="1">
      <c r="A196" s="133" t="s">
        <v>2236</v>
      </c>
      <c r="B196" s="102" t="s">
        <v>484</v>
      </c>
      <c r="C196" s="91" t="s">
        <v>5705</v>
      </c>
      <c r="D196" s="101" t="s">
        <v>4837</v>
      </c>
      <c r="E196" s="411">
        <v>0.61</v>
      </c>
      <c r="F196" s="411">
        <v>1</v>
      </c>
      <c r="G196" s="608">
        <v>5.4199999999999998E-2</v>
      </c>
    </row>
    <row r="197" spans="1:7" ht="30" customHeight="1">
      <c r="A197" s="133" t="s">
        <v>2236</v>
      </c>
      <c r="B197" s="102" t="s">
        <v>484</v>
      </c>
      <c r="C197" s="91" t="s">
        <v>5706</v>
      </c>
      <c r="D197" s="101" t="s">
        <v>5707</v>
      </c>
      <c r="E197" s="411">
        <v>0.81</v>
      </c>
      <c r="F197" s="411">
        <v>1</v>
      </c>
      <c r="G197" s="608">
        <v>4.0500000000000001E-2</v>
      </c>
    </row>
    <row r="198" spans="1:7" ht="30" customHeight="1">
      <c r="A198" s="133" t="s">
        <v>2236</v>
      </c>
      <c r="B198" s="102" t="s">
        <v>484</v>
      </c>
      <c r="C198" s="91" t="s">
        <v>5708</v>
      </c>
      <c r="D198" s="101" t="s">
        <v>5709</v>
      </c>
      <c r="E198" s="411">
        <v>1.1399999999999999</v>
      </c>
      <c r="F198" s="411">
        <v>1</v>
      </c>
      <c r="G198" s="608">
        <v>2.8799999999999999E-2</v>
      </c>
    </row>
    <row r="199" spans="1:7" ht="30" customHeight="1">
      <c r="A199" s="133" t="s">
        <v>2236</v>
      </c>
      <c r="B199" s="102" t="s">
        <v>484</v>
      </c>
      <c r="C199" s="91" t="s">
        <v>5710</v>
      </c>
      <c r="D199" s="101" t="s">
        <v>5711</v>
      </c>
      <c r="E199" s="411">
        <v>1.44</v>
      </c>
      <c r="F199" s="411">
        <v>1</v>
      </c>
      <c r="G199" s="608">
        <v>2.29E-2</v>
      </c>
    </row>
    <row r="200" spans="1:7" ht="30" customHeight="1">
      <c r="A200" s="133" t="s">
        <v>2236</v>
      </c>
      <c r="B200" s="102" t="s">
        <v>484</v>
      </c>
      <c r="C200" s="91" t="s">
        <v>5712</v>
      </c>
      <c r="D200" s="101" t="s">
        <v>5713</v>
      </c>
      <c r="E200" s="100">
        <v>1.8</v>
      </c>
      <c r="F200" s="100">
        <v>1</v>
      </c>
      <c r="G200" s="410">
        <v>1.83E-2</v>
      </c>
    </row>
    <row r="201" spans="1:7" ht="30" customHeight="1">
      <c r="A201" s="133" t="s">
        <v>2236</v>
      </c>
      <c r="B201" s="102" t="s">
        <v>484</v>
      </c>
      <c r="C201" s="91" t="s">
        <v>5714</v>
      </c>
      <c r="D201" s="101" t="s">
        <v>5715</v>
      </c>
      <c r="E201" s="100">
        <v>2.4300000000000002</v>
      </c>
      <c r="F201" s="100">
        <v>1</v>
      </c>
      <c r="G201" s="410">
        <v>8.5099999999999995E-2</v>
      </c>
    </row>
    <row r="202" spans="1:7" ht="30" customHeight="1">
      <c r="A202" s="133" t="s">
        <v>2236</v>
      </c>
      <c r="B202" s="102" t="s">
        <v>484</v>
      </c>
      <c r="C202" s="91" t="s">
        <v>5716</v>
      </c>
      <c r="D202" s="101" t="s">
        <v>5717</v>
      </c>
      <c r="E202" s="100">
        <v>2.78</v>
      </c>
      <c r="F202" s="100">
        <v>1</v>
      </c>
      <c r="G202" s="410">
        <v>1.1900000000000001E-2</v>
      </c>
    </row>
    <row r="203" spans="1:7" ht="30" customHeight="1">
      <c r="A203" s="133" t="s">
        <v>2236</v>
      </c>
      <c r="B203" s="102" t="s">
        <v>484</v>
      </c>
      <c r="C203" s="91" t="s">
        <v>5718</v>
      </c>
      <c r="D203" s="101" t="s">
        <v>5719</v>
      </c>
      <c r="E203" s="100">
        <v>3.37</v>
      </c>
      <c r="F203" s="100">
        <v>1</v>
      </c>
      <c r="G203" s="410">
        <v>9.7999999999999997E-3</v>
      </c>
    </row>
    <row r="204" spans="1:7" ht="30" customHeight="1">
      <c r="A204" s="133" t="s">
        <v>2236</v>
      </c>
      <c r="B204" s="102" t="s">
        <v>484</v>
      </c>
      <c r="C204" s="91" t="s">
        <v>5720</v>
      </c>
      <c r="D204" s="101" t="s">
        <v>5721</v>
      </c>
      <c r="E204" s="100">
        <v>4.08</v>
      </c>
      <c r="F204" s="100">
        <v>1</v>
      </c>
      <c r="G204" s="410">
        <v>9.3200000000000005E-2</v>
      </c>
    </row>
    <row r="205" spans="1:7" ht="30" customHeight="1">
      <c r="A205" s="133" t="s">
        <v>2236</v>
      </c>
      <c r="B205" s="102" t="s">
        <v>484</v>
      </c>
      <c r="C205" s="91" t="s">
        <v>5722</v>
      </c>
      <c r="D205" s="101" t="s">
        <v>5723</v>
      </c>
      <c r="E205" s="100">
        <v>5.22</v>
      </c>
      <c r="F205" s="100">
        <v>1</v>
      </c>
      <c r="G205" s="410">
        <v>6.3E-3</v>
      </c>
    </row>
    <row r="206" spans="1:7" ht="30" customHeight="1">
      <c r="A206" s="133" t="s">
        <v>2236</v>
      </c>
      <c r="B206" s="102" t="s">
        <v>484</v>
      </c>
      <c r="C206" s="91" t="s">
        <v>5724</v>
      </c>
      <c r="D206" s="101" t="s">
        <v>5725</v>
      </c>
      <c r="E206" s="100">
        <v>7.13</v>
      </c>
      <c r="F206" s="100">
        <v>1</v>
      </c>
      <c r="G206" s="410">
        <v>6.2E-2</v>
      </c>
    </row>
    <row r="207" spans="1:7" ht="30" customHeight="1">
      <c r="A207" s="133" t="s">
        <v>2236</v>
      </c>
      <c r="B207" s="102" t="s">
        <v>484</v>
      </c>
      <c r="C207" s="91" t="s">
        <v>5726</v>
      </c>
      <c r="D207" s="101" t="s">
        <v>5727</v>
      </c>
      <c r="E207" s="100">
        <v>9.1300000000000008</v>
      </c>
      <c r="F207" s="100">
        <v>1</v>
      </c>
      <c r="G207" s="410">
        <v>2.1100000000000001E-2</v>
      </c>
    </row>
    <row r="208" spans="1:7" ht="30" customHeight="1">
      <c r="A208" s="133" t="s">
        <v>2236</v>
      </c>
      <c r="B208" s="102" t="s">
        <v>484</v>
      </c>
      <c r="C208" s="91" t="s">
        <v>5728</v>
      </c>
      <c r="D208" s="101" t="s">
        <v>5729</v>
      </c>
      <c r="E208" s="100">
        <v>11.32</v>
      </c>
      <c r="F208" s="100">
        <v>1</v>
      </c>
      <c r="G208" s="410">
        <v>2.8999999999999998E-3</v>
      </c>
    </row>
    <row r="209" spans="1:7" ht="30" customHeight="1">
      <c r="A209" s="133" t="s">
        <v>2236</v>
      </c>
      <c r="B209" s="102" t="s">
        <v>484</v>
      </c>
      <c r="C209" s="91" t="s">
        <v>5730</v>
      </c>
      <c r="D209" s="101" t="s">
        <v>5731</v>
      </c>
      <c r="E209" s="100">
        <v>17.170000000000002</v>
      </c>
      <c r="F209" s="100">
        <v>1</v>
      </c>
      <c r="G209" s="410">
        <v>1.9E-3</v>
      </c>
    </row>
    <row r="210" spans="1:7" ht="30" customHeight="1">
      <c r="A210" s="133" t="s">
        <v>2236</v>
      </c>
      <c r="B210" s="102" t="s">
        <v>484</v>
      </c>
      <c r="C210" s="91" t="s">
        <v>5732</v>
      </c>
      <c r="D210" s="101" t="s">
        <v>5733</v>
      </c>
      <c r="E210" s="100">
        <v>35.58</v>
      </c>
      <c r="F210" s="100">
        <v>1</v>
      </c>
      <c r="G210" s="410">
        <v>8.9999999999999998E-4</v>
      </c>
    </row>
    <row r="211" spans="1:7" ht="30" customHeight="1">
      <c r="A211" s="133" t="s">
        <v>2236</v>
      </c>
      <c r="B211" s="102" t="s">
        <v>484</v>
      </c>
      <c r="C211" s="91" t="s">
        <v>5734</v>
      </c>
      <c r="D211" s="101" t="s">
        <v>5735</v>
      </c>
      <c r="E211" s="100">
        <v>38.89</v>
      </c>
      <c r="F211" s="100">
        <v>1</v>
      </c>
      <c r="G211" s="410">
        <v>8.0000000000000004E-4</v>
      </c>
    </row>
    <row r="212" spans="1:7" ht="30" customHeight="1">
      <c r="A212" s="133" t="s">
        <v>2236</v>
      </c>
      <c r="B212" s="102" t="s">
        <v>484</v>
      </c>
      <c r="C212" s="91" t="s">
        <v>5736</v>
      </c>
      <c r="D212" s="101" t="s">
        <v>5737</v>
      </c>
      <c r="E212" s="100">
        <v>73.34</v>
      </c>
      <c r="F212" s="100">
        <v>1</v>
      </c>
      <c r="G212" s="410">
        <v>4.0000000000000002E-4</v>
      </c>
    </row>
    <row r="213" spans="1:7" ht="30" customHeight="1">
      <c r="A213" s="133" t="s">
        <v>2236</v>
      </c>
      <c r="B213" s="102" t="s">
        <v>484</v>
      </c>
      <c r="C213" s="91" t="s">
        <v>5738</v>
      </c>
      <c r="D213" s="101" t="s">
        <v>5739</v>
      </c>
      <c r="E213" s="100">
        <v>150.29</v>
      </c>
      <c r="F213" s="100">
        <v>1</v>
      </c>
      <c r="G213" s="410">
        <v>2.0000000000000001E-4</v>
      </c>
    </row>
    <row r="214" spans="1:7" s="81" customFormat="1" ht="30" customHeight="1">
      <c r="A214" s="133" t="s">
        <v>2236</v>
      </c>
      <c r="B214" s="102" t="s">
        <v>484</v>
      </c>
      <c r="C214" s="91" t="s">
        <v>5740</v>
      </c>
      <c r="D214" s="101" t="s">
        <v>5741</v>
      </c>
      <c r="E214" s="100">
        <v>5.07</v>
      </c>
      <c r="F214" s="100">
        <v>1</v>
      </c>
      <c r="G214" s="410"/>
    </row>
    <row r="215" spans="1:7" ht="30" customHeight="1">
      <c r="A215" s="133" t="s">
        <v>2236</v>
      </c>
      <c r="B215" s="102" t="s">
        <v>484</v>
      </c>
      <c r="C215" s="91" t="s">
        <v>2240</v>
      </c>
      <c r="D215" s="101" t="s">
        <v>580</v>
      </c>
      <c r="E215" s="100">
        <v>7.4</v>
      </c>
      <c r="F215" s="100">
        <v>1</v>
      </c>
      <c r="G215" s="410"/>
    </row>
    <row r="216" spans="1:7" ht="30" customHeight="1">
      <c r="A216" s="133" t="s">
        <v>2236</v>
      </c>
      <c r="B216" s="102" t="s">
        <v>484</v>
      </c>
      <c r="C216" s="91" t="s">
        <v>2241</v>
      </c>
      <c r="D216" s="101" t="s">
        <v>5742</v>
      </c>
      <c r="E216" s="100">
        <v>0.4</v>
      </c>
      <c r="F216" s="100">
        <v>1</v>
      </c>
      <c r="G216" s="410"/>
    </row>
    <row r="217" spans="1:7" ht="30" customHeight="1">
      <c r="A217" s="133" t="s">
        <v>2236</v>
      </c>
      <c r="B217" s="102" t="s">
        <v>484</v>
      </c>
      <c r="C217" s="91" t="s">
        <v>5743</v>
      </c>
      <c r="D217" s="101" t="s">
        <v>5744</v>
      </c>
      <c r="E217" s="100">
        <v>2.5</v>
      </c>
      <c r="F217" s="100">
        <v>1</v>
      </c>
      <c r="G217" s="410">
        <v>1.09E-2</v>
      </c>
    </row>
    <row r="218" spans="1:7" ht="30" customHeight="1">
      <c r="A218" s="133" t="s">
        <v>2236</v>
      </c>
      <c r="B218" s="102" t="s">
        <v>484</v>
      </c>
      <c r="C218" s="91" t="s">
        <v>5745</v>
      </c>
      <c r="D218" s="101" t="s">
        <v>5746</v>
      </c>
      <c r="E218" s="100">
        <v>5.36</v>
      </c>
      <c r="F218" s="100">
        <v>1</v>
      </c>
      <c r="G218" s="410">
        <v>5.1000000000000004E-3</v>
      </c>
    </row>
    <row r="219" spans="1:7" ht="30" customHeight="1">
      <c r="A219" s="133" t="s">
        <v>5747</v>
      </c>
      <c r="B219" s="102" t="s">
        <v>581</v>
      </c>
      <c r="C219" s="91" t="s">
        <v>2243</v>
      </c>
      <c r="D219" s="101" t="s">
        <v>894</v>
      </c>
      <c r="E219" s="100">
        <v>1.98</v>
      </c>
      <c r="F219" s="100">
        <v>1</v>
      </c>
      <c r="G219" s="410"/>
    </row>
    <row r="220" spans="1:7" ht="30" customHeight="1">
      <c r="A220" s="133" t="s">
        <v>5747</v>
      </c>
      <c r="B220" s="102" t="s">
        <v>581</v>
      </c>
      <c r="C220" s="91" t="s">
        <v>2244</v>
      </c>
      <c r="D220" s="101" t="s">
        <v>895</v>
      </c>
      <c r="E220" s="100">
        <v>2.31</v>
      </c>
      <c r="F220" s="100">
        <v>1</v>
      </c>
      <c r="G220" s="410"/>
    </row>
    <row r="221" spans="1:7" ht="30" customHeight="1">
      <c r="A221" s="133" t="s">
        <v>5747</v>
      </c>
      <c r="B221" s="102" t="s">
        <v>581</v>
      </c>
      <c r="C221" s="91" t="s">
        <v>2245</v>
      </c>
      <c r="D221" s="101" t="s">
        <v>865</v>
      </c>
      <c r="E221" s="100">
        <v>1.52</v>
      </c>
      <c r="F221" s="100">
        <v>1</v>
      </c>
      <c r="G221" s="410"/>
    </row>
    <row r="222" spans="1:7" ht="30" customHeight="1">
      <c r="A222" s="133" t="s">
        <v>5747</v>
      </c>
      <c r="B222" s="102" t="s">
        <v>581</v>
      </c>
      <c r="C222" s="91" t="s">
        <v>2246</v>
      </c>
      <c r="D222" s="101" t="s">
        <v>866</v>
      </c>
      <c r="E222" s="100">
        <v>1.82</v>
      </c>
      <c r="F222" s="100">
        <v>1</v>
      </c>
      <c r="G222" s="410"/>
    </row>
    <row r="223" spans="1:7" ht="30" customHeight="1">
      <c r="A223" s="133" t="s">
        <v>5747</v>
      </c>
      <c r="B223" s="102" t="s">
        <v>581</v>
      </c>
      <c r="C223" s="91" t="s">
        <v>2247</v>
      </c>
      <c r="D223" s="101" t="s">
        <v>5748</v>
      </c>
      <c r="E223" s="100">
        <v>1.39</v>
      </c>
      <c r="F223" s="100">
        <v>1</v>
      </c>
      <c r="G223" s="410"/>
    </row>
    <row r="224" spans="1:7" ht="30" customHeight="1">
      <c r="A224" s="133" t="s">
        <v>5747</v>
      </c>
      <c r="B224" s="102" t="s">
        <v>581</v>
      </c>
      <c r="C224" s="91" t="s">
        <v>2248</v>
      </c>
      <c r="D224" s="101" t="s">
        <v>5749</v>
      </c>
      <c r="E224" s="100">
        <v>1.67</v>
      </c>
      <c r="F224" s="100">
        <v>1</v>
      </c>
      <c r="G224" s="410"/>
    </row>
    <row r="225" spans="1:7" ht="30" customHeight="1">
      <c r="A225" s="133" t="s">
        <v>5747</v>
      </c>
      <c r="B225" s="102" t="s">
        <v>581</v>
      </c>
      <c r="C225" s="91" t="s">
        <v>2249</v>
      </c>
      <c r="D225" s="101" t="s">
        <v>897</v>
      </c>
      <c r="E225" s="100">
        <v>0.85</v>
      </c>
      <c r="F225" s="100">
        <v>1</v>
      </c>
      <c r="G225" s="410"/>
    </row>
    <row r="226" spans="1:7" ht="30" customHeight="1">
      <c r="A226" s="133" t="s">
        <v>5747</v>
      </c>
      <c r="B226" s="102" t="s">
        <v>581</v>
      </c>
      <c r="C226" s="91" t="s">
        <v>2250</v>
      </c>
      <c r="D226" s="101" t="s">
        <v>898</v>
      </c>
      <c r="E226" s="100">
        <v>1.0900000000000001</v>
      </c>
      <c r="F226" s="100">
        <v>1</v>
      </c>
      <c r="G226" s="410"/>
    </row>
    <row r="227" spans="1:7" ht="30" customHeight="1">
      <c r="A227" s="133" t="s">
        <v>5747</v>
      </c>
      <c r="B227" s="102" t="s">
        <v>581</v>
      </c>
      <c r="C227" s="91" t="s">
        <v>2251</v>
      </c>
      <c r="D227" s="101" t="s">
        <v>582</v>
      </c>
      <c r="E227" s="100">
        <v>1.5</v>
      </c>
      <c r="F227" s="100">
        <v>1</v>
      </c>
      <c r="G227" s="410"/>
    </row>
    <row r="228" spans="1:7" ht="30" customHeight="1">
      <c r="A228" s="133" t="s">
        <v>5747</v>
      </c>
      <c r="B228" s="102" t="s">
        <v>581</v>
      </c>
      <c r="C228" s="91" t="s">
        <v>2252</v>
      </c>
      <c r="D228" s="101" t="s">
        <v>826</v>
      </c>
      <c r="E228" s="100">
        <v>1.8</v>
      </c>
      <c r="F228" s="100">
        <v>1</v>
      </c>
      <c r="G228" s="410"/>
    </row>
    <row r="229" spans="1:7" ht="30" customHeight="1">
      <c r="A229" s="133" t="s">
        <v>5747</v>
      </c>
      <c r="B229" s="102" t="s">
        <v>581</v>
      </c>
      <c r="C229" s="91" t="s">
        <v>2253</v>
      </c>
      <c r="D229" s="101" t="s">
        <v>583</v>
      </c>
      <c r="E229" s="100">
        <v>2.75</v>
      </c>
      <c r="F229" s="100">
        <v>1</v>
      </c>
      <c r="G229" s="410"/>
    </row>
    <row r="230" spans="1:7" ht="30" customHeight="1">
      <c r="A230" s="133" t="s">
        <v>5747</v>
      </c>
      <c r="B230" s="102" t="s">
        <v>581</v>
      </c>
      <c r="C230" s="91" t="s">
        <v>2254</v>
      </c>
      <c r="D230" s="101" t="s">
        <v>832</v>
      </c>
      <c r="E230" s="100">
        <v>2.35</v>
      </c>
      <c r="F230" s="100">
        <v>1</v>
      </c>
      <c r="G230" s="410"/>
    </row>
    <row r="231" spans="1:7" ht="30" customHeight="1">
      <c r="A231" s="133" t="s">
        <v>5747</v>
      </c>
      <c r="B231" s="102" t="s">
        <v>581</v>
      </c>
      <c r="C231" s="91" t="s">
        <v>4030</v>
      </c>
      <c r="D231" s="101" t="s">
        <v>4031</v>
      </c>
      <c r="E231" s="100">
        <v>1.76</v>
      </c>
      <c r="F231" s="100">
        <v>1</v>
      </c>
      <c r="G231" s="410"/>
    </row>
    <row r="232" spans="1:7" ht="30" customHeight="1">
      <c r="A232" s="133" t="s">
        <v>5747</v>
      </c>
      <c r="B232" s="102" t="s">
        <v>581</v>
      </c>
      <c r="C232" s="91" t="s">
        <v>4032</v>
      </c>
      <c r="D232" s="101" t="s">
        <v>4033</v>
      </c>
      <c r="E232" s="100">
        <v>1.51</v>
      </c>
      <c r="F232" s="100">
        <v>1</v>
      </c>
      <c r="G232" s="410"/>
    </row>
    <row r="233" spans="1:7" ht="30" customHeight="1">
      <c r="A233" s="133" t="s">
        <v>5747</v>
      </c>
      <c r="B233" s="102" t="s">
        <v>581</v>
      </c>
      <c r="C233" s="91" t="s">
        <v>4034</v>
      </c>
      <c r="D233" s="101" t="s">
        <v>5750</v>
      </c>
      <c r="E233" s="100">
        <v>1</v>
      </c>
      <c r="F233" s="100">
        <v>1</v>
      </c>
      <c r="G233" s="410"/>
    </row>
    <row r="234" spans="1:7" ht="30" customHeight="1">
      <c r="A234" s="133" t="s">
        <v>5747</v>
      </c>
      <c r="B234" s="102" t="s">
        <v>581</v>
      </c>
      <c r="C234" s="91" t="s">
        <v>4035</v>
      </c>
      <c r="D234" s="101" t="s">
        <v>5751</v>
      </c>
      <c r="E234" s="100">
        <v>1.4</v>
      </c>
      <c r="F234" s="100">
        <v>1</v>
      </c>
      <c r="G234" s="410">
        <v>0</v>
      </c>
    </row>
    <row r="235" spans="1:7" ht="5.25" customHeight="1"/>
    <row r="236" spans="1:7" s="155" customFormat="1" ht="33" customHeight="1">
      <c r="A236" s="1224" t="s">
        <v>5188</v>
      </c>
      <c r="B236" s="1224"/>
      <c r="C236" s="1224"/>
      <c r="D236" s="1224"/>
      <c r="E236" s="1224"/>
      <c r="F236" s="1224"/>
      <c r="G236" s="1224"/>
    </row>
    <row r="237" spans="1:7" s="155" customFormat="1" ht="11.25" customHeight="1">
      <c r="A237" s="1223" t="s">
        <v>4275</v>
      </c>
      <c r="B237" s="1223"/>
      <c r="C237" s="1223"/>
      <c r="D237" s="1223"/>
      <c r="E237" s="1223"/>
      <c r="F237" s="1223"/>
      <c r="G237" s="1223"/>
    </row>
  </sheetData>
  <autoFilter ref="A17:G237">
    <filterColumn colId="4"/>
  </autoFilter>
  <mergeCells count="9">
    <mergeCell ref="A236:G236"/>
    <mergeCell ref="A237:G237"/>
    <mergeCell ref="A4:G4"/>
    <mergeCell ref="A13:G13"/>
    <mergeCell ref="A15:B15"/>
    <mergeCell ref="C15:D15"/>
    <mergeCell ref="E15:E16"/>
    <mergeCell ref="F15:F16"/>
    <mergeCell ref="G15:G16"/>
  </mergeCells>
  <printOptions horizontalCentered="1"/>
  <pageMargins left="1.1811023622047245" right="0.39370078740157483" top="0.78740157480314965" bottom="0.59055118110236227" header="0.31496062992125984" footer="0.31496062992125984"/>
  <pageSetup paperSize="9" scale="10" orientation="landscape" r:id="rId1"/>
  <headerFooter differentFirst="1">
    <oddHeader>&amp;CСтраница &amp;P из &amp;N&amp;R&amp;A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462"/>
  <sheetViews>
    <sheetView zoomScale="90" zoomScaleNormal="90" workbookViewId="0">
      <pane ySplit="22" topLeftCell="A449" activePane="bottomLeft" state="frozen"/>
      <selection activeCell="A8" sqref="A8:F9"/>
      <selection pane="bottomLeft" activeCell="U1" sqref="U1"/>
    </sheetView>
  </sheetViews>
  <sheetFormatPr defaultColWidth="8" defaultRowHeight="15.75" outlineLevelRow="1"/>
  <cols>
    <col min="1" max="1" width="6.625" style="136" customWidth="1"/>
    <col min="2" max="2" width="20" style="67" customWidth="1"/>
    <col min="3" max="3" width="9.125" style="26" customWidth="1"/>
    <col min="4" max="4" width="69.625" style="67" customWidth="1"/>
    <col min="5" max="8" width="10.625" style="68" customWidth="1"/>
    <col min="9" max="16384" width="8" style="26"/>
  </cols>
  <sheetData>
    <row r="1" spans="1:8" s="1" customFormat="1" ht="18">
      <c r="E1" s="64"/>
      <c r="F1" s="64"/>
      <c r="G1" s="64"/>
      <c r="H1" s="7" t="s">
        <v>4838</v>
      </c>
    </row>
    <row r="2" spans="1:8" s="1" customFormat="1" ht="18">
      <c r="E2" s="64"/>
      <c r="F2" s="64"/>
      <c r="G2" s="64"/>
      <c r="H2" s="71" t="s">
        <v>5340</v>
      </c>
    </row>
    <row r="3" spans="1:8" s="586" customFormat="1" ht="16.149999999999999" customHeight="1"/>
    <row r="4" spans="1:8" s="1" customFormat="1" ht="45" customHeight="1">
      <c r="A4" s="1225" t="s">
        <v>2992</v>
      </c>
      <c r="B4" s="1225"/>
      <c r="C4" s="1225"/>
      <c r="D4" s="1225"/>
      <c r="E4" s="1225"/>
      <c r="F4" s="1225"/>
      <c r="G4" s="1225"/>
      <c r="H4" s="1225"/>
    </row>
    <row r="5" spans="1:8" s="57" customFormat="1" ht="6.75" customHeight="1"/>
    <row r="6" spans="1:8" s="61" customFormat="1" ht="18">
      <c r="A6" s="332" t="s">
        <v>2985</v>
      </c>
      <c r="B6" s="58"/>
      <c r="C6" s="58"/>
      <c r="H6" s="340"/>
    </row>
    <row r="7" spans="1:8" s="61" customFormat="1" ht="18" customHeight="1" outlineLevel="1">
      <c r="A7" s="149">
        <v>661</v>
      </c>
      <c r="B7" s="150" t="s">
        <v>495</v>
      </c>
      <c r="H7" s="340"/>
    </row>
    <row r="8" spans="1:8" s="61" customFormat="1" ht="18" customHeight="1" outlineLevel="1">
      <c r="A8" s="53">
        <v>662</v>
      </c>
      <c r="B8" s="151" t="s">
        <v>2964</v>
      </c>
      <c r="H8" s="340"/>
    </row>
    <row r="9" spans="1:8" s="61" customFormat="1" ht="18" customHeight="1" outlineLevel="1">
      <c r="A9" s="53">
        <v>663</v>
      </c>
      <c r="B9" s="151" t="s">
        <v>508</v>
      </c>
      <c r="H9" s="340"/>
    </row>
    <row r="10" spans="1:8" s="61" customFormat="1" ht="18" customHeight="1" outlineLevel="1">
      <c r="A10" s="53">
        <v>664</v>
      </c>
      <c r="B10" s="151" t="s">
        <v>4305</v>
      </c>
      <c r="H10" s="340"/>
    </row>
    <row r="11" spans="1:8" s="61" customFormat="1" ht="18" customHeight="1" outlineLevel="1">
      <c r="A11" s="53">
        <v>665</v>
      </c>
      <c r="B11" s="151" t="s">
        <v>4304</v>
      </c>
      <c r="H11" s="340"/>
    </row>
    <row r="12" spans="1:8" s="61" customFormat="1" ht="18" customHeight="1" outlineLevel="1">
      <c r="A12" s="53">
        <v>666</v>
      </c>
      <c r="B12" s="151" t="s">
        <v>2617</v>
      </c>
      <c r="H12" s="341"/>
    </row>
    <row r="13" spans="1:8" s="61" customFormat="1" ht="18" customHeight="1" outlineLevel="1">
      <c r="A13" s="53">
        <v>667</v>
      </c>
      <c r="B13" s="151" t="s">
        <v>4264</v>
      </c>
      <c r="H13" s="331"/>
    </row>
    <row r="14" spans="1:8" s="61" customFormat="1" ht="18" customHeight="1" outlineLevel="1">
      <c r="A14" s="53">
        <v>668</v>
      </c>
      <c r="B14" s="151" t="s">
        <v>4263</v>
      </c>
      <c r="H14" s="331"/>
    </row>
    <row r="15" spans="1:8" s="158" customFormat="1" ht="18" customHeight="1" outlineLevel="1">
      <c r="A15" s="53">
        <v>671</v>
      </c>
      <c r="B15" s="151" t="s">
        <v>4306</v>
      </c>
      <c r="H15" s="341"/>
    </row>
    <row r="16" spans="1:8" s="158" customFormat="1" ht="18" customHeight="1" outlineLevel="1">
      <c r="A16" s="53">
        <v>672</v>
      </c>
      <c r="B16" s="151" t="s">
        <v>4307</v>
      </c>
      <c r="H16" s="341"/>
    </row>
    <row r="17" spans="1:8" s="158" customFormat="1" ht="6.75" customHeight="1">
      <c r="A17" s="156"/>
      <c r="B17" s="156"/>
      <c r="C17" s="156"/>
      <c r="D17" s="156"/>
      <c r="E17" s="157"/>
      <c r="H17" s="159"/>
    </row>
    <row r="18" spans="1:8" s="1" customFormat="1" ht="38.25" customHeight="1">
      <c r="A18" s="1077" t="s">
        <v>5339</v>
      </c>
      <c r="B18" s="1077"/>
      <c r="C18" s="1077"/>
      <c r="D18" s="1077"/>
      <c r="E18" s="1077"/>
      <c r="F18" s="1077"/>
      <c r="G18" s="1077"/>
      <c r="H18" s="1077"/>
    </row>
    <row r="19" spans="1:8" s="57" customFormat="1" ht="6.75" customHeight="1"/>
    <row r="20" spans="1:8" s="65" customFormat="1" ht="23.25" customHeight="1">
      <c r="A20" s="1226" t="s">
        <v>2853</v>
      </c>
      <c r="B20" s="1227"/>
      <c r="C20" s="1226" t="s">
        <v>384</v>
      </c>
      <c r="D20" s="1227"/>
      <c r="E20" s="1228" t="s">
        <v>4261</v>
      </c>
      <c r="F20" s="1228" t="s">
        <v>5816</v>
      </c>
      <c r="G20" s="1230" t="s">
        <v>4152</v>
      </c>
      <c r="H20" s="1228" t="s">
        <v>5815</v>
      </c>
    </row>
    <row r="21" spans="1:8" s="65" customFormat="1" ht="27" customHeight="1">
      <c r="A21" s="369" t="s">
        <v>207</v>
      </c>
      <c r="B21" s="369" t="s">
        <v>208</v>
      </c>
      <c r="C21" s="369" t="s">
        <v>207</v>
      </c>
      <c r="D21" s="369" t="s">
        <v>208</v>
      </c>
      <c r="E21" s="1229"/>
      <c r="F21" s="1229"/>
      <c r="G21" s="1230"/>
      <c r="H21" s="1229"/>
    </row>
    <row r="22" spans="1:8" s="81" customFormat="1" ht="15" customHeight="1">
      <c r="A22" s="80">
        <v>1</v>
      </c>
      <c r="B22" s="80">
        <v>2</v>
      </c>
      <c r="C22" s="80">
        <v>3</v>
      </c>
      <c r="D22" s="80">
        <v>4</v>
      </c>
      <c r="E22" s="80">
        <v>5</v>
      </c>
      <c r="F22" s="80">
        <v>6</v>
      </c>
      <c r="G22" s="80">
        <v>7</v>
      </c>
      <c r="H22" s="80">
        <v>8</v>
      </c>
    </row>
    <row r="23" spans="1:8" ht="30" customHeight="1">
      <c r="A23" s="133" t="s">
        <v>2255</v>
      </c>
      <c r="B23" s="102" t="s">
        <v>584</v>
      </c>
      <c r="C23" s="104" t="s">
        <v>2256</v>
      </c>
      <c r="D23" s="105" t="s">
        <v>585</v>
      </c>
      <c r="E23" s="100">
        <v>0.5</v>
      </c>
      <c r="F23" s="100">
        <v>1</v>
      </c>
      <c r="G23" s="412"/>
      <c r="H23" s="412" t="s">
        <v>5189</v>
      </c>
    </row>
    <row r="24" spans="1:8" ht="30" customHeight="1">
      <c r="A24" s="133" t="s">
        <v>2257</v>
      </c>
      <c r="B24" s="102" t="s">
        <v>385</v>
      </c>
      <c r="C24" s="104" t="s">
        <v>2258</v>
      </c>
      <c r="D24" s="105" t="s">
        <v>586</v>
      </c>
      <c r="E24" s="100">
        <v>0.93</v>
      </c>
      <c r="F24" s="100">
        <v>1</v>
      </c>
      <c r="G24" s="412"/>
      <c r="H24" s="412" t="s">
        <v>5190</v>
      </c>
    </row>
    <row r="25" spans="1:8" ht="30" customHeight="1">
      <c r="A25" s="133" t="s">
        <v>2257</v>
      </c>
      <c r="B25" s="102" t="s">
        <v>385</v>
      </c>
      <c r="C25" s="104" t="s">
        <v>2259</v>
      </c>
      <c r="D25" s="105" t="s">
        <v>389</v>
      </c>
      <c r="E25" s="100">
        <v>0.28000000000000003</v>
      </c>
      <c r="F25" s="100">
        <v>1</v>
      </c>
      <c r="G25" s="412"/>
      <c r="H25" s="412" t="s">
        <v>5189</v>
      </c>
    </row>
    <row r="26" spans="1:8" ht="30" customHeight="1">
      <c r="A26" s="133" t="s">
        <v>2257</v>
      </c>
      <c r="B26" s="102" t="s">
        <v>385</v>
      </c>
      <c r="C26" s="104" t="s">
        <v>2260</v>
      </c>
      <c r="D26" s="105" t="s">
        <v>386</v>
      </c>
      <c r="E26" s="100">
        <v>0.98</v>
      </c>
      <c r="F26" s="100">
        <v>1.1399999999999999</v>
      </c>
      <c r="G26" s="412"/>
      <c r="H26" s="412" t="s">
        <v>5190</v>
      </c>
    </row>
    <row r="27" spans="1:8" ht="30" customHeight="1">
      <c r="A27" s="133" t="s">
        <v>2257</v>
      </c>
      <c r="B27" s="102" t="s">
        <v>385</v>
      </c>
      <c r="C27" s="104" t="s">
        <v>2261</v>
      </c>
      <c r="D27" s="105" t="s">
        <v>587</v>
      </c>
      <c r="E27" s="100">
        <v>1.01</v>
      </c>
      <c r="F27" s="100">
        <v>1.2</v>
      </c>
      <c r="G27" s="412"/>
      <c r="H27" s="412" t="s">
        <v>5190</v>
      </c>
    </row>
    <row r="28" spans="1:8" ht="30" customHeight="1">
      <c r="A28" s="133" t="s">
        <v>2257</v>
      </c>
      <c r="B28" s="102" t="s">
        <v>385</v>
      </c>
      <c r="C28" s="104" t="s">
        <v>2262</v>
      </c>
      <c r="D28" s="105" t="s">
        <v>588</v>
      </c>
      <c r="E28" s="100">
        <v>0.74</v>
      </c>
      <c r="F28" s="100">
        <v>1.05</v>
      </c>
      <c r="G28" s="412"/>
      <c r="H28" s="412" t="s">
        <v>5190</v>
      </c>
    </row>
    <row r="29" spans="1:8" ht="30" customHeight="1">
      <c r="A29" s="133" t="s">
        <v>2257</v>
      </c>
      <c r="B29" s="102" t="s">
        <v>385</v>
      </c>
      <c r="C29" s="104" t="s">
        <v>2263</v>
      </c>
      <c r="D29" s="105" t="s">
        <v>390</v>
      </c>
      <c r="E29" s="100">
        <v>3.21</v>
      </c>
      <c r="F29" s="100">
        <v>1</v>
      </c>
      <c r="G29" s="412"/>
      <c r="H29" s="412" t="s">
        <v>5189</v>
      </c>
    </row>
    <row r="30" spans="1:8" ht="30" customHeight="1">
      <c r="A30" s="133" t="s">
        <v>2257</v>
      </c>
      <c r="B30" s="102" t="s">
        <v>385</v>
      </c>
      <c r="C30" s="104" t="s">
        <v>2264</v>
      </c>
      <c r="D30" s="105" t="s">
        <v>387</v>
      </c>
      <c r="E30" s="100">
        <v>0.71</v>
      </c>
      <c r="F30" s="100">
        <v>0.91</v>
      </c>
      <c r="G30" s="412"/>
      <c r="H30" s="412" t="s">
        <v>5190</v>
      </c>
    </row>
    <row r="31" spans="1:8" ht="30" customHeight="1">
      <c r="A31" s="133" t="s">
        <v>2257</v>
      </c>
      <c r="B31" s="102" t="s">
        <v>385</v>
      </c>
      <c r="C31" s="104" t="s">
        <v>2265</v>
      </c>
      <c r="D31" s="105" t="s">
        <v>768</v>
      </c>
      <c r="E31" s="100">
        <v>0.89</v>
      </c>
      <c r="F31" s="100">
        <v>0.91</v>
      </c>
      <c r="G31" s="412"/>
      <c r="H31" s="412" t="s">
        <v>5190</v>
      </c>
    </row>
    <row r="32" spans="1:8" ht="30" customHeight="1">
      <c r="A32" s="133" t="s">
        <v>2257</v>
      </c>
      <c r="B32" s="102" t="s">
        <v>385</v>
      </c>
      <c r="C32" s="104" t="s">
        <v>2266</v>
      </c>
      <c r="D32" s="105" t="s">
        <v>388</v>
      </c>
      <c r="E32" s="100">
        <v>0.46</v>
      </c>
      <c r="F32" s="100">
        <v>0.91</v>
      </c>
      <c r="G32" s="412"/>
      <c r="H32" s="412" t="s">
        <v>5190</v>
      </c>
    </row>
    <row r="33" spans="1:8" ht="30" customHeight="1">
      <c r="A33" s="133" t="s">
        <v>2257</v>
      </c>
      <c r="B33" s="102" t="s">
        <v>385</v>
      </c>
      <c r="C33" s="104" t="s">
        <v>2267</v>
      </c>
      <c r="D33" s="105" t="s">
        <v>589</v>
      </c>
      <c r="E33" s="100">
        <v>0.39</v>
      </c>
      <c r="F33" s="100">
        <v>0.91</v>
      </c>
      <c r="G33" s="412"/>
      <c r="H33" s="412" t="s">
        <v>5190</v>
      </c>
    </row>
    <row r="34" spans="1:8" ht="30" customHeight="1">
      <c r="A34" s="133" t="s">
        <v>2257</v>
      </c>
      <c r="B34" s="102" t="s">
        <v>385</v>
      </c>
      <c r="C34" s="104" t="s">
        <v>2268</v>
      </c>
      <c r="D34" s="105" t="s">
        <v>590</v>
      </c>
      <c r="E34" s="100">
        <v>0.57999999999999996</v>
      </c>
      <c r="F34" s="100">
        <v>0.91</v>
      </c>
      <c r="G34" s="412"/>
      <c r="H34" s="412" t="s">
        <v>5190</v>
      </c>
    </row>
    <row r="35" spans="1:8" ht="30" customHeight="1">
      <c r="A35" s="133" t="s">
        <v>2257</v>
      </c>
      <c r="B35" s="102" t="s">
        <v>385</v>
      </c>
      <c r="C35" s="104" t="s">
        <v>2269</v>
      </c>
      <c r="D35" s="105" t="s">
        <v>591</v>
      </c>
      <c r="E35" s="100">
        <v>1.17</v>
      </c>
      <c r="F35" s="100">
        <v>0.91</v>
      </c>
      <c r="G35" s="412"/>
      <c r="H35" s="412" t="s">
        <v>5189</v>
      </c>
    </row>
    <row r="36" spans="1:8" ht="30" customHeight="1">
      <c r="A36" s="133" t="s">
        <v>2257</v>
      </c>
      <c r="B36" s="102" t="s">
        <v>385</v>
      </c>
      <c r="C36" s="104" t="s">
        <v>2270</v>
      </c>
      <c r="D36" s="105" t="s">
        <v>592</v>
      </c>
      <c r="E36" s="100">
        <v>2.2000000000000002</v>
      </c>
      <c r="F36" s="100">
        <v>0.91</v>
      </c>
      <c r="G36" s="412"/>
      <c r="H36" s="412" t="s">
        <v>5190</v>
      </c>
    </row>
    <row r="37" spans="1:8" ht="30" customHeight="1">
      <c r="A37" s="133" t="s">
        <v>2271</v>
      </c>
      <c r="B37" s="102" t="s">
        <v>385</v>
      </c>
      <c r="C37" s="104" t="s">
        <v>5752</v>
      </c>
      <c r="D37" s="105" t="s">
        <v>4446</v>
      </c>
      <c r="E37" s="100">
        <v>3.85</v>
      </c>
      <c r="F37" s="100">
        <v>0.91</v>
      </c>
      <c r="G37" s="412">
        <v>0.30449999999999999</v>
      </c>
      <c r="H37" s="412" t="s">
        <v>5190</v>
      </c>
    </row>
    <row r="38" spans="1:8" ht="30" customHeight="1">
      <c r="A38" s="133" t="s">
        <v>2271</v>
      </c>
      <c r="B38" s="102" t="s">
        <v>391</v>
      </c>
      <c r="C38" s="104" t="s">
        <v>2272</v>
      </c>
      <c r="D38" s="105" t="s">
        <v>392</v>
      </c>
      <c r="E38" s="100">
        <v>4.5199999999999996</v>
      </c>
      <c r="F38" s="100">
        <v>0.91</v>
      </c>
      <c r="G38" s="412"/>
      <c r="H38" s="412" t="s">
        <v>5190</v>
      </c>
    </row>
    <row r="39" spans="1:8" ht="30" customHeight="1">
      <c r="A39" s="133" t="s">
        <v>2271</v>
      </c>
      <c r="B39" s="102" t="s">
        <v>391</v>
      </c>
      <c r="C39" s="104" t="s">
        <v>2273</v>
      </c>
      <c r="D39" s="105" t="s">
        <v>393</v>
      </c>
      <c r="E39" s="100">
        <v>0.27</v>
      </c>
      <c r="F39" s="100">
        <v>0.91</v>
      </c>
      <c r="G39" s="412"/>
      <c r="H39" s="412" t="s">
        <v>5189</v>
      </c>
    </row>
    <row r="40" spans="1:8" ht="30" customHeight="1">
      <c r="A40" s="133" t="s">
        <v>2274</v>
      </c>
      <c r="B40" s="102" t="s">
        <v>394</v>
      </c>
      <c r="C40" s="104" t="s">
        <v>2275</v>
      </c>
      <c r="D40" s="105" t="s">
        <v>395</v>
      </c>
      <c r="E40" s="100">
        <v>0.89</v>
      </c>
      <c r="F40" s="100">
        <v>0.91</v>
      </c>
      <c r="G40" s="412"/>
      <c r="H40" s="412" t="s">
        <v>5189</v>
      </c>
    </row>
    <row r="41" spans="1:8" ht="30" customHeight="1">
      <c r="A41" s="133" t="s">
        <v>2274</v>
      </c>
      <c r="B41" s="102" t="s">
        <v>394</v>
      </c>
      <c r="C41" s="104" t="s">
        <v>2276</v>
      </c>
      <c r="D41" s="105" t="s">
        <v>593</v>
      </c>
      <c r="E41" s="100">
        <v>2.0099999999999998</v>
      </c>
      <c r="F41" s="100">
        <v>0.91</v>
      </c>
      <c r="G41" s="412"/>
      <c r="H41" s="412" t="s">
        <v>5190</v>
      </c>
    </row>
    <row r="42" spans="1:8" ht="30" customHeight="1">
      <c r="A42" s="133" t="s">
        <v>2274</v>
      </c>
      <c r="B42" s="102" t="s">
        <v>394</v>
      </c>
      <c r="C42" s="104" t="s">
        <v>2277</v>
      </c>
      <c r="D42" s="105" t="s">
        <v>594</v>
      </c>
      <c r="E42" s="100">
        <v>0.86</v>
      </c>
      <c r="F42" s="100">
        <v>0.91</v>
      </c>
      <c r="G42" s="412"/>
      <c r="H42" s="412" t="s">
        <v>5190</v>
      </c>
    </row>
    <row r="43" spans="1:8" ht="30" customHeight="1">
      <c r="A43" s="133" t="s">
        <v>2274</v>
      </c>
      <c r="B43" s="102" t="s">
        <v>394</v>
      </c>
      <c r="C43" s="104" t="s">
        <v>2278</v>
      </c>
      <c r="D43" s="105" t="s">
        <v>595</v>
      </c>
      <c r="E43" s="100">
        <v>1.21</v>
      </c>
      <c r="F43" s="100">
        <v>0.91</v>
      </c>
      <c r="G43" s="412"/>
      <c r="H43" s="412" t="s">
        <v>5190</v>
      </c>
    </row>
    <row r="44" spans="1:8" ht="30" customHeight="1">
      <c r="A44" s="133" t="s">
        <v>2274</v>
      </c>
      <c r="B44" s="102" t="s">
        <v>394</v>
      </c>
      <c r="C44" s="99" t="s">
        <v>2279</v>
      </c>
      <c r="D44" s="101" t="s">
        <v>396</v>
      </c>
      <c r="E44" s="100">
        <v>0.87</v>
      </c>
      <c r="F44" s="100">
        <v>0.91</v>
      </c>
      <c r="G44" s="412"/>
      <c r="H44" s="412" t="s">
        <v>5190</v>
      </c>
    </row>
    <row r="45" spans="1:8" ht="30" customHeight="1">
      <c r="A45" s="133" t="s">
        <v>2274</v>
      </c>
      <c r="B45" s="102" t="s">
        <v>394</v>
      </c>
      <c r="C45" s="99" t="s">
        <v>2280</v>
      </c>
      <c r="D45" s="101" t="s">
        <v>835</v>
      </c>
      <c r="E45" s="100">
        <v>4.1900000000000004</v>
      </c>
      <c r="F45" s="100">
        <v>0.94</v>
      </c>
      <c r="G45" s="412"/>
      <c r="H45" s="412" t="s">
        <v>5190</v>
      </c>
    </row>
    <row r="46" spans="1:8" ht="30" customHeight="1">
      <c r="A46" s="133" t="s">
        <v>2281</v>
      </c>
      <c r="B46" s="102" t="s">
        <v>397</v>
      </c>
      <c r="C46" s="99" t="s">
        <v>2282</v>
      </c>
      <c r="D46" s="101" t="s">
        <v>769</v>
      </c>
      <c r="E46" s="100">
        <v>0.94</v>
      </c>
      <c r="F46" s="100">
        <v>0.91</v>
      </c>
      <c r="G46" s="412"/>
      <c r="H46" s="412" t="s">
        <v>5190</v>
      </c>
    </row>
    <row r="47" spans="1:8" ht="30" customHeight="1">
      <c r="A47" s="133" t="s">
        <v>2281</v>
      </c>
      <c r="B47" s="102" t="s">
        <v>397</v>
      </c>
      <c r="C47" s="99" t="s">
        <v>2283</v>
      </c>
      <c r="D47" s="101" t="s">
        <v>770</v>
      </c>
      <c r="E47" s="100">
        <v>5.32</v>
      </c>
      <c r="F47" s="100">
        <v>0.91</v>
      </c>
      <c r="G47" s="412"/>
      <c r="H47" s="412" t="s">
        <v>5190</v>
      </c>
    </row>
    <row r="48" spans="1:8" ht="30" customHeight="1">
      <c r="A48" s="133" t="s">
        <v>2281</v>
      </c>
      <c r="B48" s="102" t="s">
        <v>397</v>
      </c>
      <c r="C48" s="104" t="s">
        <v>2284</v>
      </c>
      <c r="D48" s="105" t="s">
        <v>398</v>
      </c>
      <c r="E48" s="100">
        <v>4.5</v>
      </c>
      <c r="F48" s="100">
        <v>0.91</v>
      </c>
      <c r="G48" s="412"/>
      <c r="H48" s="412" t="s">
        <v>5190</v>
      </c>
    </row>
    <row r="49" spans="1:8" ht="30" customHeight="1">
      <c r="A49" s="133" t="s">
        <v>2281</v>
      </c>
      <c r="B49" s="102" t="s">
        <v>397</v>
      </c>
      <c r="C49" s="104" t="s">
        <v>2285</v>
      </c>
      <c r="D49" s="105" t="s">
        <v>836</v>
      </c>
      <c r="E49" s="100">
        <v>1.0900000000000001</v>
      </c>
      <c r="F49" s="100">
        <v>0.9</v>
      </c>
      <c r="G49" s="412"/>
      <c r="H49" s="412" t="s">
        <v>5190</v>
      </c>
    </row>
    <row r="50" spans="1:8" ht="30" customHeight="1">
      <c r="A50" s="133" t="s">
        <v>2281</v>
      </c>
      <c r="B50" s="102" t="s">
        <v>397</v>
      </c>
      <c r="C50" s="104" t="s">
        <v>2286</v>
      </c>
      <c r="D50" s="105" t="s">
        <v>837</v>
      </c>
      <c r="E50" s="100">
        <v>4.51</v>
      </c>
      <c r="F50" s="100">
        <v>0.9</v>
      </c>
      <c r="G50" s="412"/>
      <c r="H50" s="412" t="s">
        <v>5190</v>
      </c>
    </row>
    <row r="51" spans="1:8" ht="30" customHeight="1">
      <c r="A51" s="133" t="s">
        <v>2281</v>
      </c>
      <c r="B51" s="102" t="s">
        <v>397</v>
      </c>
      <c r="C51" s="104" t="s">
        <v>2287</v>
      </c>
      <c r="D51" s="105" t="s">
        <v>849</v>
      </c>
      <c r="E51" s="100">
        <v>2.0499999999999998</v>
      </c>
      <c r="F51" s="100">
        <v>1</v>
      </c>
      <c r="G51" s="412"/>
      <c r="H51" s="412" t="s">
        <v>5190</v>
      </c>
    </row>
    <row r="52" spans="1:8" ht="30" customHeight="1">
      <c r="A52" s="133" t="s">
        <v>2288</v>
      </c>
      <c r="B52" s="102" t="s">
        <v>487</v>
      </c>
      <c r="C52" s="99" t="s">
        <v>4839</v>
      </c>
      <c r="D52" s="101" t="s">
        <v>4824</v>
      </c>
      <c r="E52" s="100">
        <v>0.32</v>
      </c>
      <c r="F52" s="100">
        <v>0.9</v>
      </c>
      <c r="G52" s="412">
        <v>0.97470000000000001</v>
      </c>
      <c r="H52" s="412" t="s">
        <v>5190</v>
      </c>
    </row>
    <row r="53" spans="1:8" ht="30" customHeight="1">
      <c r="A53" s="133" t="s">
        <v>2288</v>
      </c>
      <c r="B53" s="102" t="s">
        <v>487</v>
      </c>
      <c r="C53" s="99" t="s">
        <v>4840</v>
      </c>
      <c r="D53" s="101" t="s">
        <v>4826</v>
      </c>
      <c r="E53" s="100">
        <v>1.39</v>
      </c>
      <c r="F53" s="100">
        <v>0.85</v>
      </c>
      <c r="G53" s="412">
        <v>0.9849</v>
      </c>
      <c r="H53" s="412" t="s">
        <v>5190</v>
      </c>
    </row>
    <row r="54" spans="1:8" ht="30" customHeight="1">
      <c r="A54" s="133" t="s">
        <v>2288</v>
      </c>
      <c r="B54" s="102" t="s">
        <v>487</v>
      </c>
      <c r="C54" s="99" t="s">
        <v>4841</v>
      </c>
      <c r="D54" s="101" t="s">
        <v>4828</v>
      </c>
      <c r="E54" s="100">
        <v>2.1</v>
      </c>
      <c r="F54" s="100">
        <v>0.85</v>
      </c>
      <c r="G54" s="412">
        <v>0.99039999999999995</v>
      </c>
      <c r="H54" s="412" t="s">
        <v>5190</v>
      </c>
    </row>
    <row r="55" spans="1:8" ht="30" customHeight="1">
      <c r="A55" s="133" t="s">
        <v>2288</v>
      </c>
      <c r="B55" s="102" t="s">
        <v>487</v>
      </c>
      <c r="C55" s="104" t="s">
        <v>4842</v>
      </c>
      <c r="D55" s="105" t="s">
        <v>4830</v>
      </c>
      <c r="E55" s="100">
        <v>2.86</v>
      </c>
      <c r="F55" s="100">
        <v>1</v>
      </c>
      <c r="G55" s="412">
        <v>0.98</v>
      </c>
      <c r="H55" s="412" t="s">
        <v>5190</v>
      </c>
    </row>
    <row r="56" spans="1:8" ht="30" customHeight="1">
      <c r="A56" s="133" t="s">
        <v>2289</v>
      </c>
      <c r="B56" s="102" t="s">
        <v>399</v>
      </c>
      <c r="C56" s="104" t="s">
        <v>2290</v>
      </c>
      <c r="D56" s="105" t="s">
        <v>400</v>
      </c>
      <c r="E56" s="100">
        <v>1.84</v>
      </c>
      <c r="F56" s="100">
        <v>0.91</v>
      </c>
      <c r="G56" s="412"/>
      <c r="H56" s="412" t="s">
        <v>5190</v>
      </c>
    </row>
    <row r="57" spans="1:8" ht="30" customHeight="1">
      <c r="A57" s="133" t="s">
        <v>2291</v>
      </c>
      <c r="B57" s="102" t="s">
        <v>401</v>
      </c>
      <c r="C57" s="99" t="s">
        <v>2292</v>
      </c>
      <c r="D57" s="101" t="s">
        <v>535</v>
      </c>
      <c r="E57" s="100">
        <v>4.37</v>
      </c>
      <c r="F57" s="100">
        <v>1</v>
      </c>
      <c r="G57" s="412"/>
      <c r="H57" s="412" t="s">
        <v>5190</v>
      </c>
    </row>
    <row r="58" spans="1:8" ht="30" customHeight="1">
      <c r="A58" s="133" t="s">
        <v>2291</v>
      </c>
      <c r="B58" s="102" t="s">
        <v>401</v>
      </c>
      <c r="C58" s="99" t="s">
        <v>2993</v>
      </c>
      <c r="D58" s="101" t="s">
        <v>533</v>
      </c>
      <c r="E58" s="100">
        <v>7.82</v>
      </c>
      <c r="F58" s="100">
        <v>1</v>
      </c>
      <c r="G58" s="412"/>
      <c r="H58" s="412" t="s">
        <v>5190</v>
      </c>
    </row>
    <row r="59" spans="1:8" ht="30" customHeight="1">
      <c r="A59" s="133" t="s">
        <v>2291</v>
      </c>
      <c r="B59" s="102" t="s">
        <v>401</v>
      </c>
      <c r="C59" s="104" t="s">
        <v>2994</v>
      </c>
      <c r="D59" s="105" t="s">
        <v>534</v>
      </c>
      <c r="E59" s="100">
        <v>5.68</v>
      </c>
      <c r="F59" s="100">
        <v>1</v>
      </c>
      <c r="G59" s="412"/>
      <c r="H59" s="412" t="s">
        <v>5190</v>
      </c>
    </row>
    <row r="60" spans="1:8" ht="30" customHeight="1">
      <c r="A60" s="133" t="s">
        <v>2293</v>
      </c>
      <c r="B60" s="102" t="s">
        <v>402</v>
      </c>
      <c r="C60" s="104" t="s">
        <v>2294</v>
      </c>
      <c r="D60" s="105" t="s">
        <v>596</v>
      </c>
      <c r="E60" s="100">
        <v>0.97</v>
      </c>
      <c r="F60" s="100">
        <v>0.9</v>
      </c>
      <c r="G60" s="412"/>
      <c r="H60" s="412" t="s">
        <v>5190</v>
      </c>
    </row>
    <row r="61" spans="1:8" ht="30" customHeight="1">
      <c r="A61" s="133" t="s">
        <v>2293</v>
      </c>
      <c r="B61" s="102" t="s">
        <v>402</v>
      </c>
      <c r="C61" s="99" t="s">
        <v>2295</v>
      </c>
      <c r="D61" s="101" t="s">
        <v>597</v>
      </c>
      <c r="E61" s="100">
        <v>1.1100000000000001</v>
      </c>
      <c r="F61" s="100">
        <v>0.9</v>
      </c>
      <c r="G61" s="412"/>
      <c r="H61" s="412" t="s">
        <v>5190</v>
      </c>
    </row>
    <row r="62" spans="1:8" ht="30" customHeight="1">
      <c r="A62" s="133" t="s">
        <v>2293</v>
      </c>
      <c r="B62" s="102" t="s">
        <v>402</v>
      </c>
      <c r="C62" s="104" t="s">
        <v>2296</v>
      </c>
      <c r="D62" s="105" t="s">
        <v>598</v>
      </c>
      <c r="E62" s="100">
        <v>1.97</v>
      </c>
      <c r="F62" s="100">
        <v>0.9</v>
      </c>
      <c r="G62" s="412"/>
      <c r="H62" s="412" t="s">
        <v>5189</v>
      </c>
    </row>
    <row r="63" spans="1:8" ht="30" customHeight="1">
      <c r="A63" s="133" t="s">
        <v>2293</v>
      </c>
      <c r="B63" s="102" t="s">
        <v>402</v>
      </c>
      <c r="C63" s="104" t="s">
        <v>2297</v>
      </c>
      <c r="D63" s="105" t="s">
        <v>599</v>
      </c>
      <c r="E63" s="100">
        <v>2.78</v>
      </c>
      <c r="F63" s="100">
        <v>0.9</v>
      </c>
      <c r="G63" s="412"/>
      <c r="H63" s="412" t="s">
        <v>5189</v>
      </c>
    </row>
    <row r="64" spans="1:8" ht="30" customHeight="1">
      <c r="A64" s="133" t="s">
        <v>2293</v>
      </c>
      <c r="B64" s="102" t="s">
        <v>402</v>
      </c>
      <c r="C64" s="104" t="s">
        <v>2298</v>
      </c>
      <c r="D64" s="105" t="s">
        <v>771</v>
      </c>
      <c r="E64" s="100">
        <v>1.1499999999999999</v>
      </c>
      <c r="F64" s="100">
        <v>0.91</v>
      </c>
      <c r="G64" s="412"/>
      <c r="H64" s="412" t="s">
        <v>5190</v>
      </c>
    </row>
    <row r="65" spans="1:8" ht="30" customHeight="1">
      <c r="A65" s="133" t="s">
        <v>2293</v>
      </c>
      <c r="B65" s="102" t="s">
        <v>402</v>
      </c>
      <c r="C65" s="104" t="s">
        <v>2299</v>
      </c>
      <c r="D65" s="105" t="s">
        <v>772</v>
      </c>
      <c r="E65" s="100">
        <v>1.22</v>
      </c>
      <c r="F65" s="100">
        <v>0.91</v>
      </c>
      <c r="G65" s="412"/>
      <c r="H65" s="412" t="s">
        <v>5190</v>
      </c>
    </row>
    <row r="66" spans="1:8" ht="30" customHeight="1">
      <c r="A66" s="133" t="s">
        <v>2293</v>
      </c>
      <c r="B66" s="102" t="s">
        <v>402</v>
      </c>
      <c r="C66" s="104" t="s">
        <v>2300</v>
      </c>
      <c r="D66" s="105" t="s">
        <v>773</v>
      </c>
      <c r="E66" s="100">
        <v>1.78</v>
      </c>
      <c r="F66" s="100">
        <v>0.91</v>
      </c>
      <c r="G66" s="412"/>
      <c r="H66" s="412" t="s">
        <v>5190</v>
      </c>
    </row>
    <row r="67" spans="1:8" ht="30" customHeight="1">
      <c r="A67" s="133" t="s">
        <v>2293</v>
      </c>
      <c r="B67" s="102" t="s">
        <v>402</v>
      </c>
      <c r="C67" s="104" t="s">
        <v>2301</v>
      </c>
      <c r="D67" s="105" t="s">
        <v>774</v>
      </c>
      <c r="E67" s="100">
        <v>2.23</v>
      </c>
      <c r="F67" s="100">
        <v>0.9</v>
      </c>
      <c r="G67" s="412"/>
      <c r="H67" s="412" t="s">
        <v>5189</v>
      </c>
    </row>
    <row r="68" spans="1:8" ht="30" customHeight="1">
      <c r="A68" s="133" t="s">
        <v>2293</v>
      </c>
      <c r="B68" s="102" t="s">
        <v>402</v>
      </c>
      <c r="C68" s="104" t="s">
        <v>2302</v>
      </c>
      <c r="D68" s="105" t="s">
        <v>600</v>
      </c>
      <c r="E68" s="100">
        <v>2.36</v>
      </c>
      <c r="F68" s="100">
        <v>0.9</v>
      </c>
      <c r="G68" s="412"/>
      <c r="H68" s="412" t="s">
        <v>5189</v>
      </c>
    </row>
    <row r="69" spans="1:8" ht="30" customHeight="1">
      <c r="A69" s="133" t="s">
        <v>2293</v>
      </c>
      <c r="B69" s="102" t="s">
        <v>402</v>
      </c>
      <c r="C69" s="104" t="s">
        <v>2303</v>
      </c>
      <c r="D69" s="105" t="s">
        <v>601</v>
      </c>
      <c r="E69" s="100">
        <v>4.28</v>
      </c>
      <c r="F69" s="100">
        <v>0.9</v>
      </c>
      <c r="G69" s="412"/>
      <c r="H69" s="412" t="s">
        <v>5189</v>
      </c>
    </row>
    <row r="70" spans="1:8" ht="30" customHeight="1">
      <c r="A70" s="133" t="s">
        <v>2304</v>
      </c>
      <c r="B70" s="102" t="s">
        <v>403</v>
      </c>
      <c r="C70" s="104" t="s">
        <v>2305</v>
      </c>
      <c r="D70" s="105" t="s">
        <v>775</v>
      </c>
      <c r="E70" s="100">
        <v>2.95</v>
      </c>
      <c r="F70" s="100">
        <v>0.91</v>
      </c>
      <c r="G70" s="412"/>
      <c r="H70" s="412" t="s">
        <v>5190</v>
      </c>
    </row>
    <row r="71" spans="1:8" ht="30" customHeight="1">
      <c r="A71" s="133" t="s">
        <v>2304</v>
      </c>
      <c r="B71" s="102" t="s">
        <v>403</v>
      </c>
      <c r="C71" s="104" t="s">
        <v>2306</v>
      </c>
      <c r="D71" s="105" t="s">
        <v>776</v>
      </c>
      <c r="E71" s="100">
        <v>5.33</v>
      </c>
      <c r="F71" s="100">
        <v>0.91</v>
      </c>
      <c r="G71" s="412"/>
      <c r="H71" s="412" t="s">
        <v>5190</v>
      </c>
    </row>
    <row r="72" spans="1:8" ht="30" customHeight="1">
      <c r="A72" s="133" t="s">
        <v>2304</v>
      </c>
      <c r="B72" s="102" t="s">
        <v>403</v>
      </c>
      <c r="C72" s="104" t="s">
        <v>2307</v>
      </c>
      <c r="D72" s="105" t="s">
        <v>777</v>
      </c>
      <c r="E72" s="100">
        <v>0.77</v>
      </c>
      <c r="F72" s="100">
        <v>0.9</v>
      </c>
      <c r="G72" s="412"/>
      <c r="H72" s="412" t="s">
        <v>5189</v>
      </c>
    </row>
    <row r="73" spans="1:8" ht="30" customHeight="1">
      <c r="A73" s="133" t="s">
        <v>2304</v>
      </c>
      <c r="B73" s="102" t="s">
        <v>403</v>
      </c>
      <c r="C73" s="104" t="s">
        <v>2308</v>
      </c>
      <c r="D73" s="105" t="s">
        <v>778</v>
      </c>
      <c r="E73" s="100">
        <v>0.97</v>
      </c>
      <c r="F73" s="100">
        <v>0.91</v>
      </c>
      <c r="G73" s="412"/>
      <c r="H73" s="412" t="s">
        <v>5190</v>
      </c>
    </row>
    <row r="74" spans="1:8" ht="30" customHeight="1">
      <c r="A74" s="133" t="s">
        <v>2304</v>
      </c>
      <c r="B74" s="102" t="s">
        <v>403</v>
      </c>
      <c r="C74" s="104" t="s">
        <v>2309</v>
      </c>
      <c r="D74" s="105" t="s">
        <v>602</v>
      </c>
      <c r="E74" s="100">
        <v>0.88</v>
      </c>
      <c r="F74" s="100">
        <v>0.91</v>
      </c>
      <c r="G74" s="412"/>
      <c r="H74" s="412" t="s">
        <v>5189</v>
      </c>
    </row>
    <row r="75" spans="1:8" ht="30" customHeight="1">
      <c r="A75" s="133" t="s">
        <v>2304</v>
      </c>
      <c r="B75" s="102" t="s">
        <v>403</v>
      </c>
      <c r="C75" s="104" t="s">
        <v>2310</v>
      </c>
      <c r="D75" s="105" t="s">
        <v>603</v>
      </c>
      <c r="E75" s="100">
        <v>1.05</v>
      </c>
      <c r="F75" s="100">
        <v>0.91</v>
      </c>
      <c r="G75" s="412"/>
      <c r="H75" s="412" t="s">
        <v>5190</v>
      </c>
    </row>
    <row r="76" spans="1:8" ht="30" customHeight="1">
      <c r="A76" s="133" t="s">
        <v>2304</v>
      </c>
      <c r="B76" s="102" t="s">
        <v>403</v>
      </c>
      <c r="C76" s="104" t="s">
        <v>2311</v>
      </c>
      <c r="D76" s="105" t="s">
        <v>604</v>
      </c>
      <c r="E76" s="100">
        <v>1.25</v>
      </c>
      <c r="F76" s="100">
        <v>0.91</v>
      </c>
      <c r="G76" s="412"/>
      <c r="H76" s="412" t="s">
        <v>5190</v>
      </c>
    </row>
    <row r="77" spans="1:8" ht="30" customHeight="1">
      <c r="A77" s="133" t="s">
        <v>2312</v>
      </c>
      <c r="B77" s="102" t="s">
        <v>404</v>
      </c>
      <c r="C77" s="104" t="s">
        <v>2313</v>
      </c>
      <c r="D77" s="105" t="s">
        <v>405</v>
      </c>
      <c r="E77" s="100">
        <v>1.51</v>
      </c>
      <c r="F77" s="100">
        <v>0.9</v>
      </c>
      <c r="G77" s="412"/>
      <c r="H77" s="412" t="s">
        <v>5190</v>
      </c>
    </row>
    <row r="78" spans="1:8" ht="30" customHeight="1">
      <c r="A78" s="133" t="s">
        <v>2312</v>
      </c>
      <c r="B78" s="102" t="s">
        <v>404</v>
      </c>
      <c r="C78" s="104" t="s">
        <v>2314</v>
      </c>
      <c r="D78" s="105" t="s">
        <v>605</v>
      </c>
      <c r="E78" s="100">
        <v>2.2599999999999998</v>
      </c>
      <c r="F78" s="100">
        <v>0.9</v>
      </c>
      <c r="G78" s="412"/>
      <c r="H78" s="412" t="s">
        <v>5190</v>
      </c>
    </row>
    <row r="79" spans="1:8" ht="30" customHeight="1">
      <c r="A79" s="133" t="s">
        <v>2312</v>
      </c>
      <c r="B79" s="102" t="s">
        <v>404</v>
      </c>
      <c r="C79" s="104" t="s">
        <v>2315</v>
      </c>
      <c r="D79" s="105" t="s">
        <v>779</v>
      </c>
      <c r="E79" s="100">
        <v>1.38</v>
      </c>
      <c r="F79" s="100">
        <v>0.9</v>
      </c>
      <c r="G79" s="412"/>
      <c r="H79" s="412" t="s">
        <v>5190</v>
      </c>
    </row>
    <row r="80" spans="1:8" ht="30" customHeight="1">
      <c r="A80" s="133" t="s">
        <v>2312</v>
      </c>
      <c r="B80" s="102" t="s">
        <v>404</v>
      </c>
      <c r="C80" s="104" t="s">
        <v>2316</v>
      </c>
      <c r="D80" s="105" t="s">
        <v>780</v>
      </c>
      <c r="E80" s="100">
        <v>2.82</v>
      </c>
      <c r="F80" s="100">
        <v>0.9</v>
      </c>
      <c r="G80" s="412"/>
      <c r="H80" s="412" t="s">
        <v>5190</v>
      </c>
    </row>
    <row r="81" spans="1:8" ht="30" customHeight="1">
      <c r="A81" s="133" t="s">
        <v>2317</v>
      </c>
      <c r="B81" s="102" t="s">
        <v>407</v>
      </c>
      <c r="C81" s="104" t="s">
        <v>2318</v>
      </c>
      <c r="D81" s="105" t="s">
        <v>408</v>
      </c>
      <c r="E81" s="100">
        <v>0.57999999999999996</v>
      </c>
      <c r="F81" s="100">
        <v>0.9</v>
      </c>
      <c r="G81" s="412"/>
      <c r="H81" s="412" t="s">
        <v>5190</v>
      </c>
    </row>
    <row r="82" spans="1:8" ht="30" customHeight="1">
      <c r="A82" s="133" t="s">
        <v>2317</v>
      </c>
      <c r="B82" s="102" t="s">
        <v>407</v>
      </c>
      <c r="C82" s="104" t="s">
        <v>2319</v>
      </c>
      <c r="D82" s="105" t="s">
        <v>409</v>
      </c>
      <c r="E82" s="100">
        <v>0.62</v>
      </c>
      <c r="F82" s="100">
        <v>0.9</v>
      </c>
      <c r="G82" s="412"/>
      <c r="H82" s="412" t="s">
        <v>5190</v>
      </c>
    </row>
    <row r="83" spans="1:8" ht="30" customHeight="1">
      <c r="A83" s="133" t="s">
        <v>2317</v>
      </c>
      <c r="B83" s="102" t="s">
        <v>407</v>
      </c>
      <c r="C83" s="104" t="s">
        <v>2320</v>
      </c>
      <c r="D83" s="105" t="s">
        <v>606</v>
      </c>
      <c r="E83" s="100">
        <v>1.4</v>
      </c>
      <c r="F83" s="100">
        <v>0.9</v>
      </c>
      <c r="G83" s="412"/>
      <c r="H83" s="412" t="s">
        <v>5190</v>
      </c>
    </row>
    <row r="84" spans="1:8" ht="30" customHeight="1">
      <c r="A84" s="133" t="s">
        <v>2317</v>
      </c>
      <c r="B84" s="102" t="s">
        <v>407</v>
      </c>
      <c r="C84" s="104" t="s">
        <v>2321</v>
      </c>
      <c r="D84" s="105" t="s">
        <v>410</v>
      </c>
      <c r="E84" s="100">
        <v>1.27</v>
      </c>
      <c r="F84" s="100">
        <v>0.9</v>
      </c>
      <c r="G84" s="412"/>
      <c r="H84" s="412" t="s">
        <v>5190</v>
      </c>
    </row>
    <row r="85" spans="1:8" ht="30" customHeight="1">
      <c r="A85" s="133" t="s">
        <v>2317</v>
      </c>
      <c r="B85" s="102" t="s">
        <v>407</v>
      </c>
      <c r="C85" s="104" t="s">
        <v>2322</v>
      </c>
      <c r="D85" s="105" t="s">
        <v>411</v>
      </c>
      <c r="E85" s="100">
        <v>3.12</v>
      </c>
      <c r="F85" s="100">
        <v>0.94</v>
      </c>
      <c r="G85" s="412"/>
      <c r="H85" s="412" t="s">
        <v>5190</v>
      </c>
    </row>
    <row r="86" spans="1:8" ht="30" customHeight="1">
      <c r="A86" s="133" t="s">
        <v>2317</v>
      </c>
      <c r="B86" s="102" t="s">
        <v>407</v>
      </c>
      <c r="C86" s="104" t="s">
        <v>2323</v>
      </c>
      <c r="D86" s="105" t="s">
        <v>412</v>
      </c>
      <c r="E86" s="100">
        <v>4.51</v>
      </c>
      <c r="F86" s="100">
        <v>0.94</v>
      </c>
      <c r="G86" s="412"/>
      <c r="H86" s="412" t="s">
        <v>5190</v>
      </c>
    </row>
    <row r="87" spans="1:8" ht="30" customHeight="1">
      <c r="A87" s="133" t="s">
        <v>2317</v>
      </c>
      <c r="B87" s="102" t="s">
        <v>407</v>
      </c>
      <c r="C87" s="104" t="s">
        <v>2324</v>
      </c>
      <c r="D87" s="105" t="s">
        <v>838</v>
      </c>
      <c r="E87" s="100">
        <v>7.2</v>
      </c>
      <c r="F87" s="100">
        <v>0.94</v>
      </c>
      <c r="G87" s="412"/>
      <c r="H87" s="412" t="s">
        <v>5190</v>
      </c>
    </row>
    <row r="88" spans="1:8" ht="30" customHeight="1">
      <c r="A88" s="133" t="s">
        <v>2317</v>
      </c>
      <c r="B88" s="102" t="s">
        <v>407</v>
      </c>
      <c r="C88" s="104" t="s">
        <v>2325</v>
      </c>
      <c r="D88" s="105" t="s">
        <v>413</v>
      </c>
      <c r="E88" s="100">
        <v>1.18</v>
      </c>
      <c r="F88" s="100">
        <v>0.9</v>
      </c>
      <c r="G88" s="412"/>
      <c r="H88" s="412" t="s">
        <v>5190</v>
      </c>
    </row>
    <row r="89" spans="1:8" ht="30" customHeight="1">
      <c r="A89" s="133" t="s">
        <v>2317</v>
      </c>
      <c r="B89" s="102" t="s">
        <v>407</v>
      </c>
      <c r="C89" s="104" t="s">
        <v>2326</v>
      </c>
      <c r="D89" s="105" t="s">
        <v>414</v>
      </c>
      <c r="E89" s="100">
        <v>0.98</v>
      </c>
      <c r="F89" s="100">
        <v>0.9</v>
      </c>
      <c r="G89" s="412"/>
      <c r="H89" s="412" t="s">
        <v>5190</v>
      </c>
    </row>
    <row r="90" spans="1:8" ht="30" customHeight="1">
      <c r="A90" s="133" t="s">
        <v>2317</v>
      </c>
      <c r="B90" s="102" t="s">
        <v>407</v>
      </c>
      <c r="C90" s="104" t="s">
        <v>2327</v>
      </c>
      <c r="D90" s="105" t="s">
        <v>607</v>
      </c>
      <c r="E90" s="100">
        <v>0.35</v>
      </c>
      <c r="F90" s="100">
        <v>0.9</v>
      </c>
      <c r="G90" s="412"/>
      <c r="H90" s="412" t="s">
        <v>5190</v>
      </c>
    </row>
    <row r="91" spans="1:8" ht="30" customHeight="1">
      <c r="A91" s="133" t="s">
        <v>2317</v>
      </c>
      <c r="B91" s="102" t="s">
        <v>407</v>
      </c>
      <c r="C91" s="104" t="s">
        <v>2328</v>
      </c>
      <c r="D91" s="105" t="s">
        <v>544</v>
      </c>
      <c r="E91" s="100">
        <v>0.5</v>
      </c>
      <c r="F91" s="100">
        <v>0.9</v>
      </c>
      <c r="G91" s="412"/>
      <c r="H91" s="412" t="s">
        <v>5190</v>
      </c>
    </row>
    <row r="92" spans="1:8" ht="30" customHeight="1">
      <c r="A92" s="133" t="s">
        <v>2317</v>
      </c>
      <c r="B92" s="102" t="s">
        <v>407</v>
      </c>
      <c r="C92" s="104" t="s">
        <v>2329</v>
      </c>
      <c r="D92" s="105" t="s">
        <v>760</v>
      </c>
      <c r="E92" s="411">
        <v>1</v>
      </c>
      <c r="F92" s="100">
        <v>0.9</v>
      </c>
      <c r="G92" s="412"/>
      <c r="H92" s="412" t="s">
        <v>5190</v>
      </c>
    </row>
    <row r="93" spans="1:8" ht="30" customHeight="1">
      <c r="A93" s="133" t="s">
        <v>2317</v>
      </c>
      <c r="B93" s="102" t="s">
        <v>407</v>
      </c>
      <c r="C93" s="104" t="s">
        <v>4037</v>
      </c>
      <c r="D93" s="105" t="s">
        <v>2330</v>
      </c>
      <c r="E93" s="411">
        <v>4.4000000000000004</v>
      </c>
      <c r="F93" s="100">
        <v>0.94</v>
      </c>
      <c r="G93" s="412"/>
      <c r="H93" s="412" t="s">
        <v>5190</v>
      </c>
    </row>
    <row r="94" spans="1:8" ht="30" customHeight="1">
      <c r="A94" s="133" t="s">
        <v>2317</v>
      </c>
      <c r="B94" s="102" t="s">
        <v>407</v>
      </c>
      <c r="C94" s="104" t="s">
        <v>2331</v>
      </c>
      <c r="D94" s="105" t="s">
        <v>608</v>
      </c>
      <c r="E94" s="100">
        <v>2.2999999999999998</v>
      </c>
      <c r="F94" s="100">
        <v>0.94</v>
      </c>
      <c r="G94" s="412"/>
      <c r="H94" s="412" t="s">
        <v>5190</v>
      </c>
    </row>
    <row r="95" spans="1:8" ht="30" customHeight="1">
      <c r="A95" s="133" t="s">
        <v>2317</v>
      </c>
      <c r="B95" s="102" t="s">
        <v>407</v>
      </c>
      <c r="C95" s="104" t="s">
        <v>4038</v>
      </c>
      <c r="D95" s="105" t="s">
        <v>4039</v>
      </c>
      <c r="E95" s="100">
        <v>1.89</v>
      </c>
      <c r="F95" s="100">
        <v>0.91</v>
      </c>
      <c r="G95" s="412">
        <v>0.91120000000000001</v>
      </c>
      <c r="H95" s="412" t="s">
        <v>5190</v>
      </c>
    </row>
    <row r="96" spans="1:8" ht="30" customHeight="1">
      <c r="A96" s="133" t="s">
        <v>2317</v>
      </c>
      <c r="B96" s="102" t="s">
        <v>407</v>
      </c>
      <c r="C96" s="104" t="s">
        <v>4040</v>
      </c>
      <c r="D96" s="105" t="s">
        <v>4041</v>
      </c>
      <c r="E96" s="100">
        <v>4.08</v>
      </c>
      <c r="F96" s="100">
        <v>0.91</v>
      </c>
      <c r="G96" s="412">
        <v>0.61299999999999999</v>
      </c>
      <c r="H96" s="412" t="s">
        <v>5190</v>
      </c>
    </row>
    <row r="97" spans="1:8" ht="30" customHeight="1">
      <c r="A97" s="133" t="s">
        <v>2317</v>
      </c>
      <c r="B97" s="102" t="s">
        <v>407</v>
      </c>
      <c r="C97" s="104" t="s">
        <v>4042</v>
      </c>
      <c r="D97" s="105" t="s">
        <v>4043</v>
      </c>
      <c r="E97" s="100">
        <v>6.17</v>
      </c>
      <c r="F97" s="100">
        <v>0.91</v>
      </c>
      <c r="G97" s="412">
        <v>0.63239999999999996</v>
      </c>
      <c r="H97" s="412" t="s">
        <v>5190</v>
      </c>
    </row>
    <row r="98" spans="1:8" ht="30" customHeight="1">
      <c r="A98" s="133" t="s">
        <v>2317</v>
      </c>
      <c r="B98" s="102" t="s">
        <v>407</v>
      </c>
      <c r="C98" s="104" t="s">
        <v>4044</v>
      </c>
      <c r="D98" s="105" t="s">
        <v>4045</v>
      </c>
      <c r="E98" s="100">
        <v>12.07</v>
      </c>
      <c r="F98" s="100">
        <v>0.91</v>
      </c>
      <c r="G98" s="412">
        <v>0.77629999999999999</v>
      </c>
      <c r="H98" s="412" t="s">
        <v>5190</v>
      </c>
    </row>
    <row r="99" spans="1:8" ht="30" customHeight="1">
      <c r="A99" s="133" t="s">
        <v>2317</v>
      </c>
      <c r="B99" s="102" t="s">
        <v>407</v>
      </c>
      <c r="C99" s="104" t="s">
        <v>4046</v>
      </c>
      <c r="D99" s="105" t="s">
        <v>4047</v>
      </c>
      <c r="E99" s="100">
        <v>2.0699999999999998</v>
      </c>
      <c r="F99" s="100">
        <v>0.9</v>
      </c>
      <c r="G99" s="412"/>
      <c r="H99" s="412" t="s">
        <v>5190</v>
      </c>
    </row>
    <row r="100" spans="1:8" ht="30" customHeight="1">
      <c r="A100" s="133" t="s">
        <v>2332</v>
      </c>
      <c r="B100" s="102" t="s">
        <v>415</v>
      </c>
      <c r="C100" s="104" t="s">
        <v>2333</v>
      </c>
      <c r="D100" s="105" t="s">
        <v>781</v>
      </c>
      <c r="E100" s="100">
        <v>1.42</v>
      </c>
      <c r="F100" s="100">
        <v>0.91</v>
      </c>
      <c r="G100" s="412"/>
      <c r="H100" s="412" t="s">
        <v>5190</v>
      </c>
    </row>
    <row r="101" spans="1:8" ht="30" customHeight="1">
      <c r="A101" s="133" t="s">
        <v>2332</v>
      </c>
      <c r="B101" s="102" t="s">
        <v>415</v>
      </c>
      <c r="C101" s="104" t="s">
        <v>2334</v>
      </c>
      <c r="D101" s="105" t="s">
        <v>782</v>
      </c>
      <c r="E101" s="100">
        <v>2.81</v>
      </c>
      <c r="F101" s="100">
        <v>1</v>
      </c>
      <c r="G101" s="412"/>
      <c r="H101" s="412" t="s">
        <v>5190</v>
      </c>
    </row>
    <row r="102" spans="1:8" ht="30" customHeight="1">
      <c r="A102" s="133" t="s">
        <v>2332</v>
      </c>
      <c r="B102" s="102" t="s">
        <v>415</v>
      </c>
      <c r="C102" s="104" t="s">
        <v>2335</v>
      </c>
      <c r="D102" s="105" t="s">
        <v>783</v>
      </c>
      <c r="E102" s="100">
        <v>1.1200000000000001</v>
      </c>
      <c r="F102" s="100">
        <v>0.91</v>
      </c>
      <c r="G102" s="412"/>
      <c r="H102" s="412" t="s">
        <v>5190</v>
      </c>
    </row>
    <row r="103" spans="1:8" ht="30" customHeight="1">
      <c r="A103" s="133" t="s">
        <v>2332</v>
      </c>
      <c r="B103" s="102" t="s">
        <v>415</v>
      </c>
      <c r="C103" s="104" t="s">
        <v>2336</v>
      </c>
      <c r="D103" s="105" t="s">
        <v>784</v>
      </c>
      <c r="E103" s="100">
        <v>2.0099999999999998</v>
      </c>
      <c r="F103" s="100">
        <v>1</v>
      </c>
      <c r="G103" s="412"/>
      <c r="H103" s="412" t="s">
        <v>5190</v>
      </c>
    </row>
    <row r="104" spans="1:8" ht="30" customHeight="1">
      <c r="A104" s="133" t="s">
        <v>2332</v>
      </c>
      <c r="B104" s="102" t="s">
        <v>415</v>
      </c>
      <c r="C104" s="104" t="s">
        <v>2337</v>
      </c>
      <c r="D104" s="105" t="s">
        <v>785</v>
      </c>
      <c r="E104" s="100">
        <v>1.42</v>
      </c>
      <c r="F104" s="100">
        <v>0.91</v>
      </c>
      <c r="G104" s="412"/>
      <c r="H104" s="412" t="s">
        <v>5190</v>
      </c>
    </row>
    <row r="105" spans="1:8" ht="30" customHeight="1">
      <c r="A105" s="133" t="s">
        <v>2332</v>
      </c>
      <c r="B105" s="102" t="s">
        <v>415</v>
      </c>
      <c r="C105" s="104" t="s">
        <v>2338</v>
      </c>
      <c r="D105" s="105" t="s">
        <v>786</v>
      </c>
      <c r="E105" s="100">
        <v>2.38</v>
      </c>
      <c r="F105" s="100">
        <v>1</v>
      </c>
      <c r="G105" s="412"/>
      <c r="H105" s="412" t="s">
        <v>5190</v>
      </c>
    </row>
    <row r="106" spans="1:8" ht="30" customHeight="1">
      <c r="A106" s="133" t="s">
        <v>2332</v>
      </c>
      <c r="B106" s="102" t="s">
        <v>415</v>
      </c>
      <c r="C106" s="104" t="s">
        <v>4048</v>
      </c>
      <c r="D106" s="105" t="s">
        <v>4049</v>
      </c>
      <c r="E106" s="100">
        <v>1.61</v>
      </c>
      <c r="F106" s="100">
        <v>1</v>
      </c>
      <c r="G106" s="412"/>
      <c r="H106" s="412" t="s">
        <v>5190</v>
      </c>
    </row>
    <row r="107" spans="1:8" ht="30" customHeight="1">
      <c r="A107" s="133" t="s">
        <v>2332</v>
      </c>
      <c r="B107" s="102" t="s">
        <v>415</v>
      </c>
      <c r="C107" s="104" t="s">
        <v>4050</v>
      </c>
      <c r="D107" s="105" t="s">
        <v>4051</v>
      </c>
      <c r="E107" s="100">
        <v>2.99</v>
      </c>
      <c r="F107" s="100">
        <v>1</v>
      </c>
      <c r="G107" s="412"/>
      <c r="H107" s="412" t="s">
        <v>5190</v>
      </c>
    </row>
    <row r="108" spans="1:8" ht="30" customHeight="1">
      <c r="A108" s="133" t="s">
        <v>2332</v>
      </c>
      <c r="B108" s="102" t="s">
        <v>415</v>
      </c>
      <c r="C108" s="104" t="s">
        <v>4052</v>
      </c>
      <c r="D108" s="105" t="s">
        <v>4053</v>
      </c>
      <c r="E108" s="100">
        <v>3.54</v>
      </c>
      <c r="F108" s="100">
        <v>1</v>
      </c>
      <c r="G108" s="412"/>
      <c r="H108" s="412" t="s">
        <v>5190</v>
      </c>
    </row>
    <row r="109" spans="1:8" ht="30" customHeight="1">
      <c r="A109" s="133" t="s">
        <v>2339</v>
      </c>
      <c r="B109" s="102" t="s">
        <v>416</v>
      </c>
      <c r="C109" s="104" t="s">
        <v>2340</v>
      </c>
      <c r="D109" s="105" t="s">
        <v>609</v>
      </c>
      <c r="E109" s="100">
        <v>0.84</v>
      </c>
      <c r="F109" s="100">
        <v>0.9</v>
      </c>
      <c r="G109" s="412"/>
      <c r="H109" s="412" t="s">
        <v>5189</v>
      </c>
    </row>
    <row r="110" spans="1:8" ht="30" customHeight="1">
      <c r="A110" s="133" t="s">
        <v>2339</v>
      </c>
      <c r="B110" s="102" t="s">
        <v>416</v>
      </c>
      <c r="C110" s="104" t="s">
        <v>2341</v>
      </c>
      <c r="D110" s="105" t="s">
        <v>610</v>
      </c>
      <c r="E110" s="100">
        <v>1.74</v>
      </c>
      <c r="F110" s="100">
        <v>0.9</v>
      </c>
      <c r="G110" s="412"/>
      <c r="H110" s="412" t="s">
        <v>5190</v>
      </c>
    </row>
    <row r="111" spans="1:8" ht="30" customHeight="1">
      <c r="A111" s="133" t="s">
        <v>2339</v>
      </c>
      <c r="B111" s="102" t="s">
        <v>416</v>
      </c>
      <c r="C111" s="104" t="s">
        <v>2342</v>
      </c>
      <c r="D111" s="105" t="s">
        <v>611</v>
      </c>
      <c r="E111" s="100">
        <v>2.4900000000000002</v>
      </c>
      <c r="F111" s="100">
        <v>0.9</v>
      </c>
      <c r="G111" s="412"/>
      <c r="H111" s="412" t="s">
        <v>5190</v>
      </c>
    </row>
    <row r="112" spans="1:8" ht="30" customHeight="1">
      <c r="A112" s="133" t="s">
        <v>2343</v>
      </c>
      <c r="B112" s="102" t="s">
        <v>417</v>
      </c>
      <c r="C112" s="104" t="s">
        <v>2344</v>
      </c>
      <c r="D112" s="105" t="s">
        <v>418</v>
      </c>
      <c r="E112" s="100">
        <v>0.98</v>
      </c>
      <c r="F112" s="100">
        <v>0.91</v>
      </c>
      <c r="G112" s="412"/>
      <c r="H112" s="412" t="s">
        <v>5190</v>
      </c>
    </row>
    <row r="113" spans="1:8" ht="30" customHeight="1">
      <c r="A113" s="133" t="s">
        <v>2343</v>
      </c>
      <c r="B113" s="102" t="s">
        <v>417</v>
      </c>
      <c r="C113" s="104" t="s">
        <v>2345</v>
      </c>
      <c r="D113" s="105" t="s">
        <v>419</v>
      </c>
      <c r="E113" s="100">
        <v>1.55</v>
      </c>
      <c r="F113" s="100">
        <v>0.91</v>
      </c>
      <c r="G113" s="412"/>
      <c r="H113" s="412" t="s">
        <v>5190</v>
      </c>
    </row>
    <row r="114" spans="1:8" ht="30" customHeight="1">
      <c r="A114" s="133" t="s">
        <v>2343</v>
      </c>
      <c r="B114" s="102" t="s">
        <v>417</v>
      </c>
      <c r="C114" s="104" t="s">
        <v>2346</v>
      </c>
      <c r="D114" s="105" t="s">
        <v>612</v>
      </c>
      <c r="E114" s="100">
        <v>0.84</v>
      </c>
      <c r="F114" s="100">
        <v>0.91</v>
      </c>
      <c r="G114" s="412"/>
      <c r="H114" s="412" t="s">
        <v>5190</v>
      </c>
    </row>
    <row r="115" spans="1:8" ht="30" customHeight="1">
      <c r="A115" s="133" t="s">
        <v>2343</v>
      </c>
      <c r="B115" s="102" t="s">
        <v>417</v>
      </c>
      <c r="C115" s="104" t="s">
        <v>2347</v>
      </c>
      <c r="D115" s="105" t="s">
        <v>613</v>
      </c>
      <c r="E115" s="100">
        <v>1.33</v>
      </c>
      <c r="F115" s="100">
        <v>0.85</v>
      </c>
      <c r="G115" s="412"/>
      <c r="H115" s="412" t="s">
        <v>5190</v>
      </c>
    </row>
    <row r="116" spans="1:8" ht="30" customHeight="1">
      <c r="A116" s="133" t="s">
        <v>2343</v>
      </c>
      <c r="B116" s="102" t="s">
        <v>417</v>
      </c>
      <c r="C116" s="104" t="s">
        <v>2348</v>
      </c>
      <c r="D116" s="105" t="s">
        <v>787</v>
      </c>
      <c r="E116" s="100">
        <v>0.96</v>
      </c>
      <c r="F116" s="100">
        <v>0.91</v>
      </c>
      <c r="G116" s="412"/>
      <c r="H116" s="412" t="s">
        <v>5189</v>
      </c>
    </row>
    <row r="117" spans="1:8" ht="30" customHeight="1">
      <c r="A117" s="133" t="s">
        <v>2343</v>
      </c>
      <c r="B117" s="102" t="s">
        <v>417</v>
      </c>
      <c r="C117" s="104" t="s">
        <v>2995</v>
      </c>
      <c r="D117" s="105" t="s">
        <v>788</v>
      </c>
      <c r="E117" s="100">
        <v>2.2999999999999998</v>
      </c>
      <c r="F117" s="100">
        <v>1</v>
      </c>
      <c r="G117" s="412"/>
      <c r="H117" s="412" t="s">
        <v>5190</v>
      </c>
    </row>
    <row r="118" spans="1:8" ht="30" customHeight="1">
      <c r="A118" s="133" t="s">
        <v>2343</v>
      </c>
      <c r="B118" s="102" t="s">
        <v>417</v>
      </c>
      <c r="C118" s="104" t="s">
        <v>2996</v>
      </c>
      <c r="D118" s="105" t="s">
        <v>2997</v>
      </c>
      <c r="E118" s="100">
        <v>3.16</v>
      </c>
      <c r="F118" s="100">
        <v>1</v>
      </c>
      <c r="G118" s="412"/>
      <c r="H118" s="412" t="s">
        <v>5190</v>
      </c>
    </row>
    <row r="119" spans="1:8" ht="30" customHeight="1">
      <c r="A119" s="133" t="s">
        <v>2343</v>
      </c>
      <c r="B119" s="102" t="s">
        <v>417</v>
      </c>
      <c r="C119" s="104" t="s">
        <v>2998</v>
      </c>
      <c r="D119" s="105" t="s">
        <v>2999</v>
      </c>
      <c r="E119" s="100">
        <v>4.84</v>
      </c>
      <c r="F119" s="100">
        <v>1</v>
      </c>
      <c r="G119" s="412"/>
      <c r="H119" s="412" t="s">
        <v>5190</v>
      </c>
    </row>
    <row r="120" spans="1:8" ht="30" customHeight="1">
      <c r="A120" s="133" t="s">
        <v>2343</v>
      </c>
      <c r="B120" s="102" t="s">
        <v>417</v>
      </c>
      <c r="C120" s="104" t="s">
        <v>2349</v>
      </c>
      <c r="D120" s="105" t="s">
        <v>420</v>
      </c>
      <c r="E120" s="100">
        <v>1.02</v>
      </c>
      <c r="F120" s="100">
        <v>0.91</v>
      </c>
      <c r="G120" s="412"/>
      <c r="H120" s="412" t="s">
        <v>5190</v>
      </c>
    </row>
    <row r="121" spans="1:8" ht="30" customHeight="1">
      <c r="A121" s="133" t="s">
        <v>2343</v>
      </c>
      <c r="B121" s="102" t="s">
        <v>417</v>
      </c>
      <c r="C121" s="104" t="s">
        <v>2350</v>
      </c>
      <c r="D121" s="105" t="s">
        <v>2139</v>
      </c>
      <c r="E121" s="100">
        <v>1.43</v>
      </c>
      <c r="F121" s="100">
        <v>0.91</v>
      </c>
      <c r="G121" s="412"/>
      <c r="H121" s="412" t="s">
        <v>5189</v>
      </c>
    </row>
    <row r="122" spans="1:8" ht="30" customHeight="1">
      <c r="A122" s="133" t="s">
        <v>2343</v>
      </c>
      <c r="B122" s="102" t="s">
        <v>417</v>
      </c>
      <c r="C122" s="104" t="s">
        <v>2351</v>
      </c>
      <c r="D122" s="105" t="s">
        <v>2141</v>
      </c>
      <c r="E122" s="100">
        <v>2.11</v>
      </c>
      <c r="F122" s="100">
        <v>0.91</v>
      </c>
      <c r="G122" s="412"/>
      <c r="H122" s="412" t="s">
        <v>5189</v>
      </c>
    </row>
    <row r="123" spans="1:8" ht="30" customHeight="1">
      <c r="A123" s="133" t="s">
        <v>2343</v>
      </c>
      <c r="B123" s="102" t="s">
        <v>417</v>
      </c>
      <c r="C123" s="104" t="s">
        <v>2352</v>
      </c>
      <c r="D123" s="105" t="s">
        <v>614</v>
      </c>
      <c r="E123" s="100">
        <v>0.74</v>
      </c>
      <c r="F123" s="100">
        <v>0.9</v>
      </c>
      <c r="G123" s="412"/>
      <c r="H123" s="412" t="s">
        <v>5190</v>
      </c>
    </row>
    <row r="124" spans="1:8" ht="30" customHeight="1">
      <c r="A124" s="133" t="s">
        <v>2343</v>
      </c>
      <c r="B124" s="102" t="s">
        <v>417</v>
      </c>
      <c r="C124" s="104" t="s">
        <v>2353</v>
      </c>
      <c r="D124" s="105" t="s">
        <v>615</v>
      </c>
      <c r="E124" s="100">
        <v>0.99</v>
      </c>
      <c r="F124" s="100">
        <v>0.9</v>
      </c>
      <c r="G124" s="412"/>
      <c r="H124" s="412" t="s">
        <v>5190</v>
      </c>
    </row>
    <row r="125" spans="1:8" ht="30" customHeight="1">
      <c r="A125" s="133" t="s">
        <v>2343</v>
      </c>
      <c r="B125" s="102" t="s">
        <v>417</v>
      </c>
      <c r="C125" s="104" t="s">
        <v>2354</v>
      </c>
      <c r="D125" s="105" t="s">
        <v>421</v>
      </c>
      <c r="E125" s="100">
        <v>1.1499999999999999</v>
      </c>
      <c r="F125" s="100">
        <v>0.9</v>
      </c>
      <c r="G125" s="412"/>
      <c r="H125" s="412" t="s">
        <v>5190</v>
      </c>
    </row>
    <row r="126" spans="1:8" ht="30" customHeight="1">
      <c r="A126" s="133" t="s">
        <v>2343</v>
      </c>
      <c r="B126" s="102" t="s">
        <v>417</v>
      </c>
      <c r="C126" s="104" t="s">
        <v>2355</v>
      </c>
      <c r="D126" s="105" t="s">
        <v>422</v>
      </c>
      <c r="E126" s="100">
        <v>2.82</v>
      </c>
      <c r="F126" s="100">
        <v>0.91</v>
      </c>
      <c r="G126" s="412"/>
      <c r="H126" s="412" t="s">
        <v>5190</v>
      </c>
    </row>
    <row r="127" spans="1:8" ht="30" customHeight="1">
      <c r="A127" s="133" t="s">
        <v>2343</v>
      </c>
      <c r="B127" s="102" t="s">
        <v>417</v>
      </c>
      <c r="C127" s="104" t="s">
        <v>2356</v>
      </c>
      <c r="D127" s="105" t="s">
        <v>789</v>
      </c>
      <c r="E127" s="100">
        <v>2.52</v>
      </c>
      <c r="F127" s="100">
        <v>0.91</v>
      </c>
      <c r="G127" s="412"/>
      <c r="H127" s="412" t="s">
        <v>5190</v>
      </c>
    </row>
    <row r="128" spans="1:8" ht="30" customHeight="1">
      <c r="A128" s="133" t="s">
        <v>2343</v>
      </c>
      <c r="B128" s="102" t="s">
        <v>417</v>
      </c>
      <c r="C128" s="104" t="s">
        <v>2357</v>
      </c>
      <c r="D128" s="105" t="s">
        <v>790</v>
      </c>
      <c r="E128" s="100">
        <v>3.12</v>
      </c>
      <c r="F128" s="100">
        <v>1</v>
      </c>
      <c r="G128" s="412"/>
      <c r="H128" s="412" t="s">
        <v>5190</v>
      </c>
    </row>
    <row r="129" spans="1:8" ht="30" customHeight="1">
      <c r="A129" s="133" t="s">
        <v>2343</v>
      </c>
      <c r="B129" s="102" t="s">
        <v>417</v>
      </c>
      <c r="C129" s="104" t="s">
        <v>2358</v>
      </c>
      <c r="D129" s="105" t="s">
        <v>791</v>
      </c>
      <c r="E129" s="100">
        <v>4.51</v>
      </c>
      <c r="F129" s="100">
        <v>1</v>
      </c>
      <c r="G129" s="412"/>
      <c r="H129" s="412" t="s">
        <v>5190</v>
      </c>
    </row>
    <row r="130" spans="1:8" ht="30" customHeight="1">
      <c r="A130" s="133" t="s">
        <v>2343</v>
      </c>
      <c r="B130" s="102" t="s">
        <v>417</v>
      </c>
      <c r="C130" s="104" t="s">
        <v>2359</v>
      </c>
      <c r="D130" s="105" t="s">
        <v>423</v>
      </c>
      <c r="E130" s="100">
        <v>0.82</v>
      </c>
      <c r="F130" s="100">
        <v>0.91</v>
      </c>
      <c r="G130" s="412"/>
      <c r="H130" s="412" t="s">
        <v>5190</v>
      </c>
    </row>
    <row r="131" spans="1:8" ht="30" customHeight="1">
      <c r="A131" s="133" t="s">
        <v>2360</v>
      </c>
      <c r="B131" s="102" t="s">
        <v>424</v>
      </c>
      <c r="C131" s="104" t="s">
        <v>2361</v>
      </c>
      <c r="D131" s="105" t="s">
        <v>616</v>
      </c>
      <c r="E131" s="100">
        <v>0.98</v>
      </c>
      <c r="F131" s="100">
        <v>0.9</v>
      </c>
      <c r="G131" s="412"/>
      <c r="H131" s="412" t="s">
        <v>5190</v>
      </c>
    </row>
    <row r="132" spans="1:8" ht="30" customHeight="1">
      <c r="A132" s="133" t="s">
        <v>2360</v>
      </c>
      <c r="B132" s="102" t="s">
        <v>424</v>
      </c>
      <c r="C132" s="104" t="s">
        <v>2362</v>
      </c>
      <c r="D132" s="105" t="s">
        <v>617</v>
      </c>
      <c r="E132" s="100">
        <v>1.49</v>
      </c>
      <c r="F132" s="100">
        <v>0.91</v>
      </c>
      <c r="G132" s="412"/>
      <c r="H132" s="412" t="s">
        <v>5190</v>
      </c>
    </row>
    <row r="133" spans="1:8" ht="30" customHeight="1">
      <c r="A133" s="133" t="s">
        <v>2360</v>
      </c>
      <c r="B133" s="102" t="s">
        <v>424</v>
      </c>
      <c r="C133" s="104" t="s">
        <v>2363</v>
      </c>
      <c r="D133" s="105" t="s">
        <v>618</v>
      </c>
      <c r="E133" s="100">
        <v>0.68</v>
      </c>
      <c r="F133" s="100">
        <v>0.9</v>
      </c>
      <c r="G133" s="412"/>
      <c r="H133" s="412" t="s">
        <v>5189</v>
      </c>
    </row>
    <row r="134" spans="1:8" ht="30" customHeight="1">
      <c r="A134" s="133" t="s">
        <v>2360</v>
      </c>
      <c r="B134" s="102" t="s">
        <v>424</v>
      </c>
      <c r="C134" s="104" t="s">
        <v>2364</v>
      </c>
      <c r="D134" s="105" t="s">
        <v>619</v>
      </c>
      <c r="E134" s="100">
        <v>1.01</v>
      </c>
      <c r="F134" s="100">
        <v>0.9</v>
      </c>
      <c r="G134" s="412"/>
      <c r="H134" s="412" t="s">
        <v>5190</v>
      </c>
    </row>
    <row r="135" spans="1:8" ht="30" customHeight="1">
      <c r="A135" s="133" t="s">
        <v>2360</v>
      </c>
      <c r="B135" s="102" t="s">
        <v>424</v>
      </c>
      <c r="C135" s="104" t="s">
        <v>2365</v>
      </c>
      <c r="D135" s="105" t="s">
        <v>425</v>
      </c>
      <c r="E135" s="100">
        <v>0.4</v>
      </c>
      <c r="F135" s="100">
        <v>0.9</v>
      </c>
      <c r="G135" s="412"/>
      <c r="H135" s="412" t="s">
        <v>5189</v>
      </c>
    </row>
    <row r="136" spans="1:8" ht="30" customHeight="1">
      <c r="A136" s="133" t="s">
        <v>2360</v>
      </c>
      <c r="B136" s="102" t="s">
        <v>424</v>
      </c>
      <c r="C136" s="104" t="s">
        <v>2366</v>
      </c>
      <c r="D136" s="105" t="s">
        <v>426</v>
      </c>
      <c r="E136" s="100">
        <v>1.54</v>
      </c>
      <c r="F136" s="100">
        <v>0.9</v>
      </c>
      <c r="G136" s="412"/>
      <c r="H136" s="412" t="s">
        <v>5190</v>
      </c>
    </row>
    <row r="137" spans="1:8" ht="30" customHeight="1">
      <c r="A137" s="133" t="s">
        <v>2360</v>
      </c>
      <c r="B137" s="102" t="s">
        <v>424</v>
      </c>
      <c r="C137" s="104" t="s">
        <v>2367</v>
      </c>
      <c r="D137" s="105" t="s">
        <v>3460</v>
      </c>
      <c r="E137" s="100">
        <v>4.13</v>
      </c>
      <c r="F137" s="100">
        <v>0.9</v>
      </c>
      <c r="G137" s="412"/>
      <c r="H137" s="412" t="s">
        <v>5190</v>
      </c>
    </row>
    <row r="138" spans="1:8" ht="30" customHeight="1">
      <c r="A138" s="133" t="s">
        <v>2360</v>
      </c>
      <c r="B138" s="102" t="s">
        <v>424</v>
      </c>
      <c r="C138" s="104" t="s">
        <v>2368</v>
      </c>
      <c r="D138" s="105" t="s">
        <v>3461</v>
      </c>
      <c r="E138" s="100">
        <v>5.82</v>
      </c>
      <c r="F138" s="100">
        <v>0.9</v>
      </c>
      <c r="G138" s="412"/>
      <c r="H138" s="412" t="s">
        <v>5190</v>
      </c>
    </row>
    <row r="139" spans="1:8" ht="30" customHeight="1">
      <c r="A139" s="133" t="s">
        <v>2360</v>
      </c>
      <c r="B139" s="102" t="s">
        <v>424</v>
      </c>
      <c r="C139" s="104" t="s">
        <v>2369</v>
      </c>
      <c r="D139" s="105" t="s">
        <v>620</v>
      </c>
      <c r="E139" s="100">
        <v>1.41</v>
      </c>
      <c r="F139" s="100">
        <v>0.9</v>
      </c>
      <c r="G139" s="412"/>
      <c r="H139" s="412" t="s">
        <v>5190</v>
      </c>
    </row>
    <row r="140" spans="1:8" ht="30" customHeight="1">
      <c r="A140" s="133" t="s">
        <v>2360</v>
      </c>
      <c r="B140" s="102" t="s">
        <v>424</v>
      </c>
      <c r="C140" s="104" t="s">
        <v>2370</v>
      </c>
      <c r="D140" s="105" t="s">
        <v>621</v>
      </c>
      <c r="E140" s="100">
        <v>2.19</v>
      </c>
      <c r="F140" s="100">
        <v>0.9</v>
      </c>
      <c r="G140" s="412"/>
      <c r="H140" s="412" t="s">
        <v>5189</v>
      </c>
    </row>
    <row r="141" spans="1:8" ht="30" customHeight="1">
      <c r="A141" s="133" t="s">
        <v>2360</v>
      </c>
      <c r="B141" s="102" t="s">
        <v>424</v>
      </c>
      <c r="C141" s="104" t="s">
        <v>2371</v>
      </c>
      <c r="D141" s="105" t="s">
        <v>622</v>
      </c>
      <c r="E141" s="100">
        <v>2.42</v>
      </c>
      <c r="F141" s="100">
        <v>0.9</v>
      </c>
      <c r="G141" s="412"/>
      <c r="H141" s="412" t="s">
        <v>5189</v>
      </c>
    </row>
    <row r="142" spans="1:8" ht="30" customHeight="1">
      <c r="A142" s="133" t="s">
        <v>2360</v>
      </c>
      <c r="B142" s="102" t="s">
        <v>424</v>
      </c>
      <c r="C142" s="104" t="s">
        <v>2372</v>
      </c>
      <c r="D142" s="105" t="s">
        <v>623</v>
      </c>
      <c r="E142" s="100">
        <v>1.02</v>
      </c>
      <c r="F142" s="100">
        <v>0.9</v>
      </c>
      <c r="G142" s="412"/>
      <c r="H142" s="412" t="s">
        <v>5190</v>
      </c>
    </row>
    <row r="143" spans="1:8" ht="30" customHeight="1">
      <c r="A143" s="133" t="s">
        <v>2373</v>
      </c>
      <c r="B143" s="102" t="s">
        <v>427</v>
      </c>
      <c r="C143" s="104" t="s">
        <v>2374</v>
      </c>
      <c r="D143" s="105" t="s">
        <v>428</v>
      </c>
      <c r="E143" s="100">
        <v>4.21</v>
      </c>
      <c r="F143" s="100">
        <v>1.1000000000000001</v>
      </c>
      <c r="G143" s="412"/>
      <c r="H143" s="412" t="s">
        <v>5190</v>
      </c>
    </row>
    <row r="144" spans="1:8" ht="30" customHeight="1">
      <c r="A144" s="133" t="s">
        <v>2373</v>
      </c>
      <c r="B144" s="102" t="s">
        <v>427</v>
      </c>
      <c r="C144" s="104" t="s">
        <v>2375</v>
      </c>
      <c r="D144" s="105" t="s">
        <v>624</v>
      </c>
      <c r="E144" s="100">
        <v>15.63</v>
      </c>
      <c r="F144" s="100">
        <v>1</v>
      </c>
      <c r="G144" s="412"/>
      <c r="H144" s="412" t="s">
        <v>5190</v>
      </c>
    </row>
    <row r="145" spans="1:8" ht="30" customHeight="1">
      <c r="A145" s="133" t="s">
        <v>2373</v>
      </c>
      <c r="B145" s="102" t="s">
        <v>427</v>
      </c>
      <c r="C145" s="104" t="s">
        <v>2376</v>
      </c>
      <c r="D145" s="105" t="s">
        <v>429</v>
      </c>
      <c r="E145" s="100">
        <v>7.4</v>
      </c>
      <c r="F145" s="100">
        <v>1.1000000000000001</v>
      </c>
      <c r="G145" s="412"/>
      <c r="H145" s="412" t="s">
        <v>5190</v>
      </c>
    </row>
    <row r="146" spans="1:8" ht="30" customHeight="1">
      <c r="A146" s="133" t="s">
        <v>2373</v>
      </c>
      <c r="B146" s="102" t="s">
        <v>427</v>
      </c>
      <c r="C146" s="104" t="s">
        <v>2377</v>
      </c>
      <c r="D146" s="105" t="s">
        <v>625</v>
      </c>
      <c r="E146" s="100">
        <v>1.92</v>
      </c>
      <c r="F146" s="100">
        <v>1</v>
      </c>
      <c r="G146" s="412"/>
      <c r="H146" s="412" t="s">
        <v>5190</v>
      </c>
    </row>
    <row r="147" spans="1:8" ht="30" customHeight="1">
      <c r="A147" s="133" t="s">
        <v>2373</v>
      </c>
      <c r="B147" s="102" t="s">
        <v>427</v>
      </c>
      <c r="C147" s="104" t="s">
        <v>2378</v>
      </c>
      <c r="D147" s="105" t="s">
        <v>626</v>
      </c>
      <c r="E147" s="100">
        <v>1.39</v>
      </c>
      <c r="F147" s="100">
        <v>1</v>
      </c>
      <c r="G147" s="412"/>
      <c r="H147" s="412" t="s">
        <v>5190</v>
      </c>
    </row>
    <row r="148" spans="1:8" ht="30" customHeight="1">
      <c r="A148" s="133" t="s">
        <v>2373</v>
      </c>
      <c r="B148" s="102" t="s">
        <v>427</v>
      </c>
      <c r="C148" s="104" t="s">
        <v>2379</v>
      </c>
      <c r="D148" s="105" t="s">
        <v>627</v>
      </c>
      <c r="E148" s="100">
        <v>1.89</v>
      </c>
      <c r="F148" s="100">
        <v>1</v>
      </c>
      <c r="G148" s="412"/>
      <c r="H148" s="412" t="s">
        <v>5190</v>
      </c>
    </row>
    <row r="149" spans="1:8" ht="30" customHeight="1">
      <c r="A149" s="133" t="s">
        <v>2373</v>
      </c>
      <c r="B149" s="102" t="s">
        <v>427</v>
      </c>
      <c r="C149" s="104" t="s">
        <v>2380</v>
      </c>
      <c r="D149" s="105" t="s">
        <v>628</v>
      </c>
      <c r="E149" s="100">
        <v>2.56</v>
      </c>
      <c r="F149" s="100">
        <v>1</v>
      </c>
      <c r="G149" s="412"/>
      <c r="H149" s="412" t="s">
        <v>5190</v>
      </c>
    </row>
    <row r="150" spans="1:8" ht="30" customHeight="1">
      <c r="A150" s="133" t="s">
        <v>2381</v>
      </c>
      <c r="B150" s="102" t="s">
        <v>551</v>
      </c>
      <c r="C150" s="104" t="s">
        <v>2382</v>
      </c>
      <c r="D150" s="105" t="s">
        <v>629</v>
      </c>
      <c r="E150" s="100">
        <v>1.66</v>
      </c>
      <c r="F150" s="100">
        <v>0.9</v>
      </c>
      <c r="G150" s="412"/>
      <c r="H150" s="412" t="s">
        <v>5190</v>
      </c>
    </row>
    <row r="151" spans="1:8" ht="30" customHeight="1">
      <c r="A151" s="133" t="s">
        <v>2381</v>
      </c>
      <c r="B151" s="102" t="s">
        <v>551</v>
      </c>
      <c r="C151" s="104" t="s">
        <v>2383</v>
      </c>
      <c r="D151" s="105" t="s">
        <v>792</v>
      </c>
      <c r="E151" s="100">
        <v>1.82</v>
      </c>
      <c r="F151" s="100">
        <v>0.9</v>
      </c>
      <c r="G151" s="412"/>
      <c r="H151" s="412" t="s">
        <v>5190</v>
      </c>
    </row>
    <row r="152" spans="1:8" ht="30" customHeight="1">
      <c r="A152" s="133" t="s">
        <v>2381</v>
      </c>
      <c r="B152" s="102" t="s">
        <v>551</v>
      </c>
      <c r="C152" s="104" t="s">
        <v>2384</v>
      </c>
      <c r="D152" s="105" t="s">
        <v>430</v>
      </c>
      <c r="E152" s="100">
        <v>1.71</v>
      </c>
      <c r="F152" s="100">
        <v>0.9</v>
      </c>
      <c r="G152" s="412"/>
      <c r="H152" s="412" t="s">
        <v>5190</v>
      </c>
    </row>
    <row r="153" spans="1:8" ht="30" customHeight="1">
      <c r="A153" s="133" t="s">
        <v>2385</v>
      </c>
      <c r="B153" s="102" t="s">
        <v>431</v>
      </c>
      <c r="C153" s="99" t="s">
        <v>2386</v>
      </c>
      <c r="D153" s="101" t="s">
        <v>793</v>
      </c>
      <c r="E153" s="100">
        <v>2.41</v>
      </c>
      <c r="F153" s="100">
        <v>1</v>
      </c>
      <c r="G153" s="412"/>
      <c r="H153" s="412" t="s">
        <v>5190</v>
      </c>
    </row>
    <row r="154" spans="1:8" ht="30" customHeight="1">
      <c r="A154" s="133" t="s">
        <v>2385</v>
      </c>
      <c r="B154" s="102" t="s">
        <v>431</v>
      </c>
      <c r="C154" s="99" t="s">
        <v>2387</v>
      </c>
      <c r="D154" s="101" t="s">
        <v>630</v>
      </c>
      <c r="E154" s="100">
        <v>4.0199999999999996</v>
      </c>
      <c r="F154" s="100">
        <v>1</v>
      </c>
      <c r="G154" s="412"/>
      <c r="H154" s="412" t="s">
        <v>5190</v>
      </c>
    </row>
    <row r="155" spans="1:8" ht="30" customHeight="1">
      <c r="A155" s="133" t="s">
        <v>2385</v>
      </c>
      <c r="B155" s="102" t="s">
        <v>431</v>
      </c>
      <c r="C155" s="99" t="s">
        <v>2388</v>
      </c>
      <c r="D155" s="101" t="s">
        <v>794</v>
      </c>
      <c r="E155" s="100">
        <v>4.8899999999999997</v>
      </c>
      <c r="F155" s="100">
        <v>1</v>
      </c>
      <c r="G155" s="412"/>
      <c r="H155" s="412" t="s">
        <v>5190</v>
      </c>
    </row>
    <row r="156" spans="1:8" ht="30" customHeight="1">
      <c r="A156" s="133" t="s">
        <v>2385</v>
      </c>
      <c r="B156" s="102" t="s">
        <v>431</v>
      </c>
      <c r="C156" s="99" t="s">
        <v>2389</v>
      </c>
      <c r="D156" s="101" t="s">
        <v>631</v>
      </c>
      <c r="E156" s="100">
        <v>3.05</v>
      </c>
      <c r="F156" s="100">
        <v>1</v>
      </c>
      <c r="G156" s="412"/>
      <c r="H156" s="412" t="s">
        <v>5190</v>
      </c>
    </row>
    <row r="157" spans="1:8" ht="30" customHeight="1">
      <c r="A157" s="133" t="s">
        <v>2385</v>
      </c>
      <c r="B157" s="102" t="s">
        <v>431</v>
      </c>
      <c r="C157" s="99" t="s">
        <v>2390</v>
      </c>
      <c r="D157" s="101" t="s">
        <v>632</v>
      </c>
      <c r="E157" s="100">
        <v>5.31</v>
      </c>
      <c r="F157" s="100">
        <v>1</v>
      </c>
      <c r="G157" s="412"/>
      <c r="H157" s="412" t="s">
        <v>5190</v>
      </c>
    </row>
    <row r="158" spans="1:8" ht="30" customHeight="1">
      <c r="A158" s="133" t="s">
        <v>2385</v>
      </c>
      <c r="B158" s="102" t="s">
        <v>431</v>
      </c>
      <c r="C158" s="99" t="s">
        <v>2391</v>
      </c>
      <c r="D158" s="101" t="s">
        <v>633</v>
      </c>
      <c r="E158" s="100">
        <v>1.66</v>
      </c>
      <c r="F158" s="100">
        <v>1</v>
      </c>
      <c r="G158" s="412"/>
      <c r="H158" s="412" t="s">
        <v>5190</v>
      </c>
    </row>
    <row r="159" spans="1:8" ht="30" customHeight="1">
      <c r="A159" s="133" t="s">
        <v>2385</v>
      </c>
      <c r="B159" s="102" t="s">
        <v>431</v>
      </c>
      <c r="C159" s="99" t="s">
        <v>2392</v>
      </c>
      <c r="D159" s="101" t="s">
        <v>634</v>
      </c>
      <c r="E159" s="100">
        <v>2.77</v>
      </c>
      <c r="F159" s="100">
        <v>1</v>
      </c>
      <c r="G159" s="412"/>
      <c r="H159" s="412" t="s">
        <v>5190</v>
      </c>
    </row>
    <row r="160" spans="1:8" ht="30" customHeight="1">
      <c r="A160" s="133" t="s">
        <v>2385</v>
      </c>
      <c r="B160" s="102" t="s">
        <v>431</v>
      </c>
      <c r="C160" s="99" t="s">
        <v>2393</v>
      </c>
      <c r="D160" s="101" t="s">
        <v>795</v>
      </c>
      <c r="E160" s="100">
        <v>4.32</v>
      </c>
      <c r="F160" s="100">
        <v>1</v>
      </c>
      <c r="G160" s="412"/>
      <c r="H160" s="412" t="s">
        <v>5190</v>
      </c>
    </row>
    <row r="161" spans="1:8" ht="30" customHeight="1">
      <c r="A161" s="133" t="s">
        <v>2385</v>
      </c>
      <c r="B161" s="102" t="s">
        <v>431</v>
      </c>
      <c r="C161" s="99" t="s">
        <v>2394</v>
      </c>
      <c r="D161" s="101" t="s">
        <v>432</v>
      </c>
      <c r="E161" s="100">
        <v>1.29</v>
      </c>
      <c r="F161" s="100">
        <v>1</v>
      </c>
      <c r="G161" s="412"/>
      <c r="H161" s="412" t="s">
        <v>5190</v>
      </c>
    </row>
    <row r="162" spans="1:8" ht="30" customHeight="1">
      <c r="A162" s="133" t="s">
        <v>2385</v>
      </c>
      <c r="B162" s="102" t="s">
        <v>431</v>
      </c>
      <c r="C162" s="99" t="s">
        <v>2395</v>
      </c>
      <c r="D162" s="101" t="s">
        <v>433</v>
      </c>
      <c r="E162" s="100">
        <v>1.55</v>
      </c>
      <c r="F162" s="100">
        <v>1</v>
      </c>
      <c r="G162" s="412"/>
      <c r="H162" s="412" t="s">
        <v>5190</v>
      </c>
    </row>
    <row r="163" spans="1:8" ht="30" customHeight="1">
      <c r="A163" s="133" t="s">
        <v>2385</v>
      </c>
      <c r="B163" s="102" t="s">
        <v>431</v>
      </c>
      <c r="C163" s="99" t="s">
        <v>2396</v>
      </c>
      <c r="D163" s="101" t="s">
        <v>796</v>
      </c>
      <c r="E163" s="100">
        <v>2.66</v>
      </c>
      <c r="F163" s="100">
        <v>1</v>
      </c>
      <c r="G163" s="412"/>
      <c r="H163" s="412" t="s">
        <v>5190</v>
      </c>
    </row>
    <row r="164" spans="1:8" ht="30" customHeight="1">
      <c r="A164" s="133" t="s">
        <v>2385</v>
      </c>
      <c r="B164" s="102" t="s">
        <v>431</v>
      </c>
      <c r="C164" s="99" t="s">
        <v>2397</v>
      </c>
      <c r="D164" s="101" t="s">
        <v>797</v>
      </c>
      <c r="E164" s="100">
        <v>2.29</v>
      </c>
      <c r="F164" s="100">
        <v>1</v>
      </c>
      <c r="G164" s="412"/>
      <c r="H164" s="412" t="s">
        <v>5190</v>
      </c>
    </row>
    <row r="165" spans="1:8" ht="30" customHeight="1">
      <c r="A165" s="133" t="s">
        <v>2385</v>
      </c>
      <c r="B165" s="102" t="s">
        <v>431</v>
      </c>
      <c r="C165" s="99" t="s">
        <v>2398</v>
      </c>
      <c r="D165" s="101" t="s">
        <v>761</v>
      </c>
      <c r="E165" s="100">
        <v>2.4900000000000002</v>
      </c>
      <c r="F165" s="100">
        <v>1</v>
      </c>
      <c r="G165" s="412"/>
      <c r="H165" s="412" t="s">
        <v>5190</v>
      </c>
    </row>
    <row r="166" spans="1:8" ht="30" customHeight="1">
      <c r="A166" s="133" t="s">
        <v>2385</v>
      </c>
      <c r="B166" s="102" t="s">
        <v>431</v>
      </c>
      <c r="C166" s="99" t="s">
        <v>2399</v>
      </c>
      <c r="D166" s="101" t="s">
        <v>798</v>
      </c>
      <c r="E166" s="100">
        <v>2.79</v>
      </c>
      <c r="F166" s="100">
        <v>1</v>
      </c>
      <c r="G166" s="412"/>
      <c r="H166" s="412" t="s">
        <v>5190</v>
      </c>
    </row>
    <row r="167" spans="1:8" ht="30" customHeight="1">
      <c r="A167" s="133" t="s">
        <v>2385</v>
      </c>
      <c r="B167" s="102" t="s">
        <v>431</v>
      </c>
      <c r="C167" s="99" t="s">
        <v>2400</v>
      </c>
      <c r="D167" s="101" t="s">
        <v>799</v>
      </c>
      <c r="E167" s="100">
        <v>3.95</v>
      </c>
      <c r="F167" s="100">
        <v>1</v>
      </c>
      <c r="G167" s="412"/>
      <c r="H167" s="412" t="s">
        <v>5190</v>
      </c>
    </row>
    <row r="168" spans="1:8" ht="30" customHeight="1">
      <c r="A168" s="133" t="s">
        <v>2385</v>
      </c>
      <c r="B168" s="102" t="s">
        <v>431</v>
      </c>
      <c r="C168" s="99" t="s">
        <v>2401</v>
      </c>
      <c r="D168" s="101" t="s">
        <v>5753</v>
      </c>
      <c r="E168" s="100">
        <v>2.38</v>
      </c>
      <c r="F168" s="100">
        <v>1</v>
      </c>
      <c r="G168" s="412"/>
      <c r="H168" s="412" t="s">
        <v>5190</v>
      </c>
    </row>
    <row r="169" spans="1:8" ht="30" customHeight="1">
      <c r="A169" s="133" t="s">
        <v>2385</v>
      </c>
      <c r="B169" s="102" t="s">
        <v>431</v>
      </c>
      <c r="C169" s="99" t="s">
        <v>2402</v>
      </c>
      <c r="D169" s="101" t="s">
        <v>5754</v>
      </c>
      <c r="E169" s="100">
        <v>4.4400000000000004</v>
      </c>
      <c r="F169" s="100">
        <v>1</v>
      </c>
      <c r="G169" s="412"/>
      <c r="H169" s="412" t="s">
        <v>5190</v>
      </c>
    </row>
    <row r="170" spans="1:8" ht="30" customHeight="1">
      <c r="A170" s="133" t="s">
        <v>2385</v>
      </c>
      <c r="B170" s="102" t="s">
        <v>431</v>
      </c>
      <c r="C170" s="99" t="s">
        <v>2403</v>
      </c>
      <c r="D170" s="101" t="s">
        <v>762</v>
      </c>
      <c r="E170" s="100">
        <v>2.17</v>
      </c>
      <c r="F170" s="100">
        <v>1</v>
      </c>
      <c r="G170" s="412"/>
      <c r="H170" s="412" t="s">
        <v>5190</v>
      </c>
    </row>
    <row r="171" spans="1:8" ht="30" customHeight="1">
      <c r="A171" s="133" t="s">
        <v>2385</v>
      </c>
      <c r="B171" s="102" t="s">
        <v>431</v>
      </c>
      <c r="C171" s="99" t="s">
        <v>2404</v>
      </c>
      <c r="D171" s="101" t="s">
        <v>763</v>
      </c>
      <c r="E171" s="100">
        <v>3.43</v>
      </c>
      <c r="F171" s="100">
        <v>1</v>
      </c>
      <c r="G171" s="412"/>
      <c r="H171" s="412" t="s">
        <v>5190</v>
      </c>
    </row>
    <row r="172" spans="1:8" ht="30" customHeight="1">
      <c r="A172" s="133" t="s">
        <v>2385</v>
      </c>
      <c r="B172" s="102" t="s">
        <v>431</v>
      </c>
      <c r="C172" s="99" t="s">
        <v>2405</v>
      </c>
      <c r="D172" s="101" t="s">
        <v>764</v>
      </c>
      <c r="E172" s="100">
        <v>4.2699999999999996</v>
      </c>
      <c r="F172" s="100">
        <v>1</v>
      </c>
      <c r="G172" s="412"/>
      <c r="H172" s="412" t="s">
        <v>5190</v>
      </c>
    </row>
    <row r="173" spans="1:8" ht="30" customHeight="1">
      <c r="A173" s="133" t="s">
        <v>2385</v>
      </c>
      <c r="B173" s="102" t="s">
        <v>431</v>
      </c>
      <c r="C173" s="104" t="s">
        <v>2406</v>
      </c>
      <c r="D173" s="105" t="s">
        <v>434</v>
      </c>
      <c r="E173" s="100">
        <v>3.66</v>
      </c>
      <c r="F173" s="100">
        <v>1</v>
      </c>
      <c r="G173" s="412"/>
      <c r="H173" s="412" t="s">
        <v>5190</v>
      </c>
    </row>
    <row r="174" spans="1:8" ht="30" customHeight="1">
      <c r="A174" s="133" t="s">
        <v>2385</v>
      </c>
      <c r="B174" s="102" t="s">
        <v>431</v>
      </c>
      <c r="C174" s="104" t="s">
        <v>2407</v>
      </c>
      <c r="D174" s="105" t="s">
        <v>800</v>
      </c>
      <c r="E174" s="100">
        <v>2.81</v>
      </c>
      <c r="F174" s="100">
        <v>1</v>
      </c>
      <c r="G174" s="412"/>
      <c r="H174" s="412" t="s">
        <v>5190</v>
      </c>
    </row>
    <row r="175" spans="1:8" ht="30" customHeight="1">
      <c r="A175" s="133" t="s">
        <v>2385</v>
      </c>
      <c r="B175" s="102" t="s">
        <v>431</v>
      </c>
      <c r="C175" s="104" t="s">
        <v>2408</v>
      </c>
      <c r="D175" s="105" t="s">
        <v>635</v>
      </c>
      <c r="E175" s="100">
        <v>3.42</v>
      </c>
      <c r="F175" s="100">
        <v>1</v>
      </c>
      <c r="G175" s="412"/>
      <c r="H175" s="412" t="s">
        <v>5190</v>
      </c>
    </row>
    <row r="176" spans="1:8" ht="30" customHeight="1">
      <c r="A176" s="133" t="s">
        <v>2385</v>
      </c>
      <c r="B176" s="102" t="s">
        <v>431</v>
      </c>
      <c r="C176" s="104" t="s">
        <v>2409</v>
      </c>
      <c r="D176" s="105" t="s">
        <v>636</v>
      </c>
      <c r="E176" s="100">
        <v>5.31</v>
      </c>
      <c r="F176" s="100">
        <v>1</v>
      </c>
      <c r="G176" s="412"/>
      <c r="H176" s="412" t="s">
        <v>5190</v>
      </c>
    </row>
    <row r="177" spans="1:8" ht="30" customHeight="1">
      <c r="A177" s="133" t="s">
        <v>2385</v>
      </c>
      <c r="B177" s="102" t="s">
        <v>431</v>
      </c>
      <c r="C177" s="104" t="s">
        <v>2410</v>
      </c>
      <c r="D177" s="105" t="s">
        <v>435</v>
      </c>
      <c r="E177" s="100">
        <v>2.86</v>
      </c>
      <c r="F177" s="100">
        <v>1</v>
      </c>
      <c r="G177" s="412"/>
      <c r="H177" s="412" t="s">
        <v>5190</v>
      </c>
    </row>
    <row r="178" spans="1:8" ht="30" customHeight="1">
      <c r="A178" s="133" t="s">
        <v>2385</v>
      </c>
      <c r="B178" s="102" t="s">
        <v>431</v>
      </c>
      <c r="C178" s="99" t="s">
        <v>2411</v>
      </c>
      <c r="D178" s="101" t="s">
        <v>436</v>
      </c>
      <c r="E178" s="100">
        <v>4.3099999999999996</v>
      </c>
      <c r="F178" s="100">
        <v>1</v>
      </c>
      <c r="G178" s="412"/>
      <c r="H178" s="412" t="s">
        <v>5190</v>
      </c>
    </row>
    <row r="179" spans="1:8" ht="30" customHeight="1">
      <c r="A179" s="133" t="s">
        <v>2385</v>
      </c>
      <c r="B179" s="102" t="s">
        <v>431</v>
      </c>
      <c r="C179" s="99" t="s">
        <v>5755</v>
      </c>
      <c r="D179" s="101" t="s">
        <v>5756</v>
      </c>
      <c r="E179" s="100">
        <v>1.1100000000000001</v>
      </c>
      <c r="F179" s="100">
        <v>1</v>
      </c>
      <c r="G179" s="412">
        <v>0.30120000000000002</v>
      </c>
      <c r="H179" s="412" t="s">
        <v>5190</v>
      </c>
    </row>
    <row r="180" spans="1:8" ht="30" customHeight="1">
      <c r="A180" s="133" t="s">
        <v>2385</v>
      </c>
      <c r="B180" s="102" t="s">
        <v>431</v>
      </c>
      <c r="C180" s="99" t="s">
        <v>5757</v>
      </c>
      <c r="D180" s="101" t="s">
        <v>5758</v>
      </c>
      <c r="E180" s="100">
        <v>2.9</v>
      </c>
      <c r="F180" s="100">
        <v>1</v>
      </c>
      <c r="G180" s="412">
        <v>0.4153</v>
      </c>
      <c r="H180" s="412" t="s">
        <v>5190</v>
      </c>
    </row>
    <row r="181" spans="1:8" ht="30" customHeight="1">
      <c r="A181" s="133" t="s">
        <v>2385</v>
      </c>
      <c r="B181" s="102" t="s">
        <v>431</v>
      </c>
      <c r="C181" s="99" t="s">
        <v>2412</v>
      </c>
      <c r="D181" s="101" t="s">
        <v>4054</v>
      </c>
      <c r="E181" s="100">
        <v>2.93</v>
      </c>
      <c r="F181" s="100">
        <v>1</v>
      </c>
      <c r="G181" s="412"/>
      <c r="H181" s="412" t="s">
        <v>5190</v>
      </c>
    </row>
    <row r="182" spans="1:8" ht="30" customHeight="1">
      <c r="A182" s="133" t="s">
        <v>2385</v>
      </c>
      <c r="B182" s="102" t="s">
        <v>431</v>
      </c>
      <c r="C182" s="99" t="s">
        <v>2413</v>
      </c>
      <c r="D182" s="101" t="s">
        <v>3987</v>
      </c>
      <c r="E182" s="100">
        <v>1.24</v>
      </c>
      <c r="F182" s="100">
        <v>1</v>
      </c>
      <c r="G182" s="412"/>
      <c r="H182" s="412" t="s">
        <v>5190</v>
      </c>
    </row>
    <row r="183" spans="1:8" ht="30" customHeight="1">
      <c r="A183" s="133" t="s">
        <v>2385</v>
      </c>
      <c r="B183" s="102" t="s">
        <v>431</v>
      </c>
      <c r="C183" s="99" t="s">
        <v>5759</v>
      </c>
      <c r="D183" s="101" t="s">
        <v>839</v>
      </c>
      <c r="E183" s="100">
        <v>0.38</v>
      </c>
      <c r="F183" s="100">
        <v>1</v>
      </c>
      <c r="G183" s="412">
        <v>0.57989999999999997</v>
      </c>
      <c r="H183" s="412" t="s">
        <v>5190</v>
      </c>
    </row>
    <row r="184" spans="1:8" ht="30" customHeight="1">
      <c r="A184" s="133" t="s">
        <v>2385</v>
      </c>
      <c r="B184" s="102" t="s">
        <v>431</v>
      </c>
      <c r="C184" s="99" t="s">
        <v>5760</v>
      </c>
      <c r="D184" s="101" t="s">
        <v>840</v>
      </c>
      <c r="E184" s="100">
        <v>0.79</v>
      </c>
      <c r="F184" s="100">
        <v>1</v>
      </c>
      <c r="G184" s="412">
        <v>0.37809999999999999</v>
      </c>
      <c r="H184" s="412" t="s">
        <v>5190</v>
      </c>
    </row>
    <row r="185" spans="1:8" ht="30" customHeight="1">
      <c r="A185" s="133" t="s">
        <v>2385</v>
      </c>
      <c r="B185" s="102" t="s">
        <v>431</v>
      </c>
      <c r="C185" s="99" t="s">
        <v>5761</v>
      </c>
      <c r="D185" s="101" t="s">
        <v>841</v>
      </c>
      <c r="E185" s="100">
        <v>1.0900000000000001</v>
      </c>
      <c r="F185" s="100">
        <v>1</v>
      </c>
      <c r="G185" s="412">
        <v>0.2099</v>
      </c>
      <c r="H185" s="412" t="s">
        <v>5190</v>
      </c>
    </row>
    <row r="186" spans="1:8" ht="30" customHeight="1">
      <c r="A186" s="133" t="s">
        <v>2385</v>
      </c>
      <c r="B186" s="102" t="s">
        <v>431</v>
      </c>
      <c r="C186" s="99" t="s">
        <v>5762</v>
      </c>
      <c r="D186" s="101" t="s">
        <v>842</v>
      </c>
      <c r="E186" s="100">
        <v>1.45</v>
      </c>
      <c r="F186" s="100">
        <v>1</v>
      </c>
      <c r="G186" s="412">
        <v>0.28999999999999998</v>
      </c>
      <c r="H186" s="412" t="s">
        <v>5190</v>
      </c>
    </row>
    <row r="187" spans="1:8" ht="30" customHeight="1">
      <c r="A187" s="133" t="s">
        <v>2385</v>
      </c>
      <c r="B187" s="102" t="s">
        <v>431</v>
      </c>
      <c r="C187" s="99" t="s">
        <v>5763</v>
      </c>
      <c r="D187" s="101" t="s">
        <v>843</v>
      </c>
      <c r="E187" s="100">
        <v>2.08</v>
      </c>
      <c r="F187" s="100">
        <v>1</v>
      </c>
      <c r="G187" s="412">
        <v>0.25840000000000002</v>
      </c>
      <c r="H187" s="412" t="s">
        <v>5190</v>
      </c>
    </row>
    <row r="188" spans="1:8" ht="30" customHeight="1">
      <c r="A188" s="133" t="s">
        <v>2385</v>
      </c>
      <c r="B188" s="102" t="s">
        <v>431</v>
      </c>
      <c r="C188" s="99" t="s">
        <v>5764</v>
      </c>
      <c r="D188" s="101" t="s">
        <v>844</v>
      </c>
      <c r="E188" s="100">
        <v>2.4900000000000002</v>
      </c>
      <c r="F188" s="100">
        <v>1</v>
      </c>
      <c r="G188" s="412">
        <v>8.6499999999999994E-2</v>
      </c>
      <c r="H188" s="412" t="s">
        <v>5190</v>
      </c>
    </row>
    <row r="189" spans="1:8" ht="30" customHeight="1">
      <c r="A189" s="133" t="s">
        <v>2385</v>
      </c>
      <c r="B189" s="102" t="s">
        <v>431</v>
      </c>
      <c r="C189" s="99" t="s">
        <v>5765</v>
      </c>
      <c r="D189" s="101" t="s">
        <v>845</v>
      </c>
      <c r="E189" s="100">
        <v>3.21</v>
      </c>
      <c r="F189" s="100">
        <v>1</v>
      </c>
      <c r="G189" s="412">
        <v>9.64E-2</v>
      </c>
      <c r="H189" s="412" t="s">
        <v>5190</v>
      </c>
    </row>
    <row r="190" spans="1:8" ht="30" customHeight="1">
      <c r="A190" s="133" t="s">
        <v>2385</v>
      </c>
      <c r="B190" s="102" t="s">
        <v>431</v>
      </c>
      <c r="C190" s="99" t="s">
        <v>5766</v>
      </c>
      <c r="D190" s="101" t="s">
        <v>846</v>
      </c>
      <c r="E190" s="100">
        <v>3.97</v>
      </c>
      <c r="F190" s="100">
        <v>1</v>
      </c>
      <c r="G190" s="412">
        <v>8.3000000000000004E-2</v>
      </c>
      <c r="H190" s="412" t="s">
        <v>5190</v>
      </c>
    </row>
    <row r="191" spans="1:8" ht="30" customHeight="1">
      <c r="A191" s="133" t="s">
        <v>2385</v>
      </c>
      <c r="B191" s="102" t="s">
        <v>431</v>
      </c>
      <c r="C191" s="99" t="s">
        <v>5767</v>
      </c>
      <c r="D191" s="101" t="s">
        <v>847</v>
      </c>
      <c r="E191" s="100">
        <v>4.47</v>
      </c>
      <c r="F191" s="100">
        <v>1</v>
      </c>
      <c r="G191" s="412">
        <v>8.2500000000000004E-2</v>
      </c>
      <c r="H191" s="412" t="s">
        <v>5190</v>
      </c>
    </row>
    <row r="192" spans="1:8" ht="30" customHeight="1">
      <c r="A192" s="133" t="s">
        <v>2385</v>
      </c>
      <c r="B192" s="102" t="s">
        <v>431</v>
      </c>
      <c r="C192" s="99" t="s">
        <v>5768</v>
      </c>
      <c r="D192" s="101" t="s">
        <v>848</v>
      </c>
      <c r="E192" s="100">
        <v>4.8899999999999997</v>
      </c>
      <c r="F192" s="100">
        <v>1</v>
      </c>
      <c r="G192" s="412">
        <v>5.8099999999999999E-2</v>
      </c>
      <c r="H192" s="412" t="s">
        <v>5190</v>
      </c>
    </row>
    <row r="193" spans="1:8" ht="30" customHeight="1">
      <c r="A193" s="133" t="s">
        <v>2385</v>
      </c>
      <c r="B193" s="102" t="s">
        <v>431</v>
      </c>
      <c r="C193" s="99" t="s">
        <v>5769</v>
      </c>
      <c r="D193" s="101" t="s">
        <v>2988</v>
      </c>
      <c r="E193" s="100">
        <v>5.51</v>
      </c>
      <c r="F193" s="100">
        <v>1</v>
      </c>
      <c r="G193" s="412">
        <v>6.3600000000000004E-2</v>
      </c>
      <c r="H193" s="412" t="s">
        <v>5190</v>
      </c>
    </row>
    <row r="194" spans="1:8" ht="30" customHeight="1">
      <c r="A194" s="133" t="s">
        <v>2385</v>
      </c>
      <c r="B194" s="102" t="s">
        <v>431</v>
      </c>
      <c r="C194" s="99" t="s">
        <v>5770</v>
      </c>
      <c r="D194" s="101" t="s">
        <v>2989</v>
      </c>
      <c r="E194" s="100">
        <v>7.23</v>
      </c>
      <c r="F194" s="100">
        <v>1</v>
      </c>
      <c r="G194" s="412">
        <v>3.7199999999999997E-2</v>
      </c>
      <c r="H194" s="412" t="s">
        <v>5190</v>
      </c>
    </row>
    <row r="195" spans="1:8" ht="30" customHeight="1">
      <c r="A195" s="133" t="s">
        <v>2385</v>
      </c>
      <c r="B195" s="102" t="s">
        <v>431</v>
      </c>
      <c r="C195" s="99" t="s">
        <v>5771</v>
      </c>
      <c r="D195" s="101" t="s">
        <v>2990</v>
      </c>
      <c r="E195" s="100">
        <v>8.84</v>
      </c>
      <c r="F195" s="100">
        <v>1</v>
      </c>
      <c r="G195" s="412">
        <v>2.3400000000000001E-2</v>
      </c>
      <c r="H195" s="412" t="s">
        <v>5190</v>
      </c>
    </row>
    <row r="196" spans="1:8" ht="30" customHeight="1">
      <c r="A196" s="133" t="s">
        <v>2385</v>
      </c>
      <c r="B196" s="102" t="s">
        <v>431</v>
      </c>
      <c r="C196" s="99" t="s">
        <v>5772</v>
      </c>
      <c r="D196" s="101" t="s">
        <v>4831</v>
      </c>
      <c r="E196" s="100">
        <v>10.57</v>
      </c>
      <c r="F196" s="100">
        <v>1</v>
      </c>
      <c r="G196" s="412">
        <v>2.1100000000000001E-2</v>
      </c>
      <c r="H196" s="412" t="s">
        <v>5190</v>
      </c>
    </row>
    <row r="197" spans="1:8" ht="30" customHeight="1">
      <c r="A197" s="133" t="s">
        <v>2385</v>
      </c>
      <c r="B197" s="102" t="s">
        <v>431</v>
      </c>
      <c r="C197" s="99" t="s">
        <v>5773</v>
      </c>
      <c r="D197" s="101" t="s">
        <v>4832</v>
      </c>
      <c r="E197" s="100">
        <v>14.72</v>
      </c>
      <c r="F197" s="100">
        <v>1</v>
      </c>
      <c r="G197" s="412">
        <v>1.4200000000000001E-2</v>
      </c>
      <c r="H197" s="412" t="s">
        <v>5190</v>
      </c>
    </row>
    <row r="198" spans="1:8" ht="30" customHeight="1">
      <c r="A198" s="133" t="s">
        <v>2385</v>
      </c>
      <c r="B198" s="102" t="s">
        <v>431</v>
      </c>
      <c r="C198" s="99" t="s">
        <v>5774</v>
      </c>
      <c r="D198" s="101" t="s">
        <v>4833</v>
      </c>
      <c r="E198" s="100">
        <v>16.86</v>
      </c>
      <c r="F198" s="100">
        <v>1</v>
      </c>
      <c r="G198" s="412">
        <v>0.10539999999999999</v>
      </c>
      <c r="H198" s="412" t="s">
        <v>5190</v>
      </c>
    </row>
    <row r="199" spans="1:8" ht="30" customHeight="1">
      <c r="A199" s="133" t="s">
        <v>2385</v>
      </c>
      <c r="B199" s="102" t="s">
        <v>431</v>
      </c>
      <c r="C199" s="99" t="s">
        <v>5775</v>
      </c>
      <c r="D199" s="101" t="s">
        <v>4834</v>
      </c>
      <c r="E199" s="100">
        <v>17.559999999999999</v>
      </c>
      <c r="F199" s="100">
        <v>1</v>
      </c>
      <c r="G199" s="412">
        <v>1.12E-2</v>
      </c>
      <c r="H199" s="412" t="s">
        <v>5190</v>
      </c>
    </row>
    <row r="200" spans="1:8" ht="30" customHeight="1">
      <c r="A200" s="133" t="s">
        <v>2385</v>
      </c>
      <c r="B200" s="102" t="s">
        <v>431</v>
      </c>
      <c r="C200" s="99" t="s">
        <v>5776</v>
      </c>
      <c r="D200" s="101" t="s">
        <v>5656</v>
      </c>
      <c r="E200" s="100">
        <v>18.149999999999999</v>
      </c>
      <c r="F200" s="100">
        <v>1</v>
      </c>
      <c r="G200" s="412">
        <v>1.09E-2</v>
      </c>
      <c r="H200" s="412" t="s">
        <v>5190</v>
      </c>
    </row>
    <row r="201" spans="1:8" ht="30" customHeight="1">
      <c r="A201" s="133" t="s">
        <v>2385</v>
      </c>
      <c r="B201" s="102" t="s">
        <v>431</v>
      </c>
      <c r="C201" s="99" t="s">
        <v>5777</v>
      </c>
      <c r="D201" s="101" t="s">
        <v>5658</v>
      </c>
      <c r="E201" s="100">
        <v>18.149999999999999</v>
      </c>
      <c r="F201" s="100">
        <v>1</v>
      </c>
      <c r="G201" s="412">
        <v>1.09E-2</v>
      </c>
      <c r="H201" s="412" t="s">
        <v>5190</v>
      </c>
    </row>
    <row r="202" spans="1:8" ht="30" customHeight="1">
      <c r="A202" s="133" t="s">
        <v>2385</v>
      </c>
      <c r="B202" s="102" t="s">
        <v>431</v>
      </c>
      <c r="C202" s="99" t="s">
        <v>5778</v>
      </c>
      <c r="D202" s="101" t="s">
        <v>5660</v>
      </c>
      <c r="E202" s="100">
        <v>18.440000000000001</v>
      </c>
      <c r="F202" s="100">
        <v>1</v>
      </c>
      <c r="G202" s="412">
        <v>2.1399999999999999E-2</v>
      </c>
      <c r="H202" s="412" t="s">
        <v>5190</v>
      </c>
    </row>
    <row r="203" spans="1:8" ht="30" customHeight="1">
      <c r="A203" s="133" t="s">
        <v>2385</v>
      </c>
      <c r="B203" s="102" t="s">
        <v>431</v>
      </c>
      <c r="C203" s="99" t="s">
        <v>5779</v>
      </c>
      <c r="D203" s="101" t="s">
        <v>5662</v>
      </c>
      <c r="E203" s="100">
        <v>18.489999999999998</v>
      </c>
      <c r="F203" s="100">
        <v>1</v>
      </c>
      <c r="G203" s="412">
        <v>1.0699999999999999E-2</v>
      </c>
      <c r="H203" s="412" t="s">
        <v>5190</v>
      </c>
    </row>
    <row r="204" spans="1:8" ht="30" customHeight="1">
      <c r="A204" s="133" t="s">
        <v>2385</v>
      </c>
      <c r="B204" s="102" t="s">
        <v>431</v>
      </c>
      <c r="C204" s="99" t="s">
        <v>5780</v>
      </c>
      <c r="D204" s="101" t="s">
        <v>5664</v>
      </c>
      <c r="E204" s="100">
        <v>18.559999999999999</v>
      </c>
      <c r="F204" s="100">
        <v>1</v>
      </c>
      <c r="G204" s="412">
        <v>2.1299999999999999E-2</v>
      </c>
      <c r="H204" s="412" t="s">
        <v>5190</v>
      </c>
    </row>
    <row r="205" spans="1:8" ht="30" customHeight="1">
      <c r="A205" s="133" t="s">
        <v>2385</v>
      </c>
      <c r="B205" s="102" t="s">
        <v>431</v>
      </c>
      <c r="C205" s="99" t="s">
        <v>5781</v>
      </c>
      <c r="D205" s="101" t="s">
        <v>5666</v>
      </c>
      <c r="E205" s="100">
        <v>19.86</v>
      </c>
      <c r="F205" s="100">
        <v>1</v>
      </c>
      <c r="G205" s="412">
        <v>9.9000000000000008E-3</v>
      </c>
      <c r="H205" s="412" t="s">
        <v>5190</v>
      </c>
    </row>
    <row r="206" spans="1:8" ht="30" customHeight="1">
      <c r="A206" s="133" t="s">
        <v>2385</v>
      </c>
      <c r="B206" s="102" t="s">
        <v>431</v>
      </c>
      <c r="C206" s="99" t="s">
        <v>5782</v>
      </c>
      <c r="D206" s="101" t="s">
        <v>5668</v>
      </c>
      <c r="E206" s="100">
        <v>19.98</v>
      </c>
      <c r="F206" s="100">
        <v>1</v>
      </c>
      <c r="G206" s="412">
        <v>9.9000000000000008E-3</v>
      </c>
      <c r="H206" s="412" t="s">
        <v>5190</v>
      </c>
    </row>
    <row r="207" spans="1:8" ht="30" customHeight="1">
      <c r="A207" s="133" t="s">
        <v>2385</v>
      </c>
      <c r="B207" s="102" t="s">
        <v>431</v>
      </c>
      <c r="C207" s="99" t="s">
        <v>5783</v>
      </c>
      <c r="D207" s="101" t="s">
        <v>5670</v>
      </c>
      <c r="E207" s="100">
        <v>26.46</v>
      </c>
      <c r="F207" s="100">
        <v>1</v>
      </c>
      <c r="G207" s="412">
        <v>7.4999999999999997E-3</v>
      </c>
      <c r="H207" s="412" t="s">
        <v>5190</v>
      </c>
    </row>
    <row r="208" spans="1:8" ht="30" customHeight="1">
      <c r="A208" s="133" t="s">
        <v>2385</v>
      </c>
      <c r="B208" s="102" t="s">
        <v>431</v>
      </c>
      <c r="C208" s="99" t="s">
        <v>5784</v>
      </c>
      <c r="D208" s="101" t="s">
        <v>5672</v>
      </c>
      <c r="E208" s="100">
        <v>33.31</v>
      </c>
      <c r="F208" s="100">
        <v>1</v>
      </c>
      <c r="G208" s="412">
        <v>5.8999999999999999E-3</v>
      </c>
      <c r="H208" s="412" t="s">
        <v>5190</v>
      </c>
    </row>
    <row r="209" spans="1:8" ht="30" customHeight="1">
      <c r="A209" s="133" t="s">
        <v>2385</v>
      </c>
      <c r="B209" s="102" t="s">
        <v>431</v>
      </c>
      <c r="C209" s="99" t="s">
        <v>5785</v>
      </c>
      <c r="D209" s="101" t="s">
        <v>5674</v>
      </c>
      <c r="E209" s="100">
        <v>35.619999999999997</v>
      </c>
      <c r="F209" s="100">
        <v>1</v>
      </c>
      <c r="G209" s="412">
        <v>5.4999999999999997E-3</v>
      </c>
      <c r="H209" s="412" t="s">
        <v>5190</v>
      </c>
    </row>
    <row r="210" spans="1:8" ht="30" customHeight="1">
      <c r="A210" s="133" t="s">
        <v>2385</v>
      </c>
      <c r="B210" s="102" t="s">
        <v>431</v>
      </c>
      <c r="C210" s="99" t="s">
        <v>4055</v>
      </c>
      <c r="D210" s="101" t="s">
        <v>555</v>
      </c>
      <c r="E210" s="100">
        <v>0.79</v>
      </c>
      <c r="F210" s="100">
        <v>1</v>
      </c>
      <c r="G210" s="412"/>
      <c r="H210" s="412" t="s">
        <v>5190</v>
      </c>
    </row>
    <row r="211" spans="1:8" ht="30" customHeight="1">
      <c r="A211" s="133" t="s">
        <v>2385</v>
      </c>
      <c r="B211" s="102" t="s">
        <v>431</v>
      </c>
      <c r="C211" s="99" t="s">
        <v>4056</v>
      </c>
      <c r="D211" s="101" t="s">
        <v>556</v>
      </c>
      <c r="E211" s="100">
        <v>1.1399999999999999</v>
      </c>
      <c r="F211" s="100">
        <v>1</v>
      </c>
      <c r="G211" s="412"/>
      <c r="H211" s="412" t="s">
        <v>5190</v>
      </c>
    </row>
    <row r="212" spans="1:8" ht="30" customHeight="1">
      <c r="A212" s="133" t="s">
        <v>2385</v>
      </c>
      <c r="B212" s="102" t="s">
        <v>431</v>
      </c>
      <c r="C212" s="99" t="s">
        <v>4057</v>
      </c>
      <c r="D212" s="101" t="s">
        <v>557</v>
      </c>
      <c r="E212" s="100">
        <v>2.46</v>
      </c>
      <c r="F212" s="100">
        <v>1</v>
      </c>
      <c r="G212" s="412"/>
      <c r="H212" s="412" t="s">
        <v>5190</v>
      </c>
    </row>
    <row r="213" spans="1:8" ht="30" customHeight="1">
      <c r="A213" s="133" t="s">
        <v>2385</v>
      </c>
      <c r="B213" s="102" t="s">
        <v>431</v>
      </c>
      <c r="C213" s="99" t="s">
        <v>4058</v>
      </c>
      <c r="D213" s="101" t="s">
        <v>2153</v>
      </c>
      <c r="E213" s="100">
        <v>2.5099999999999998</v>
      </c>
      <c r="F213" s="100">
        <v>1</v>
      </c>
      <c r="G213" s="412"/>
      <c r="H213" s="412" t="s">
        <v>5190</v>
      </c>
    </row>
    <row r="214" spans="1:8" ht="30" customHeight="1">
      <c r="A214" s="133" t="s">
        <v>2385</v>
      </c>
      <c r="B214" s="102" t="s">
        <v>431</v>
      </c>
      <c r="C214" s="99" t="s">
        <v>4059</v>
      </c>
      <c r="D214" s="101" t="s">
        <v>2154</v>
      </c>
      <c r="E214" s="100">
        <v>2.82</v>
      </c>
      <c r="F214" s="100">
        <v>1</v>
      </c>
      <c r="G214" s="412"/>
      <c r="H214" s="412" t="s">
        <v>5190</v>
      </c>
    </row>
    <row r="215" spans="1:8" ht="30" customHeight="1">
      <c r="A215" s="133" t="s">
        <v>2385</v>
      </c>
      <c r="B215" s="102" t="s">
        <v>431</v>
      </c>
      <c r="C215" s="99" t="s">
        <v>4060</v>
      </c>
      <c r="D215" s="101" t="s">
        <v>2155</v>
      </c>
      <c r="E215" s="100">
        <v>4.51</v>
      </c>
      <c r="F215" s="100">
        <v>1</v>
      </c>
      <c r="G215" s="412"/>
      <c r="H215" s="412" t="s">
        <v>5190</v>
      </c>
    </row>
    <row r="216" spans="1:8" ht="30" customHeight="1">
      <c r="A216" s="133" t="s">
        <v>2385</v>
      </c>
      <c r="B216" s="102" t="s">
        <v>431</v>
      </c>
      <c r="C216" s="99" t="s">
        <v>4061</v>
      </c>
      <c r="D216" s="101" t="s">
        <v>2156</v>
      </c>
      <c r="E216" s="100">
        <v>4.87</v>
      </c>
      <c r="F216" s="100">
        <v>1</v>
      </c>
      <c r="G216" s="412"/>
      <c r="H216" s="412" t="s">
        <v>5190</v>
      </c>
    </row>
    <row r="217" spans="1:8" ht="30" customHeight="1">
      <c r="A217" s="133" t="s">
        <v>2385</v>
      </c>
      <c r="B217" s="102" t="s">
        <v>431</v>
      </c>
      <c r="C217" s="99" t="s">
        <v>4062</v>
      </c>
      <c r="D217" s="101" t="s">
        <v>2157</v>
      </c>
      <c r="E217" s="100">
        <v>14.55</v>
      </c>
      <c r="F217" s="100">
        <v>1</v>
      </c>
      <c r="G217" s="412"/>
      <c r="H217" s="412" t="s">
        <v>5190</v>
      </c>
    </row>
    <row r="218" spans="1:8" ht="30" customHeight="1">
      <c r="A218" s="133" t="s">
        <v>2385</v>
      </c>
      <c r="B218" s="102" t="s">
        <v>431</v>
      </c>
      <c r="C218" s="99" t="s">
        <v>4063</v>
      </c>
      <c r="D218" s="101" t="s">
        <v>2159</v>
      </c>
      <c r="E218" s="100">
        <v>3.78</v>
      </c>
      <c r="F218" s="100">
        <v>1</v>
      </c>
      <c r="G218" s="412">
        <v>0.87080000000000002</v>
      </c>
      <c r="H218" s="412" t="s">
        <v>5190</v>
      </c>
    </row>
    <row r="219" spans="1:8" ht="30" customHeight="1">
      <c r="A219" s="133" t="s">
        <v>2385</v>
      </c>
      <c r="B219" s="102" t="s">
        <v>431</v>
      </c>
      <c r="C219" s="99" t="s">
        <v>4064</v>
      </c>
      <c r="D219" s="101" t="s">
        <v>2160</v>
      </c>
      <c r="E219" s="100">
        <v>4.37</v>
      </c>
      <c r="F219" s="100">
        <v>1</v>
      </c>
      <c r="G219" s="412">
        <v>0.88839999999999997</v>
      </c>
      <c r="H219" s="412" t="s">
        <v>5190</v>
      </c>
    </row>
    <row r="220" spans="1:8" ht="30" customHeight="1">
      <c r="A220" s="133" t="s">
        <v>2385</v>
      </c>
      <c r="B220" s="102" t="s">
        <v>431</v>
      </c>
      <c r="C220" s="99" t="s">
        <v>4065</v>
      </c>
      <c r="D220" s="101" t="s">
        <v>2161</v>
      </c>
      <c r="E220" s="100">
        <v>5.85</v>
      </c>
      <c r="F220" s="100">
        <v>1</v>
      </c>
      <c r="G220" s="412">
        <v>0.87050000000000005</v>
      </c>
      <c r="H220" s="412" t="s">
        <v>5190</v>
      </c>
    </row>
    <row r="221" spans="1:8" ht="30" customHeight="1">
      <c r="A221" s="133" t="s">
        <v>2385</v>
      </c>
      <c r="B221" s="102" t="s">
        <v>431</v>
      </c>
      <c r="C221" s="99" t="s">
        <v>4066</v>
      </c>
      <c r="D221" s="101" t="s">
        <v>2162</v>
      </c>
      <c r="E221" s="100">
        <v>6.57</v>
      </c>
      <c r="F221" s="100">
        <v>1</v>
      </c>
      <c r="G221" s="412">
        <v>0.88490000000000002</v>
      </c>
      <c r="H221" s="412" t="s">
        <v>5190</v>
      </c>
    </row>
    <row r="222" spans="1:8" ht="30" customHeight="1">
      <c r="A222" s="133" t="s">
        <v>2385</v>
      </c>
      <c r="B222" s="102" t="s">
        <v>431</v>
      </c>
      <c r="C222" s="99" t="s">
        <v>4067</v>
      </c>
      <c r="D222" s="101" t="s">
        <v>2414</v>
      </c>
      <c r="E222" s="100">
        <v>9.49</v>
      </c>
      <c r="F222" s="100">
        <v>1</v>
      </c>
      <c r="G222" s="412">
        <v>0.46029999999999999</v>
      </c>
      <c r="H222" s="412" t="s">
        <v>5190</v>
      </c>
    </row>
    <row r="223" spans="1:8" ht="30" customHeight="1">
      <c r="A223" s="133" t="s">
        <v>2385</v>
      </c>
      <c r="B223" s="102" t="s">
        <v>431</v>
      </c>
      <c r="C223" s="99" t="s">
        <v>4068</v>
      </c>
      <c r="D223" s="101" t="s">
        <v>2415</v>
      </c>
      <c r="E223" s="100">
        <v>16.32</v>
      </c>
      <c r="F223" s="100">
        <v>1</v>
      </c>
      <c r="G223" s="412">
        <v>0.2676</v>
      </c>
      <c r="H223" s="412" t="s">
        <v>5190</v>
      </c>
    </row>
    <row r="224" spans="1:8" ht="30" customHeight="1">
      <c r="A224" s="133" t="s">
        <v>2385</v>
      </c>
      <c r="B224" s="102" t="s">
        <v>431</v>
      </c>
      <c r="C224" s="99" t="s">
        <v>4069</v>
      </c>
      <c r="D224" s="101" t="s">
        <v>5242</v>
      </c>
      <c r="E224" s="100">
        <v>0.42</v>
      </c>
      <c r="F224" s="100">
        <v>1</v>
      </c>
      <c r="G224" s="412"/>
      <c r="H224" s="412" t="s">
        <v>5190</v>
      </c>
    </row>
    <row r="225" spans="1:8" ht="30" customHeight="1">
      <c r="A225" s="133" t="s">
        <v>2385</v>
      </c>
      <c r="B225" s="102" t="s">
        <v>431</v>
      </c>
      <c r="C225" s="99" t="s">
        <v>4070</v>
      </c>
      <c r="D225" s="101" t="s">
        <v>5243</v>
      </c>
      <c r="E225" s="100">
        <v>1.6</v>
      </c>
      <c r="F225" s="100">
        <v>1</v>
      </c>
      <c r="G225" s="412"/>
      <c r="H225" s="412" t="s">
        <v>5190</v>
      </c>
    </row>
    <row r="226" spans="1:8" ht="30" customHeight="1">
      <c r="A226" s="133" t="s">
        <v>2385</v>
      </c>
      <c r="B226" s="102" t="s">
        <v>431</v>
      </c>
      <c r="C226" s="99" t="s">
        <v>4071</v>
      </c>
      <c r="D226" s="101" t="s">
        <v>5244</v>
      </c>
      <c r="E226" s="100">
        <v>3.36</v>
      </c>
      <c r="F226" s="100">
        <v>1</v>
      </c>
      <c r="G226" s="412"/>
      <c r="H226" s="412" t="s">
        <v>5190</v>
      </c>
    </row>
    <row r="227" spans="1:8" ht="30" customHeight="1">
      <c r="A227" s="133" t="s">
        <v>2385</v>
      </c>
      <c r="B227" s="102" t="s">
        <v>431</v>
      </c>
      <c r="C227" s="99" t="s">
        <v>4072</v>
      </c>
      <c r="D227" s="101" t="s">
        <v>5245</v>
      </c>
      <c r="E227" s="100">
        <v>6</v>
      </c>
      <c r="F227" s="100">
        <v>1</v>
      </c>
      <c r="G227" s="412"/>
      <c r="H227" s="412" t="s">
        <v>5190</v>
      </c>
    </row>
    <row r="228" spans="1:8" ht="30" customHeight="1">
      <c r="A228" s="133" t="s">
        <v>2385</v>
      </c>
      <c r="B228" s="102" t="s">
        <v>431</v>
      </c>
      <c r="C228" s="99" t="s">
        <v>4073</v>
      </c>
      <c r="D228" s="101" t="s">
        <v>4005</v>
      </c>
      <c r="E228" s="100">
        <v>1.64</v>
      </c>
      <c r="F228" s="100">
        <v>1</v>
      </c>
      <c r="G228" s="412">
        <v>0.79859999999999998</v>
      </c>
      <c r="H228" s="412" t="s">
        <v>5190</v>
      </c>
    </row>
    <row r="229" spans="1:8" ht="30" customHeight="1">
      <c r="A229" s="133" t="s">
        <v>2385</v>
      </c>
      <c r="B229" s="102" t="s">
        <v>431</v>
      </c>
      <c r="C229" s="99" t="s">
        <v>4074</v>
      </c>
      <c r="D229" s="101" t="s">
        <v>4007</v>
      </c>
      <c r="E229" s="100">
        <v>4.0999999999999996</v>
      </c>
      <c r="F229" s="100">
        <v>1</v>
      </c>
      <c r="G229" s="412">
        <v>0.79859999999999998</v>
      </c>
      <c r="H229" s="412" t="s">
        <v>5190</v>
      </c>
    </row>
    <row r="230" spans="1:8" ht="30" customHeight="1">
      <c r="A230" s="133" t="s">
        <v>2385</v>
      </c>
      <c r="B230" s="102" t="s">
        <v>431</v>
      </c>
      <c r="C230" s="99" t="s">
        <v>4075</v>
      </c>
      <c r="D230" s="101" t="s">
        <v>4009</v>
      </c>
      <c r="E230" s="100">
        <v>7.78</v>
      </c>
      <c r="F230" s="100">
        <v>1</v>
      </c>
      <c r="G230" s="412">
        <v>0.79859999999999998</v>
      </c>
      <c r="H230" s="412" t="s">
        <v>5190</v>
      </c>
    </row>
    <row r="231" spans="1:8" ht="30" customHeight="1">
      <c r="A231" s="133" t="s">
        <v>2385</v>
      </c>
      <c r="B231" s="102" t="s">
        <v>431</v>
      </c>
      <c r="C231" s="99" t="s">
        <v>4076</v>
      </c>
      <c r="D231" s="101" t="s">
        <v>4013</v>
      </c>
      <c r="E231" s="100">
        <v>3.59</v>
      </c>
      <c r="F231" s="100">
        <v>1</v>
      </c>
      <c r="G231" s="412">
        <v>0.32819999999999999</v>
      </c>
      <c r="H231" s="412" t="s">
        <v>5190</v>
      </c>
    </row>
    <row r="232" spans="1:8" ht="30" customHeight="1">
      <c r="A232" s="133" t="s">
        <v>2385</v>
      </c>
      <c r="B232" s="102" t="s">
        <v>431</v>
      </c>
      <c r="C232" s="99" t="s">
        <v>4077</v>
      </c>
      <c r="D232" s="101" t="s">
        <v>4015</v>
      </c>
      <c r="E232" s="100">
        <v>6.24</v>
      </c>
      <c r="F232" s="100">
        <v>1</v>
      </c>
      <c r="G232" s="412">
        <v>0.52810000000000001</v>
      </c>
      <c r="H232" s="412" t="s">
        <v>5190</v>
      </c>
    </row>
    <row r="233" spans="1:8" ht="30" customHeight="1">
      <c r="A233" s="133" t="s">
        <v>2385</v>
      </c>
      <c r="B233" s="102" t="s">
        <v>431</v>
      </c>
      <c r="C233" s="99" t="s">
        <v>4078</v>
      </c>
      <c r="D233" s="101" t="s">
        <v>4017</v>
      </c>
      <c r="E233" s="100">
        <v>9.5399999999999991</v>
      </c>
      <c r="F233" s="100">
        <v>1</v>
      </c>
      <c r="G233" s="412">
        <v>0.62160000000000004</v>
      </c>
      <c r="H233" s="412" t="s">
        <v>5190</v>
      </c>
    </row>
    <row r="234" spans="1:8" ht="30" customHeight="1">
      <c r="A234" s="133" t="s">
        <v>2385</v>
      </c>
      <c r="B234" s="102" t="s">
        <v>431</v>
      </c>
      <c r="C234" s="99" t="s">
        <v>4079</v>
      </c>
      <c r="D234" s="101" t="s">
        <v>4019</v>
      </c>
      <c r="E234" s="100">
        <v>13.88</v>
      </c>
      <c r="F234" s="100">
        <v>1</v>
      </c>
      <c r="G234" s="412">
        <v>6.3399999999999998E-2</v>
      </c>
      <c r="H234" s="412" t="s">
        <v>5190</v>
      </c>
    </row>
    <row r="235" spans="1:8" ht="30" customHeight="1">
      <c r="A235" s="133" t="s">
        <v>2385</v>
      </c>
      <c r="B235" s="102" t="s">
        <v>431</v>
      </c>
      <c r="C235" s="99" t="s">
        <v>4080</v>
      </c>
      <c r="D235" s="101" t="s">
        <v>4021</v>
      </c>
      <c r="E235" s="100">
        <v>16.87</v>
      </c>
      <c r="F235" s="100">
        <v>1</v>
      </c>
      <c r="G235" s="412">
        <v>0.19389999999999999</v>
      </c>
      <c r="H235" s="412" t="s">
        <v>5190</v>
      </c>
    </row>
    <row r="236" spans="1:8" ht="30" customHeight="1">
      <c r="A236" s="133" t="s">
        <v>2385</v>
      </c>
      <c r="B236" s="102" t="s">
        <v>431</v>
      </c>
      <c r="C236" s="99" t="s">
        <v>4081</v>
      </c>
      <c r="D236" s="101" t="s">
        <v>4023</v>
      </c>
      <c r="E236" s="100">
        <v>20.32</v>
      </c>
      <c r="F236" s="100">
        <v>1</v>
      </c>
      <c r="G236" s="412">
        <v>0.2964</v>
      </c>
      <c r="H236" s="412" t="s">
        <v>5190</v>
      </c>
    </row>
    <row r="237" spans="1:8" ht="30" customHeight="1">
      <c r="A237" s="133" t="s">
        <v>2385</v>
      </c>
      <c r="B237" s="102" t="s">
        <v>431</v>
      </c>
      <c r="C237" s="104" t="s">
        <v>4082</v>
      </c>
      <c r="D237" s="105" t="s">
        <v>4029</v>
      </c>
      <c r="E237" s="411">
        <v>2.64</v>
      </c>
      <c r="F237" s="100">
        <v>1</v>
      </c>
      <c r="G237" s="412"/>
      <c r="H237" s="412" t="s">
        <v>5190</v>
      </c>
    </row>
    <row r="238" spans="1:8" ht="30" customHeight="1">
      <c r="A238" s="133" t="s">
        <v>2385</v>
      </c>
      <c r="B238" s="102" t="s">
        <v>431</v>
      </c>
      <c r="C238" s="99" t="s">
        <v>4083</v>
      </c>
      <c r="D238" s="101" t="s">
        <v>4084</v>
      </c>
      <c r="E238" s="100">
        <v>19.75</v>
      </c>
      <c r="F238" s="100">
        <v>1</v>
      </c>
      <c r="G238" s="412"/>
      <c r="H238" s="412" t="s">
        <v>5190</v>
      </c>
    </row>
    <row r="239" spans="1:8" ht="30" customHeight="1">
      <c r="A239" s="133" t="s">
        <v>2385</v>
      </c>
      <c r="B239" s="102" t="s">
        <v>431</v>
      </c>
      <c r="C239" s="99" t="s">
        <v>4843</v>
      </c>
      <c r="D239" s="101" t="s">
        <v>5786</v>
      </c>
      <c r="E239" s="100">
        <v>21.02</v>
      </c>
      <c r="F239" s="100">
        <v>1</v>
      </c>
      <c r="G239" s="412">
        <v>0.62439999999999996</v>
      </c>
      <c r="H239" s="412" t="s">
        <v>5189</v>
      </c>
    </row>
    <row r="240" spans="1:8" ht="30" customHeight="1">
      <c r="A240" s="133" t="s">
        <v>2416</v>
      </c>
      <c r="B240" s="102" t="s">
        <v>437</v>
      </c>
      <c r="C240" s="99" t="s">
        <v>2417</v>
      </c>
      <c r="D240" s="101" t="s">
        <v>438</v>
      </c>
      <c r="E240" s="100">
        <v>0.66</v>
      </c>
      <c r="F240" s="100">
        <v>0.9</v>
      </c>
      <c r="G240" s="412"/>
      <c r="H240" s="412" t="s">
        <v>5190</v>
      </c>
    </row>
    <row r="241" spans="1:8" ht="30" customHeight="1">
      <c r="A241" s="133" t="s">
        <v>2416</v>
      </c>
      <c r="B241" s="102" t="s">
        <v>437</v>
      </c>
      <c r="C241" s="99" t="s">
        <v>2418</v>
      </c>
      <c r="D241" s="101" t="s">
        <v>439</v>
      </c>
      <c r="E241" s="100">
        <v>0.47</v>
      </c>
      <c r="F241" s="100">
        <v>0.9</v>
      </c>
      <c r="G241" s="412"/>
      <c r="H241" s="412" t="s">
        <v>5190</v>
      </c>
    </row>
    <row r="242" spans="1:8" ht="30" customHeight="1">
      <c r="A242" s="133" t="s">
        <v>2416</v>
      </c>
      <c r="B242" s="102" t="s">
        <v>437</v>
      </c>
      <c r="C242" s="99" t="s">
        <v>2419</v>
      </c>
      <c r="D242" s="101" t="s">
        <v>440</v>
      </c>
      <c r="E242" s="100">
        <v>0.61</v>
      </c>
      <c r="F242" s="100">
        <v>0.9</v>
      </c>
      <c r="G242" s="412"/>
      <c r="H242" s="412" t="s">
        <v>5190</v>
      </c>
    </row>
    <row r="243" spans="1:8" ht="30" customHeight="1">
      <c r="A243" s="133" t="s">
        <v>2416</v>
      </c>
      <c r="B243" s="102" t="s">
        <v>437</v>
      </c>
      <c r="C243" s="99" t="s">
        <v>2420</v>
      </c>
      <c r="D243" s="101" t="s">
        <v>441</v>
      </c>
      <c r="E243" s="100">
        <v>0.71</v>
      </c>
      <c r="F243" s="100">
        <v>0.9</v>
      </c>
      <c r="G243" s="412"/>
      <c r="H243" s="412" t="s">
        <v>5190</v>
      </c>
    </row>
    <row r="244" spans="1:8" ht="30" customHeight="1">
      <c r="A244" s="133" t="s">
        <v>2416</v>
      </c>
      <c r="B244" s="102" t="s">
        <v>437</v>
      </c>
      <c r="C244" s="99" t="s">
        <v>2421</v>
      </c>
      <c r="D244" s="101" t="s">
        <v>801</v>
      </c>
      <c r="E244" s="100">
        <v>0.84</v>
      </c>
      <c r="F244" s="100">
        <v>0.9</v>
      </c>
      <c r="G244" s="412"/>
      <c r="H244" s="412" t="s">
        <v>5190</v>
      </c>
    </row>
    <row r="245" spans="1:8" ht="30" customHeight="1">
      <c r="A245" s="133" t="s">
        <v>2416</v>
      </c>
      <c r="B245" s="102" t="s">
        <v>437</v>
      </c>
      <c r="C245" s="99" t="s">
        <v>2422</v>
      </c>
      <c r="D245" s="101" t="s">
        <v>802</v>
      </c>
      <c r="E245" s="100">
        <v>0.91</v>
      </c>
      <c r="F245" s="100">
        <v>0.9</v>
      </c>
      <c r="G245" s="412"/>
      <c r="H245" s="412" t="s">
        <v>5190</v>
      </c>
    </row>
    <row r="246" spans="1:8" ht="30" customHeight="1">
      <c r="A246" s="133" t="s">
        <v>2416</v>
      </c>
      <c r="B246" s="102" t="s">
        <v>437</v>
      </c>
      <c r="C246" s="99" t="s">
        <v>2423</v>
      </c>
      <c r="D246" s="101" t="s">
        <v>803</v>
      </c>
      <c r="E246" s="100">
        <v>1.1000000000000001</v>
      </c>
      <c r="F246" s="100">
        <v>0.9</v>
      </c>
      <c r="G246" s="412"/>
      <c r="H246" s="412" t="s">
        <v>5190</v>
      </c>
    </row>
    <row r="247" spans="1:8" ht="30" customHeight="1">
      <c r="A247" s="133" t="s">
        <v>2416</v>
      </c>
      <c r="B247" s="102" t="s">
        <v>437</v>
      </c>
      <c r="C247" s="99" t="s">
        <v>2424</v>
      </c>
      <c r="D247" s="101" t="s">
        <v>804</v>
      </c>
      <c r="E247" s="100">
        <v>1.35</v>
      </c>
      <c r="F247" s="100">
        <v>0.9</v>
      </c>
      <c r="G247" s="412"/>
      <c r="H247" s="412" t="s">
        <v>5189</v>
      </c>
    </row>
    <row r="248" spans="1:8" ht="30" customHeight="1">
      <c r="A248" s="133" t="s">
        <v>2416</v>
      </c>
      <c r="B248" s="102" t="s">
        <v>437</v>
      </c>
      <c r="C248" s="99" t="s">
        <v>2425</v>
      </c>
      <c r="D248" s="101" t="s">
        <v>805</v>
      </c>
      <c r="E248" s="100">
        <v>1.96</v>
      </c>
      <c r="F248" s="100">
        <v>0.9</v>
      </c>
      <c r="G248" s="412"/>
      <c r="H248" s="412" t="s">
        <v>5189</v>
      </c>
    </row>
    <row r="249" spans="1:8" ht="30" customHeight="1">
      <c r="A249" s="133" t="s">
        <v>2416</v>
      </c>
      <c r="B249" s="102" t="s">
        <v>437</v>
      </c>
      <c r="C249" s="99" t="s">
        <v>2426</v>
      </c>
      <c r="D249" s="101" t="s">
        <v>806</v>
      </c>
      <c r="E249" s="100">
        <v>29.91</v>
      </c>
      <c r="F249" s="100">
        <v>1</v>
      </c>
      <c r="G249" s="412">
        <v>7.4000000000000003E-3</v>
      </c>
      <c r="H249" s="412" t="s">
        <v>5189</v>
      </c>
    </row>
    <row r="250" spans="1:8" ht="30" customHeight="1">
      <c r="A250" s="133" t="s">
        <v>2427</v>
      </c>
      <c r="B250" s="102" t="s">
        <v>442</v>
      </c>
      <c r="C250" s="99" t="s">
        <v>2428</v>
      </c>
      <c r="D250" s="101" t="s">
        <v>560</v>
      </c>
      <c r="E250" s="100">
        <v>0.49</v>
      </c>
      <c r="F250" s="100">
        <v>0.8</v>
      </c>
      <c r="G250" s="412"/>
      <c r="H250" s="412" t="s">
        <v>5190</v>
      </c>
    </row>
    <row r="251" spans="1:8" ht="30" customHeight="1">
      <c r="A251" s="133" t="s">
        <v>2427</v>
      </c>
      <c r="B251" s="102" t="s">
        <v>442</v>
      </c>
      <c r="C251" s="99" t="s">
        <v>2429</v>
      </c>
      <c r="D251" s="101" t="s">
        <v>561</v>
      </c>
      <c r="E251" s="100">
        <v>0.79</v>
      </c>
      <c r="F251" s="100">
        <v>0.8</v>
      </c>
      <c r="G251" s="412"/>
      <c r="H251" s="412" t="s">
        <v>5190</v>
      </c>
    </row>
    <row r="252" spans="1:8" ht="30" customHeight="1">
      <c r="A252" s="133" t="s">
        <v>2427</v>
      </c>
      <c r="B252" s="102" t="s">
        <v>442</v>
      </c>
      <c r="C252" s="99" t="s">
        <v>2430</v>
      </c>
      <c r="D252" s="101" t="s">
        <v>562</v>
      </c>
      <c r="E252" s="100">
        <v>1.07</v>
      </c>
      <c r="F252" s="100">
        <v>0.8</v>
      </c>
      <c r="G252" s="412"/>
      <c r="H252" s="412" t="s">
        <v>5190</v>
      </c>
    </row>
    <row r="253" spans="1:8" ht="30" customHeight="1">
      <c r="A253" s="133" t="s">
        <v>2427</v>
      </c>
      <c r="B253" s="102" t="s">
        <v>442</v>
      </c>
      <c r="C253" s="99" t="s">
        <v>2431</v>
      </c>
      <c r="D253" s="101" t="s">
        <v>563</v>
      </c>
      <c r="E253" s="100">
        <v>1.19</v>
      </c>
      <c r="F253" s="100">
        <v>1</v>
      </c>
      <c r="G253" s="412"/>
      <c r="H253" s="412" t="s">
        <v>5189</v>
      </c>
    </row>
    <row r="254" spans="1:8" ht="30" customHeight="1">
      <c r="A254" s="133" t="s">
        <v>2427</v>
      </c>
      <c r="B254" s="102" t="s">
        <v>442</v>
      </c>
      <c r="C254" s="99" t="s">
        <v>2432</v>
      </c>
      <c r="D254" s="101" t="s">
        <v>564</v>
      </c>
      <c r="E254" s="100">
        <v>2.11</v>
      </c>
      <c r="F254" s="100">
        <v>0.8</v>
      </c>
      <c r="G254" s="412"/>
      <c r="H254" s="412" t="s">
        <v>5189</v>
      </c>
    </row>
    <row r="255" spans="1:8" ht="30" customHeight="1">
      <c r="A255" s="133" t="s">
        <v>2427</v>
      </c>
      <c r="B255" s="102" t="s">
        <v>442</v>
      </c>
      <c r="C255" s="99" t="s">
        <v>2433</v>
      </c>
      <c r="D255" s="101" t="s">
        <v>637</v>
      </c>
      <c r="E255" s="100">
        <v>3.29</v>
      </c>
      <c r="F255" s="100">
        <v>0.8</v>
      </c>
      <c r="G255" s="412"/>
      <c r="H255" s="412" t="s">
        <v>5189</v>
      </c>
    </row>
    <row r="256" spans="1:8" ht="30" customHeight="1">
      <c r="A256" s="133" t="s">
        <v>2427</v>
      </c>
      <c r="B256" s="102" t="s">
        <v>442</v>
      </c>
      <c r="C256" s="99" t="s">
        <v>2434</v>
      </c>
      <c r="D256" s="101" t="s">
        <v>443</v>
      </c>
      <c r="E256" s="100">
        <v>0.51</v>
      </c>
      <c r="F256" s="100">
        <v>0.8</v>
      </c>
      <c r="G256" s="412"/>
      <c r="H256" s="412" t="s">
        <v>5190</v>
      </c>
    </row>
    <row r="257" spans="1:8" s="66" customFormat="1" ht="30" customHeight="1">
      <c r="A257" s="133" t="s">
        <v>2427</v>
      </c>
      <c r="B257" s="102" t="s">
        <v>442</v>
      </c>
      <c r="C257" s="99" t="s">
        <v>2435</v>
      </c>
      <c r="D257" s="101" t="s">
        <v>444</v>
      </c>
      <c r="E257" s="100">
        <v>0.66</v>
      </c>
      <c r="F257" s="100">
        <v>0.8</v>
      </c>
      <c r="G257" s="412"/>
      <c r="H257" s="412" t="s">
        <v>5190</v>
      </c>
    </row>
    <row r="258" spans="1:8" ht="30" customHeight="1">
      <c r="A258" s="133" t="s">
        <v>2427</v>
      </c>
      <c r="B258" s="102" t="s">
        <v>442</v>
      </c>
      <c r="C258" s="99" t="s">
        <v>5787</v>
      </c>
      <c r="D258" s="101" t="s">
        <v>5694</v>
      </c>
      <c r="E258" s="100">
        <v>1.24</v>
      </c>
      <c r="F258" s="100">
        <v>1</v>
      </c>
      <c r="G258" s="412">
        <v>0.14380000000000001</v>
      </c>
      <c r="H258" s="412" t="s">
        <v>5189</v>
      </c>
    </row>
    <row r="259" spans="1:8" ht="30" customHeight="1">
      <c r="A259" s="133" t="s">
        <v>2436</v>
      </c>
      <c r="B259" s="102" t="s">
        <v>445</v>
      </c>
      <c r="C259" s="99" t="s">
        <v>2437</v>
      </c>
      <c r="D259" s="101" t="s">
        <v>446</v>
      </c>
      <c r="E259" s="100">
        <v>1.1100000000000001</v>
      </c>
      <c r="F259" s="100">
        <v>0.9</v>
      </c>
      <c r="G259" s="412"/>
      <c r="H259" s="412" t="s">
        <v>5190</v>
      </c>
    </row>
    <row r="260" spans="1:8" ht="30" customHeight="1">
      <c r="A260" s="133" t="s">
        <v>2436</v>
      </c>
      <c r="B260" s="102" t="s">
        <v>445</v>
      </c>
      <c r="C260" s="99" t="s">
        <v>2438</v>
      </c>
      <c r="D260" s="101" t="s">
        <v>447</v>
      </c>
      <c r="E260" s="100">
        <v>0.39</v>
      </c>
      <c r="F260" s="100">
        <v>0.9</v>
      </c>
      <c r="G260" s="412"/>
      <c r="H260" s="412" t="s">
        <v>5190</v>
      </c>
    </row>
    <row r="261" spans="1:8" ht="30" customHeight="1">
      <c r="A261" s="133" t="s">
        <v>2436</v>
      </c>
      <c r="B261" s="102" t="s">
        <v>445</v>
      </c>
      <c r="C261" s="99" t="s">
        <v>2439</v>
      </c>
      <c r="D261" s="101" t="s">
        <v>638</v>
      </c>
      <c r="E261" s="100">
        <v>1.85</v>
      </c>
      <c r="F261" s="100">
        <v>0.9</v>
      </c>
      <c r="G261" s="412"/>
      <c r="H261" s="412" t="s">
        <v>5190</v>
      </c>
    </row>
    <row r="262" spans="1:8" ht="30" customHeight="1">
      <c r="A262" s="133" t="s">
        <v>2436</v>
      </c>
      <c r="B262" s="102" t="s">
        <v>445</v>
      </c>
      <c r="C262" s="99" t="s">
        <v>2440</v>
      </c>
      <c r="D262" s="101" t="s">
        <v>639</v>
      </c>
      <c r="E262" s="100">
        <v>2.12</v>
      </c>
      <c r="F262" s="100">
        <v>0.9</v>
      </c>
      <c r="G262" s="412"/>
      <c r="H262" s="412" t="s">
        <v>5190</v>
      </c>
    </row>
    <row r="263" spans="1:8" ht="30" customHeight="1">
      <c r="A263" s="133" t="s">
        <v>2441</v>
      </c>
      <c r="B263" s="102" t="s">
        <v>448</v>
      </c>
      <c r="C263" s="99" t="s">
        <v>2442</v>
      </c>
      <c r="D263" s="101" t="s">
        <v>449</v>
      </c>
      <c r="E263" s="100">
        <v>0.85</v>
      </c>
      <c r="F263" s="100">
        <v>0.9</v>
      </c>
      <c r="G263" s="412"/>
      <c r="H263" s="412" t="s">
        <v>5190</v>
      </c>
    </row>
    <row r="264" spans="1:8" ht="30" customHeight="1">
      <c r="A264" s="133" t="s">
        <v>2441</v>
      </c>
      <c r="B264" s="102" t="s">
        <v>448</v>
      </c>
      <c r="C264" s="99" t="s">
        <v>2443</v>
      </c>
      <c r="D264" s="101" t="s">
        <v>640</v>
      </c>
      <c r="E264" s="100">
        <v>2.48</v>
      </c>
      <c r="F264" s="100">
        <v>0.9</v>
      </c>
      <c r="G264" s="412"/>
      <c r="H264" s="412" t="s">
        <v>5190</v>
      </c>
    </row>
    <row r="265" spans="1:8" ht="30" customHeight="1">
      <c r="A265" s="133" t="s">
        <v>2441</v>
      </c>
      <c r="B265" s="102" t="s">
        <v>448</v>
      </c>
      <c r="C265" s="99" t="s">
        <v>2444</v>
      </c>
      <c r="D265" s="101" t="s">
        <v>807</v>
      </c>
      <c r="E265" s="100">
        <v>0.91</v>
      </c>
      <c r="F265" s="100">
        <v>0.9</v>
      </c>
      <c r="G265" s="412"/>
      <c r="H265" s="412" t="s">
        <v>5190</v>
      </c>
    </row>
    <row r="266" spans="1:8" ht="30" customHeight="1">
      <c r="A266" s="133" t="s">
        <v>2441</v>
      </c>
      <c r="B266" s="102" t="s">
        <v>448</v>
      </c>
      <c r="C266" s="99" t="s">
        <v>4085</v>
      </c>
      <c r="D266" s="101" t="s">
        <v>450</v>
      </c>
      <c r="E266" s="100">
        <v>1.28</v>
      </c>
      <c r="F266" s="100">
        <v>0.91</v>
      </c>
      <c r="G266" s="412"/>
      <c r="H266" s="412" t="s">
        <v>5190</v>
      </c>
    </row>
    <row r="267" spans="1:8" ht="30" customHeight="1">
      <c r="A267" s="133" t="s">
        <v>2441</v>
      </c>
      <c r="B267" s="102" t="s">
        <v>448</v>
      </c>
      <c r="C267" s="99" t="s">
        <v>2445</v>
      </c>
      <c r="D267" s="101" t="s">
        <v>641</v>
      </c>
      <c r="E267" s="100">
        <v>1.1100000000000001</v>
      </c>
      <c r="F267" s="100">
        <v>0.91</v>
      </c>
      <c r="G267" s="412"/>
      <c r="H267" s="412" t="s">
        <v>5190</v>
      </c>
    </row>
    <row r="268" spans="1:8" ht="30" customHeight="1">
      <c r="A268" s="133" t="s">
        <v>2441</v>
      </c>
      <c r="B268" s="102" t="s">
        <v>448</v>
      </c>
      <c r="C268" s="99" t="s">
        <v>2446</v>
      </c>
      <c r="D268" s="101" t="s">
        <v>642</v>
      </c>
      <c r="E268" s="100">
        <v>1.25</v>
      </c>
      <c r="F268" s="100">
        <v>0.91</v>
      </c>
      <c r="G268" s="412"/>
      <c r="H268" s="412" t="s">
        <v>5190</v>
      </c>
    </row>
    <row r="269" spans="1:8" ht="30" customHeight="1">
      <c r="A269" s="133" t="s">
        <v>2447</v>
      </c>
      <c r="B269" s="102" t="s">
        <v>451</v>
      </c>
      <c r="C269" s="99" t="s">
        <v>2448</v>
      </c>
      <c r="D269" s="101" t="s">
        <v>452</v>
      </c>
      <c r="E269" s="100">
        <v>1.78</v>
      </c>
      <c r="F269" s="100">
        <v>0.91</v>
      </c>
      <c r="G269" s="412"/>
      <c r="H269" s="412" t="s">
        <v>5190</v>
      </c>
    </row>
    <row r="270" spans="1:8" ht="30" customHeight="1">
      <c r="A270" s="133" t="s">
        <v>2447</v>
      </c>
      <c r="B270" s="102" t="s">
        <v>451</v>
      </c>
      <c r="C270" s="99" t="s">
        <v>2449</v>
      </c>
      <c r="D270" s="101" t="s">
        <v>643</v>
      </c>
      <c r="E270" s="100">
        <v>1.67</v>
      </c>
      <c r="F270" s="100">
        <v>0.9</v>
      </c>
      <c r="G270" s="412"/>
      <c r="H270" s="412" t="s">
        <v>5190</v>
      </c>
    </row>
    <row r="271" spans="1:8" ht="30" customHeight="1">
      <c r="A271" s="133" t="s">
        <v>2447</v>
      </c>
      <c r="B271" s="102" t="s">
        <v>451</v>
      </c>
      <c r="C271" s="99" t="s">
        <v>2450</v>
      </c>
      <c r="D271" s="101" t="s">
        <v>644</v>
      </c>
      <c r="E271" s="100">
        <v>0.87</v>
      </c>
      <c r="F271" s="100">
        <v>0.91</v>
      </c>
      <c r="G271" s="412"/>
      <c r="H271" s="412" t="s">
        <v>5190</v>
      </c>
    </row>
    <row r="272" spans="1:8" ht="30" customHeight="1">
      <c r="A272" s="133" t="s">
        <v>2447</v>
      </c>
      <c r="B272" s="102" t="s">
        <v>451</v>
      </c>
      <c r="C272" s="99" t="s">
        <v>2451</v>
      </c>
      <c r="D272" s="101" t="s">
        <v>645</v>
      </c>
      <c r="E272" s="100">
        <v>1.57</v>
      </c>
      <c r="F272" s="100">
        <v>0.91</v>
      </c>
      <c r="G272" s="412"/>
      <c r="H272" s="412" t="s">
        <v>5190</v>
      </c>
    </row>
    <row r="273" spans="1:8" ht="30" customHeight="1">
      <c r="A273" s="133" t="s">
        <v>2452</v>
      </c>
      <c r="B273" s="102" t="s">
        <v>453</v>
      </c>
      <c r="C273" s="99" t="s">
        <v>2453</v>
      </c>
      <c r="D273" s="101" t="s">
        <v>646</v>
      </c>
      <c r="E273" s="100">
        <v>0.85</v>
      </c>
      <c r="F273" s="100">
        <v>0.9</v>
      </c>
      <c r="G273" s="412"/>
      <c r="H273" s="412" t="s">
        <v>5190</v>
      </c>
    </row>
    <row r="274" spans="1:8" ht="30" customHeight="1">
      <c r="A274" s="133" t="s">
        <v>2452</v>
      </c>
      <c r="B274" s="102" t="s">
        <v>453</v>
      </c>
      <c r="C274" s="99" t="s">
        <v>2454</v>
      </c>
      <c r="D274" s="101" t="s">
        <v>454</v>
      </c>
      <c r="E274" s="100">
        <v>1.32</v>
      </c>
      <c r="F274" s="100">
        <v>0.9</v>
      </c>
      <c r="G274" s="412"/>
      <c r="H274" s="412" t="s">
        <v>5190</v>
      </c>
    </row>
    <row r="275" spans="1:8" ht="30" customHeight="1">
      <c r="A275" s="133" t="s">
        <v>2452</v>
      </c>
      <c r="B275" s="102" t="s">
        <v>453</v>
      </c>
      <c r="C275" s="99" t="s">
        <v>2455</v>
      </c>
      <c r="D275" s="101" t="s">
        <v>455</v>
      </c>
      <c r="E275" s="100">
        <v>1.05</v>
      </c>
      <c r="F275" s="100">
        <v>0.9</v>
      </c>
      <c r="G275" s="412"/>
      <c r="H275" s="412" t="s">
        <v>5190</v>
      </c>
    </row>
    <row r="276" spans="1:8" ht="30" customHeight="1">
      <c r="A276" s="133" t="s">
        <v>2452</v>
      </c>
      <c r="B276" s="102" t="s">
        <v>453</v>
      </c>
      <c r="C276" s="99" t="s">
        <v>2456</v>
      </c>
      <c r="D276" s="101" t="s">
        <v>647</v>
      </c>
      <c r="E276" s="100">
        <v>1.01</v>
      </c>
      <c r="F276" s="100">
        <v>0.9</v>
      </c>
      <c r="G276" s="412"/>
      <c r="H276" s="412" t="s">
        <v>5190</v>
      </c>
    </row>
    <row r="277" spans="1:8" ht="30" customHeight="1">
      <c r="A277" s="133" t="s">
        <v>2452</v>
      </c>
      <c r="B277" s="102" t="s">
        <v>453</v>
      </c>
      <c r="C277" s="99" t="s">
        <v>2457</v>
      </c>
      <c r="D277" s="101" t="s">
        <v>648</v>
      </c>
      <c r="E277" s="100">
        <v>2.11</v>
      </c>
      <c r="F277" s="100">
        <v>0.9</v>
      </c>
      <c r="G277" s="412"/>
      <c r="H277" s="412" t="s">
        <v>5190</v>
      </c>
    </row>
    <row r="278" spans="1:8" ht="30" customHeight="1">
      <c r="A278" s="133" t="s">
        <v>2452</v>
      </c>
      <c r="B278" s="102" t="s">
        <v>453</v>
      </c>
      <c r="C278" s="99" t="s">
        <v>2458</v>
      </c>
      <c r="D278" s="101" t="s">
        <v>649</v>
      </c>
      <c r="E278" s="100">
        <v>3.97</v>
      </c>
      <c r="F278" s="100">
        <v>0.9</v>
      </c>
      <c r="G278" s="412"/>
      <c r="H278" s="412" t="s">
        <v>5190</v>
      </c>
    </row>
    <row r="279" spans="1:8" ht="30" customHeight="1">
      <c r="A279" s="133" t="s">
        <v>2452</v>
      </c>
      <c r="B279" s="102" t="s">
        <v>453</v>
      </c>
      <c r="C279" s="99" t="s">
        <v>2459</v>
      </c>
      <c r="D279" s="101" t="s">
        <v>650</v>
      </c>
      <c r="E279" s="100">
        <v>4.3099999999999996</v>
      </c>
      <c r="F279" s="100">
        <v>0.9</v>
      </c>
      <c r="G279" s="412"/>
      <c r="H279" s="412" t="s">
        <v>5190</v>
      </c>
    </row>
    <row r="280" spans="1:8" ht="30" customHeight="1">
      <c r="A280" s="133" t="s">
        <v>2452</v>
      </c>
      <c r="B280" s="102" t="s">
        <v>453</v>
      </c>
      <c r="C280" s="99" t="s">
        <v>2460</v>
      </c>
      <c r="D280" s="101" t="s">
        <v>651</v>
      </c>
      <c r="E280" s="100">
        <v>1.2</v>
      </c>
      <c r="F280" s="100">
        <v>0.9</v>
      </c>
      <c r="G280" s="412"/>
      <c r="H280" s="412" t="s">
        <v>5190</v>
      </c>
    </row>
    <row r="281" spans="1:8" ht="30" customHeight="1">
      <c r="A281" s="133" t="s">
        <v>2452</v>
      </c>
      <c r="B281" s="102" t="s">
        <v>453</v>
      </c>
      <c r="C281" s="99" t="s">
        <v>2461</v>
      </c>
      <c r="D281" s="101" t="s">
        <v>652</v>
      </c>
      <c r="E281" s="100">
        <v>2.37</v>
      </c>
      <c r="F281" s="100">
        <v>0.9</v>
      </c>
      <c r="G281" s="412"/>
      <c r="H281" s="412" t="s">
        <v>5190</v>
      </c>
    </row>
    <row r="282" spans="1:8" ht="30" customHeight="1">
      <c r="A282" s="133" t="s">
        <v>2452</v>
      </c>
      <c r="B282" s="102" t="s">
        <v>453</v>
      </c>
      <c r="C282" s="99" t="s">
        <v>2462</v>
      </c>
      <c r="D282" s="101" t="s">
        <v>653</v>
      </c>
      <c r="E282" s="100">
        <v>4.13</v>
      </c>
      <c r="F282" s="100">
        <v>0.9</v>
      </c>
      <c r="G282" s="412"/>
      <c r="H282" s="412" t="s">
        <v>5190</v>
      </c>
    </row>
    <row r="283" spans="1:8" ht="30" customHeight="1">
      <c r="A283" s="133" t="s">
        <v>2452</v>
      </c>
      <c r="B283" s="102" t="s">
        <v>453</v>
      </c>
      <c r="C283" s="99" t="s">
        <v>2463</v>
      </c>
      <c r="D283" s="101" t="s">
        <v>654</v>
      </c>
      <c r="E283" s="100">
        <v>6.08</v>
      </c>
      <c r="F283" s="100">
        <v>0.9</v>
      </c>
      <c r="G283" s="412"/>
      <c r="H283" s="412" t="s">
        <v>5190</v>
      </c>
    </row>
    <row r="284" spans="1:8" ht="30" customHeight="1">
      <c r="A284" s="133" t="s">
        <v>2452</v>
      </c>
      <c r="B284" s="102" t="s">
        <v>453</v>
      </c>
      <c r="C284" s="99" t="s">
        <v>2464</v>
      </c>
      <c r="D284" s="101" t="s">
        <v>655</v>
      </c>
      <c r="E284" s="100">
        <v>7.12</v>
      </c>
      <c r="F284" s="100">
        <v>0.9</v>
      </c>
      <c r="G284" s="412"/>
      <c r="H284" s="412" t="s">
        <v>5190</v>
      </c>
    </row>
    <row r="285" spans="1:8" ht="30" customHeight="1">
      <c r="A285" s="133" t="s">
        <v>2465</v>
      </c>
      <c r="B285" s="102" t="s">
        <v>456</v>
      </c>
      <c r="C285" s="99" t="s">
        <v>2466</v>
      </c>
      <c r="D285" s="101" t="s">
        <v>457</v>
      </c>
      <c r="E285" s="100">
        <v>0.79</v>
      </c>
      <c r="F285" s="100">
        <v>0.9</v>
      </c>
      <c r="G285" s="412"/>
      <c r="H285" s="412" t="s">
        <v>5190</v>
      </c>
    </row>
    <row r="286" spans="1:8" ht="30" customHeight="1">
      <c r="A286" s="133" t="s">
        <v>2467</v>
      </c>
      <c r="B286" s="102" t="s">
        <v>458</v>
      </c>
      <c r="C286" s="99" t="s">
        <v>2468</v>
      </c>
      <c r="D286" s="101" t="s">
        <v>459</v>
      </c>
      <c r="E286" s="100">
        <v>0.74</v>
      </c>
      <c r="F286" s="100">
        <v>0.9</v>
      </c>
      <c r="G286" s="412"/>
      <c r="H286" s="412" t="s">
        <v>5189</v>
      </c>
    </row>
    <row r="287" spans="1:8" ht="30" customHeight="1">
      <c r="A287" s="133" t="s">
        <v>2467</v>
      </c>
      <c r="B287" s="102" t="s">
        <v>458</v>
      </c>
      <c r="C287" s="99" t="s">
        <v>2469</v>
      </c>
      <c r="D287" s="101" t="s">
        <v>460</v>
      </c>
      <c r="E287" s="100">
        <v>0.69</v>
      </c>
      <c r="F287" s="100">
        <v>0.9</v>
      </c>
      <c r="G287" s="412"/>
      <c r="H287" s="412" t="s">
        <v>5190</v>
      </c>
    </row>
    <row r="288" spans="1:8" ht="30" customHeight="1">
      <c r="A288" s="133" t="s">
        <v>2467</v>
      </c>
      <c r="B288" s="102" t="s">
        <v>458</v>
      </c>
      <c r="C288" s="99" t="s">
        <v>2470</v>
      </c>
      <c r="D288" s="101" t="s">
        <v>461</v>
      </c>
      <c r="E288" s="100">
        <v>0.72</v>
      </c>
      <c r="F288" s="100">
        <v>0.9</v>
      </c>
      <c r="G288" s="412"/>
      <c r="H288" s="412" t="s">
        <v>5189</v>
      </c>
    </row>
    <row r="289" spans="1:8" ht="30" customHeight="1">
      <c r="A289" s="133" t="s">
        <v>2467</v>
      </c>
      <c r="B289" s="102" t="s">
        <v>458</v>
      </c>
      <c r="C289" s="99" t="s">
        <v>2471</v>
      </c>
      <c r="D289" s="101" t="s">
        <v>462</v>
      </c>
      <c r="E289" s="100">
        <v>0.59</v>
      </c>
      <c r="F289" s="100">
        <v>0.9</v>
      </c>
      <c r="G289" s="412"/>
      <c r="H289" s="412" t="s">
        <v>5190</v>
      </c>
    </row>
    <row r="290" spans="1:8" ht="30" customHeight="1">
      <c r="A290" s="133" t="s">
        <v>2467</v>
      </c>
      <c r="B290" s="102" t="s">
        <v>458</v>
      </c>
      <c r="C290" s="99" t="s">
        <v>2472</v>
      </c>
      <c r="D290" s="101" t="s">
        <v>656</v>
      </c>
      <c r="E290" s="100">
        <v>0.7</v>
      </c>
      <c r="F290" s="100">
        <v>0.9</v>
      </c>
      <c r="G290" s="412"/>
      <c r="H290" s="412" t="s">
        <v>5189</v>
      </c>
    </row>
    <row r="291" spans="1:8" ht="30" customHeight="1">
      <c r="A291" s="133" t="s">
        <v>2467</v>
      </c>
      <c r="B291" s="102" t="s">
        <v>458</v>
      </c>
      <c r="C291" s="99" t="s">
        <v>2473</v>
      </c>
      <c r="D291" s="101" t="s">
        <v>5788</v>
      </c>
      <c r="E291" s="100">
        <v>0.78</v>
      </c>
      <c r="F291" s="100">
        <v>0.9</v>
      </c>
      <c r="G291" s="412"/>
      <c r="H291" s="412" t="s">
        <v>5189</v>
      </c>
    </row>
    <row r="292" spans="1:8" ht="30" customHeight="1">
      <c r="A292" s="133" t="s">
        <v>2467</v>
      </c>
      <c r="B292" s="102" t="s">
        <v>458</v>
      </c>
      <c r="C292" s="99" t="s">
        <v>2474</v>
      </c>
      <c r="D292" s="101" t="s">
        <v>5789</v>
      </c>
      <c r="E292" s="100">
        <v>1.7</v>
      </c>
      <c r="F292" s="100">
        <v>0.9</v>
      </c>
      <c r="G292" s="412"/>
      <c r="H292" s="412" t="s">
        <v>5190</v>
      </c>
    </row>
    <row r="293" spans="1:8" ht="30" customHeight="1">
      <c r="A293" s="133" t="s">
        <v>2467</v>
      </c>
      <c r="B293" s="102" t="s">
        <v>458</v>
      </c>
      <c r="C293" s="99" t="s">
        <v>2475</v>
      </c>
      <c r="D293" s="101" t="s">
        <v>808</v>
      </c>
      <c r="E293" s="100">
        <v>0.78</v>
      </c>
      <c r="F293" s="100">
        <v>0.9</v>
      </c>
      <c r="G293" s="412"/>
      <c r="H293" s="412" t="s">
        <v>5190</v>
      </c>
    </row>
    <row r="294" spans="1:8" ht="30" customHeight="1">
      <c r="A294" s="133" t="s">
        <v>2467</v>
      </c>
      <c r="B294" s="102" t="s">
        <v>458</v>
      </c>
      <c r="C294" s="99" t="s">
        <v>2476</v>
      </c>
      <c r="D294" s="101" t="s">
        <v>809</v>
      </c>
      <c r="E294" s="100">
        <v>1.54</v>
      </c>
      <c r="F294" s="100">
        <v>0.9</v>
      </c>
      <c r="G294" s="412"/>
      <c r="H294" s="412" t="s">
        <v>5190</v>
      </c>
    </row>
    <row r="295" spans="1:8" ht="30" customHeight="1">
      <c r="A295" s="133" t="s">
        <v>2467</v>
      </c>
      <c r="B295" s="102" t="s">
        <v>458</v>
      </c>
      <c r="C295" s="99" t="s">
        <v>2477</v>
      </c>
      <c r="D295" s="101" t="s">
        <v>657</v>
      </c>
      <c r="E295" s="100">
        <v>0.75</v>
      </c>
      <c r="F295" s="100">
        <v>0.85</v>
      </c>
      <c r="G295" s="412"/>
      <c r="H295" s="412" t="s">
        <v>5189</v>
      </c>
    </row>
    <row r="296" spans="1:8" ht="30" customHeight="1">
      <c r="A296" s="133" t="s">
        <v>2467</v>
      </c>
      <c r="B296" s="102" t="s">
        <v>458</v>
      </c>
      <c r="C296" s="99" t="s">
        <v>2478</v>
      </c>
      <c r="D296" s="101" t="s">
        <v>658</v>
      </c>
      <c r="E296" s="100">
        <v>0.89</v>
      </c>
      <c r="F296" s="100">
        <v>0.9</v>
      </c>
      <c r="G296" s="412"/>
      <c r="H296" s="412" t="s">
        <v>5190</v>
      </c>
    </row>
    <row r="297" spans="1:8" ht="30" customHeight="1">
      <c r="A297" s="133" t="s">
        <v>2467</v>
      </c>
      <c r="B297" s="102" t="s">
        <v>458</v>
      </c>
      <c r="C297" s="99" t="s">
        <v>2479</v>
      </c>
      <c r="D297" s="101" t="s">
        <v>569</v>
      </c>
      <c r="E297" s="100">
        <v>0.53</v>
      </c>
      <c r="F297" s="100">
        <v>0.9</v>
      </c>
      <c r="G297" s="412"/>
      <c r="H297" s="412" t="s">
        <v>5190</v>
      </c>
    </row>
    <row r="298" spans="1:8" ht="30" customHeight="1">
      <c r="A298" s="133" t="s">
        <v>2467</v>
      </c>
      <c r="B298" s="102" t="s">
        <v>458</v>
      </c>
      <c r="C298" s="99" t="s">
        <v>2480</v>
      </c>
      <c r="D298" s="101" t="s">
        <v>850</v>
      </c>
      <c r="E298" s="100">
        <v>4.07</v>
      </c>
      <c r="F298" s="100">
        <v>0.94</v>
      </c>
      <c r="G298" s="412"/>
      <c r="H298" s="412" t="s">
        <v>5190</v>
      </c>
    </row>
    <row r="299" spans="1:8" ht="30" customHeight="1">
      <c r="A299" s="133" t="s">
        <v>2467</v>
      </c>
      <c r="B299" s="102" t="s">
        <v>458</v>
      </c>
      <c r="C299" s="99" t="s">
        <v>2481</v>
      </c>
      <c r="D299" s="101" t="s">
        <v>810</v>
      </c>
      <c r="E299" s="100">
        <v>1</v>
      </c>
      <c r="F299" s="100">
        <v>0.91</v>
      </c>
      <c r="G299" s="412"/>
      <c r="H299" s="412" t="s">
        <v>5190</v>
      </c>
    </row>
    <row r="300" spans="1:8" ht="30" customHeight="1">
      <c r="A300" s="133" t="s">
        <v>2482</v>
      </c>
      <c r="B300" s="102" t="s">
        <v>463</v>
      </c>
      <c r="C300" s="99" t="s">
        <v>2483</v>
      </c>
      <c r="D300" s="101" t="s">
        <v>464</v>
      </c>
      <c r="E300" s="100">
        <v>2.0499999999999998</v>
      </c>
      <c r="F300" s="100">
        <v>0.91</v>
      </c>
      <c r="G300" s="412"/>
      <c r="H300" s="412" t="s">
        <v>5190</v>
      </c>
    </row>
    <row r="301" spans="1:8" ht="30" customHeight="1">
      <c r="A301" s="133" t="s">
        <v>2482</v>
      </c>
      <c r="B301" s="102" t="s">
        <v>463</v>
      </c>
      <c r="C301" s="99" t="s">
        <v>2484</v>
      </c>
      <c r="D301" s="101" t="s">
        <v>660</v>
      </c>
      <c r="E301" s="100">
        <v>1.54</v>
      </c>
      <c r="F301" s="100">
        <v>0.91</v>
      </c>
      <c r="G301" s="412"/>
      <c r="H301" s="412" t="s">
        <v>5190</v>
      </c>
    </row>
    <row r="302" spans="1:8" ht="30" customHeight="1">
      <c r="A302" s="133" t="s">
        <v>2482</v>
      </c>
      <c r="B302" s="102" t="s">
        <v>463</v>
      </c>
      <c r="C302" s="99" t="s">
        <v>2485</v>
      </c>
      <c r="D302" s="101" t="s">
        <v>661</v>
      </c>
      <c r="E302" s="100">
        <v>1.92</v>
      </c>
      <c r="F302" s="100">
        <v>0.91</v>
      </c>
      <c r="G302" s="412"/>
      <c r="H302" s="412" t="s">
        <v>5190</v>
      </c>
    </row>
    <row r="303" spans="1:8" ht="30" customHeight="1">
      <c r="A303" s="133" t="s">
        <v>2482</v>
      </c>
      <c r="B303" s="102" t="s">
        <v>463</v>
      </c>
      <c r="C303" s="99" t="s">
        <v>2486</v>
      </c>
      <c r="D303" s="101" t="s">
        <v>662</v>
      </c>
      <c r="E303" s="100">
        <v>2.56</v>
      </c>
      <c r="F303" s="100">
        <v>0.91</v>
      </c>
      <c r="G303" s="412"/>
      <c r="H303" s="412" t="s">
        <v>5189</v>
      </c>
    </row>
    <row r="304" spans="1:8" ht="30" customHeight="1">
      <c r="A304" s="133" t="s">
        <v>2482</v>
      </c>
      <c r="B304" s="102" t="s">
        <v>463</v>
      </c>
      <c r="C304" s="99" t="s">
        <v>2487</v>
      </c>
      <c r="D304" s="101" t="s">
        <v>663</v>
      </c>
      <c r="E304" s="100">
        <v>4.12</v>
      </c>
      <c r="F304" s="100">
        <v>0.91</v>
      </c>
      <c r="G304" s="412"/>
      <c r="H304" s="412" t="s">
        <v>5189</v>
      </c>
    </row>
    <row r="305" spans="1:8" ht="30" customHeight="1">
      <c r="A305" s="133" t="s">
        <v>2488</v>
      </c>
      <c r="B305" s="102" t="s">
        <v>465</v>
      </c>
      <c r="C305" s="99" t="s">
        <v>2489</v>
      </c>
      <c r="D305" s="101" t="s">
        <v>466</v>
      </c>
      <c r="E305" s="100">
        <v>0.99</v>
      </c>
      <c r="F305" s="100">
        <v>0.9</v>
      </c>
      <c r="G305" s="412"/>
      <c r="H305" s="412" t="s">
        <v>5190</v>
      </c>
    </row>
    <row r="306" spans="1:8" ht="30" customHeight="1">
      <c r="A306" s="133" t="s">
        <v>2488</v>
      </c>
      <c r="B306" s="102" t="s">
        <v>465</v>
      </c>
      <c r="C306" s="99" t="s">
        <v>2490</v>
      </c>
      <c r="D306" s="101" t="s">
        <v>664</v>
      </c>
      <c r="E306" s="100">
        <v>1.52</v>
      </c>
      <c r="F306" s="100">
        <v>0.9</v>
      </c>
      <c r="G306" s="412"/>
      <c r="H306" s="412" t="s">
        <v>5189</v>
      </c>
    </row>
    <row r="307" spans="1:8" ht="30" customHeight="1">
      <c r="A307" s="133" t="s">
        <v>2488</v>
      </c>
      <c r="B307" s="102" t="s">
        <v>465</v>
      </c>
      <c r="C307" s="99" t="s">
        <v>2491</v>
      </c>
      <c r="D307" s="101" t="s">
        <v>665</v>
      </c>
      <c r="E307" s="100">
        <v>0.69</v>
      </c>
      <c r="F307" s="100">
        <v>0.9</v>
      </c>
      <c r="G307" s="412"/>
      <c r="H307" s="412" t="s">
        <v>5189</v>
      </c>
    </row>
    <row r="308" spans="1:8" ht="30" customHeight="1">
      <c r="A308" s="133" t="s">
        <v>2488</v>
      </c>
      <c r="B308" s="102" t="s">
        <v>465</v>
      </c>
      <c r="C308" s="99" t="s">
        <v>2492</v>
      </c>
      <c r="D308" s="101" t="s">
        <v>467</v>
      </c>
      <c r="E308" s="100">
        <v>0.56000000000000005</v>
      </c>
      <c r="F308" s="100">
        <v>0.9</v>
      </c>
      <c r="G308" s="412"/>
      <c r="H308" s="412" t="s">
        <v>5189</v>
      </c>
    </row>
    <row r="309" spans="1:8" ht="30" customHeight="1">
      <c r="A309" s="133" t="s">
        <v>2488</v>
      </c>
      <c r="B309" s="102" t="s">
        <v>465</v>
      </c>
      <c r="C309" s="99" t="s">
        <v>2493</v>
      </c>
      <c r="D309" s="101" t="s">
        <v>468</v>
      </c>
      <c r="E309" s="100">
        <v>0.74</v>
      </c>
      <c r="F309" s="100">
        <v>0.9</v>
      </c>
      <c r="G309" s="412"/>
      <c r="H309" s="412" t="s">
        <v>5189</v>
      </c>
    </row>
    <row r="310" spans="1:8" ht="30" customHeight="1">
      <c r="A310" s="133" t="s">
        <v>2488</v>
      </c>
      <c r="B310" s="102" t="s">
        <v>465</v>
      </c>
      <c r="C310" s="99" t="s">
        <v>2494</v>
      </c>
      <c r="D310" s="101" t="s">
        <v>469</v>
      </c>
      <c r="E310" s="100">
        <v>1.44</v>
      </c>
      <c r="F310" s="100">
        <v>0.9</v>
      </c>
      <c r="G310" s="412"/>
      <c r="H310" s="412" t="s">
        <v>5190</v>
      </c>
    </row>
    <row r="311" spans="1:8" ht="30" customHeight="1">
      <c r="A311" s="133" t="s">
        <v>2488</v>
      </c>
      <c r="B311" s="102" t="s">
        <v>465</v>
      </c>
      <c r="C311" s="99" t="s">
        <v>2495</v>
      </c>
      <c r="D311" s="101" t="s">
        <v>470</v>
      </c>
      <c r="E311" s="100">
        <v>7.07</v>
      </c>
      <c r="F311" s="100">
        <v>0.9</v>
      </c>
      <c r="G311" s="412"/>
      <c r="H311" s="412" t="s">
        <v>5190</v>
      </c>
    </row>
    <row r="312" spans="1:8" ht="30" customHeight="1">
      <c r="A312" s="133" t="s">
        <v>2488</v>
      </c>
      <c r="B312" s="102" t="s">
        <v>465</v>
      </c>
      <c r="C312" s="99" t="s">
        <v>2496</v>
      </c>
      <c r="D312" s="101" t="s">
        <v>666</v>
      </c>
      <c r="E312" s="100">
        <v>4.46</v>
      </c>
      <c r="F312" s="100">
        <v>0.85</v>
      </c>
      <c r="G312" s="412"/>
      <c r="H312" s="412" t="s">
        <v>5190</v>
      </c>
    </row>
    <row r="313" spans="1:8" ht="30" customHeight="1">
      <c r="A313" s="133" t="s">
        <v>2488</v>
      </c>
      <c r="B313" s="102" t="s">
        <v>465</v>
      </c>
      <c r="C313" s="99" t="s">
        <v>2497</v>
      </c>
      <c r="D313" s="101" t="s">
        <v>667</v>
      </c>
      <c r="E313" s="100">
        <v>0.79</v>
      </c>
      <c r="F313" s="100">
        <v>0.9</v>
      </c>
      <c r="G313" s="412"/>
      <c r="H313" s="412" t="s">
        <v>5190</v>
      </c>
    </row>
    <row r="314" spans="1:8" ht="30" customHeight="1">
      <c r="A314" s="133" t="s">
        <v>2488</v>
      </c>
      <c r="B314" s="102" t="s">
        <v>465</v>
      </c>
      <c r="C314" s="99" t="s">
        <v>2498</v>
      </c>
      <c r="D314" s="101" t="s">
        <v>668</v>
      </c>
      <c r="E314" s="100">
        <v>0.93</v>
      </c>
      <c r="F314" s="100">
        <v>0.9</v>
      </c>
      <c r="G314" s="412"/>
      <c r="H314" s="412" t="s">
        <v>5190</v>
      </c>
    </row>
    <row r="315" spans="1:8" ht="30" customHeight="1">
      <c r="A315" s="133" t="s">
        <v>2488</v>
      </c>
      <c r="B315" s="102" t="s">
        <v>465</v>
      </c>
      <c r="C315" s="99" t="s">
        <v>2499</v>
      </c>
      <c r="D315" s="101" t="s">
        <v>669</v>
      </c>
      <c r="E315" s="100">
        <v>1.37</v>
      </c>
      <c r="F315" s="100">
        <v>0.9</v>
      </c>
      <c r="G315" s="412"/>
      <c r="H315" s="412" t="s">
        <v>5190</v>
      </c>
    </row>
    <row r="316" spans="1:8" s="66" customFormat="1" ht="30" customHeight="1">
      <c r="A316" s="133" t="s">
        <v>2488</v>
      </c>
      <c r="B316" s="102" t="s">
        <v>465</v>
      </c>
      <c r="C316" s="99" t="s">
        <v>2500</v>
      </c>
      <c r="D316" s="101" t="s">
        <v>670</v>
      </c>
      <c r="E316" s="100">
        <v>2.42</v>
      </c>
      <c r="F316" s="100">
        <v>0.9</v>
      </c>
      <c r="G316" s="412"/>
      <c r="H316" s="412" t="s">
        <v>5189</v>
      </c>
    </row>
    <row r="317" spans="1:8" ht="30" customHeight="1">
      <c r="A317" s="133" t="s">
        <v>2488</v>
      </c>
      <c r="B317" s="102" t="s">
        <v>465</v>
      </c>
      <c r="C317" s="99" t="s">
        <v>2501</v>
      </c>
      <c r="D317" s="101" t="s">
        <v>671</v>
      </c>
      <c r="E317" s="100">
        <v>3.15</v>
      </c>
      <c r="F317" s="100">
        <v>0.91</v>
      </c>
      <c r="G317" s="412"/>
      <c r="H317" s="412" t="s">
        <v>5189</v>
      </c>
    </row>
    <row r="318" spans="1:8" ht="30" customHeight="1">
      <c r="A318" s="133" t="s">
        <v>2502</v>
      </c>
      <c r="B318" s="102" t="s">
        <v>471</v>
      </c>
      <c r="C318" s="99" t="s">
        <v>2503</v>
      </c>
      <c r="D318" s="101" t="s">
        <v>659</v>
      </c>
      <c r="E318" s="100">
        <v>0.86</v>
      </c>
      <c r="F318" s="100">
        <v>0.9</v>
      </c>
      <c r="G318" s="412"/>
      <c r="H318" s="412" t="s">
        <v>5190</v>
      </c>
    </row>
    <row r="319" spans="1:8" ht="30" customHeight="1">
      <c r="A319" s="133" t="s">
        <v>2502</v>
      </c>
      <c r="B319" s="102" t="s">
        <v>471</v>
      </c>
      <c r="C319" s="99" t="s">
        <v>2504</v>
      </c>
      <c r="D319" s="101" t="s">
        <v>811</v>
      </c>
      <c r="E319" s="100">
        <v>0.49</v>
      </c>
      <c r="F319" s="100">
        <v>0.91</v>
      </c>
      <c r="G319" s="412"/>
      <c r="H319" s="412" t="s">
        <v>5190</v>
      </c>
    </row>
    <row r="320" spans="1:8" ht="30" customHeight="1">
      <c r="A320" s="133" t="s">
        <v>2502</v>
      </c>
      <c r="B320" s="102" t="s">
        <v>471</v>
      </c>
      <c r="C320" s="99" t="s">
        <v>2505</v>
      </c>
      <c r="D320" s="101" t="s">
        <v>472</v>
      </c>
      <c r="E320" s="100">
        <v>0.64</v>
      </c>
      <c r="F320" s="100">
        <v>0.9</v>
      </c>
      <c r="G320" s="412"/>
      <c r="H320" s="412" t="s">
        <v>5190</v>
      </c>
    </row>
    <row r="321" spans="1:8" ht="30" customHeight="1">
      <c r="A321" s="133" t="s">
        <v>2502</v>
      </c>
      <c r="B321" s="102" t="s">
        <v>471</v>
      </c>
      <c r="C321" s="99" t="s">
        <v>2506</v>
      </c>
      <c r="D321" s="101" t="s">
        <v>473</v>
      </c>
      <c r="E321" s="100">
        <v>0.73</v>
      </c>
      <c r="F321" s="100">
        <v>0.9</v>
      </c>
      <c r="G321" s="412"/>
      <c r="H321" s="412" t="s">
        <v>5189</v>
      </c>
    </row>
    <row r="322" spans="1:8" ht="30" customHeight="1">
      <c r="A322" s="133" t="s">
        <v>2502</v>
      </c>
      <c r="B322" s="102" t="s">
        <v>471</v>
      </c>
      <c r="C322" s="99" t="s">
        <v>2507</v>
      </c>
      <c r="D322" s="101" t="s">
        <v>672</v>
      </c>
      <c r="E322" s="100">
        <v>0.67</v>
      </c>
      <c r="F322" s="100">
        <v>0.9</v>
      </c>
      <c r="G322" s="412"/>
      <c r="H322" s="412" t="s">
        <v>5190</v>
      </c>
    </row>
    <row r="323" spans="1:8" ht="30" customHeight="1">
      <c r="A323" s="133" t="s">
        <v>2502</v>
      </c>
      <c r="B323" s="102" t="s">
        <v>471</v>
      </c>
      <c r="C323" s="99" t="s">
        <v>2508</v>
      </c>
      <c r="D323" s="101" t="s">
        <v>812</v>
      </c>
      <c r="E323" s="100">
        <v>1.2</v>
      </c>
      <c r="F323" s="100">
        <v>0.8</v>
      </c>
      <c r="G323" s="412"/>
      <c r="H323" s="412" t="s">
        <v>5190</v>
      </c>
    </row>
    <row r="324" spans="1:8" ht="30" customHeight="1">
      <c r="A324" s="133" t="s">
        <v>2502</v>
      </c>
      <c r="B324" s="102" t="s">
        <v>471</v>
      </c>
      <c r="C324" s="99" t="s">
        <v>2509</v>
      </c>
      <c r="D324" s="101" t="s">
        <v>673</v>
      </c>
      <c r="E324" s="100">
        <v>1.42</v>
      </c>
      <c r="F324" s="100">
        <v>0.8</v>
      </c>
      <c r="G324" s="412"/>
      <c r="H324" s="412" t="s">
        <v>5190</v>
      </c>
    </row>
    <row r="325" spans="1:8" ht="30" customHeight="1">
      <c r="A325" s="133" t="s">
        <v>2502</v>
      </c>
      <c r="B325" s="102" t="s">
        <v>471</v>
      </c>
      <c r="C325" s="99" t="s">
        <v>2510</v>
      </c>
      <c r="D325" s="101" t="s">
        <v>674</v>
      </c>
      <c r="E325" s="100">
        <v>2.31</v>
      </c>
      <c r="F325" s="100">
        <v>0.85</v>
      </c>
      <c r="G325" s="412"/>
      <c r="H325" s="412" t="s">
        <v>5189</v>
      </c>
    </row>
    <row r="326" spans="1:8" ht="30" customHeight="1">
      <c r="A326" s="133" t="s">
        <v>2502</v>
      </c>
      <c r="B326" s="102" t="s">
        <v>471</v>
      </c>
      <c r="C326" s="99" t="s">
        <v>2511</v>
      </c>
      <c r="D326" s="101" t="s">
        <v>675</v>
      </c>
      <c r="E326" s="100">
        <v>3.12</v>
      </c>
      <c r="F326" s="100">
        <v>0.85</v>
      </c>
      <c r="G326" s="412"/>
      <c r="H326" s="412" t="s">
        <v>5189</v>
      </c>
    </row>
    <row r="327" spans="1:8" ht="30" customHeight="1">
      <c r="A327" s="133" t="s">
        <v>2502</v>
      </c>
      <c r="B327" s="102" t="s">
        <v>471</v>
      </c>
      <c r="C327" s="99" t="s">
        <v>2512</v>
      </c>
      <c r="D327" s="101" t="s">
        <v>676</v>
      </c>
      <c r="E327" s="100">
        <v>1.08</v>
      </c>
      <c r="F327" s="100">
        <v>0.85</v>
      </c>
      <c r="G327" s="412"/>
      <c r="H327" s="412" t="s">
        <v>5190</v>
      </c>
    </row>
    <row r="328" spans="1:8" ht="30" customHeight="1">
      <c r="A328" s="133" t="s">
        <v>2502</v>
      </c>
      <c r="B328" s="102" t="s">
        <v>471</v>
      </c>
      <c r="C328" s="99" t="s">
        <v>2513</v>
      </c>
      <c r="D328" s="101" t="s">
        <v>677</v>
      </c>
      <c r="E328" s="100">
        <v>1.1200000000000001</v>
      </c>
      <c r="F328" s="100">
        <v>0.85</v>
      </c>
      <c r="G328" s="412"/>
      <c r="H328" s="412" t="s">
        <v>5190</v>
      </c>
    </row>
    <row r="329" spans="1:8" ht="30" customHeight="1">
      <c r="A329" s="133" t="s">
        <v>2502</v>
      </c>
      <c r="B329" s="102" t="s">
        <v>471</v>
      </c>
      <c r="C329" s="99" t="s">
        <v>2514</v>
      </c>
      <c r="D329" s="101" t="s">
        <v>678</v>
      </c>
      <c r="E329" s="100">
        <v>1.62</v>
      </c>
      <c r="F329" s="100">
        <v>0.85</v>
      </c>
      <c r="G329" s="412"/>
      <c r="H329" s="412" t="s">
        <v>5190</v>
      </c>
    </row>
    <row r="330" spans="1:8" ht="30" customHeight="1">
      <c r="A330" s="133" t="s">
        <v>2502</v>
      </c>
      <c r="B330" s="102" t="s">
        <v>471</v>
      </c>
      <c r="C330" s="99" t="s">
        <v>2515</v>
      </c>
      <c r="D330" s="101" t="s">
        <v>679</v>
      </c>
      <c r="E330" s="100">
        <v>1.95</v>
      </c>
      <c r="F330" s="100">
        <v>0.9</v>
      </c>
      <c r="G330" s="412"/>
      <c r="H330" s="412" t="s">
        <v>5190</v>
      </c>
    </row>
    <row r="331" spans="1:8" ht="30" customHeight="1">
      <c r="A331" s="133" t="s">
        <v>2502</v>
      </c>
      <c r="B331" s="102" t="s">
        <v>471</v>
      </c>
      <c r="C331" s="99" t="s">
        <v>2516</v>
      </c>
      <c r="D331" s="101" t="s">
        <v>680</v>
      </c>
      <c r="E331" s="100">
        <v>2.14</v>
      </c>
      <c r="F331" s="100">
        <v>0.9</v>
      </c>
      <c r="G331" s="412"/>
      <c r="H331" s="412" t="s">
        <v>5190</v>
      </c>
    </row>
    <row r="332" spans="1:8" ht="30" customHeight="1">
      <c r="A332" s="133" t="s">
        <v>2502</v>
      </c>
      <c r="B332" s="102" t="s">
        <v>471</v>
      </c>
      <c r="C332" s="99" t="s">
        <v>2517</v>
      </c>
      <c r="D332" s="101" t="s">
        <v>681</v>
      </c>
      <c r="E332" s="100">
        <v>4.13</v>
      </c>
      <c r="F332" s="100">
        <v>0.9</v>
      </c>
      <c r="G332" s="412"/>
      <c r="H332" s="412" t="s">
        <v>5189</v>
      </c>
    </row>
    <row r="333" spans="1:8" ht="30" customHeight="1">
      <c r="A333" s="133" t="s">
        <v>2518</v>
      </c>
      <c r="B333" s="102" t="s">
        <v>474</v>
      </c>
      <c r="C333" s="99" t="s">
        <v>2519</v>
      </c>
      <c r="D333" s="101" t="s">
        <v>682</v>
      </c>
      <c r="E333" s="100">
        <v>0.61</v>
      </c>
      <c r="F333" s="100">
        <v>0.91</v>
      </c>
      <c r="G333" s="412"/>
      <c r="H333" s="412" t="s">
        <v>5190</v>
      </c>
    </row>
    <row r="334" spans="1:8" ht="30" customHeight="1">
      <c r="A334" s="133" t="s">
        <v>2518</v>
      </c>
      <c r="B334" s="102" t="s">
        <v>474</v>
      </c>
      <c r="C334" s="99" t="s">
        <v>2520</v>
      </c>
      <c r="D334" s="101" t="s">
        <v>683</v>
      </c>
      <c r="E334" s="100">
        <v>0.55000000000000004</v>
      </c>
      <c r="F334" s="100">
        <v>0.8</v>
      </c>
      <c r="G334" s="412"/>
      <c r="H334" s="412" t="s">
        <v>5189</v>
      </c>
    </row>
    <row r="335" spans="1:8" ht="30" customHeight="1">
      <c r="A335" s="133" t="s">
        <v>2518</v>
      </c>
      <c r="B335" s="102" t="s">
        <v>474</v>
      </c>
      <c r="C335" s="99" t="s">
        <v>2521</v>
      </c>
      <c r="D335" s="101" t="s">
        <v>684</v>
      </c>
      <c r="E335" s="100">
        <v>0.71</v>
      </c>
      <c r="F335" s="100">
        <v>0.85</v>
      </c>
      <c r="G335" s="412"/>
      <c r="H335" s="412" t="s">
        <v>5190</v>
      </c>
    </row>
    <row r="336" spans="1:8" ht="30" customHeight="1">
      <c r="A336" s="133" t="s">
        <v>2518</v>
      </c>
      <c r="B336" s="102" t="s">
        <v>474</v>
      </c>
      <c r="C336" s="99" t="s">
        <v>2522</v>
      </c>
      <c r="D336" s="101" t="s">
        <v>685</v>
      </c>
      <c r="E336" s="100">
        <v>1.38</v>
      </c>
      <c r="F336" s="100">
        <v>0.85</v>
      </c>
      <c r="G336" s="412"/>
      <c r="H336" s="412" t="s">
        <v>5190</v>
      </c>
    </row>
    <row r="337" spans="1:8" ht="30" customHeight="1">
      <c r="A337" s="133" t="s">
        <v>2518</v>
      </c>
      <c r="B337" s="102" t="s">
        <v>474</v>
      </c>
      <c r="C337" s="99" t="s">
        <v>2523</v>
      </c>
      <c r="D337" s="101" t="s">
        <v>686</v>
      </c>
      <c r="E337" s="100">
        <v>2.41</v>
      </c>
      <c r="F337" s="100">
        <v>0.85</v>
      </c>
      <c r="G337" s="412"/>
      <c r="H337" s="412" t="s">
        <v>5190</v>
      </c>
    </row>
    <row r="338" spans="1:8" ht="30" customHeight="1">
      <c r="A338" s="133" t="s">
        <v>2518</v>
      </c>
      <c r="B338" s="102" t="s">
        <v>474</v>
      </c>
      <c r="C338" s="99" t="s">
        <v>2524</v>
      </c>
      <c r="D338" s="101" t="s">
        <v>687</v>
      </c>
      <c r="E338" s="100">
        <v>1.43</v>
      </c>
      <c r="F338" s="100">
        <v>0.9</v>
      </c>
      <c r="G338" s="412"/>
      <c r="H338" s="412" t="s">
        <v>5190</v>
      </c>
    </row>
    <row r="339" spans="1:8" ht="30" customHeight="1">
      <c r="A339" s="133" t="s">
        <v>2518</v>
      </c>
      <c r="B339" s="102" t="s">
        <v>474</v>
      </c>
      <c r="C339" s="99" t="s">
        <v>2525</v>
      </c>
      <c r="D339" s="101" t="s">
        <v>688</v>
      </c>
      <c r="E339" s="100">
        <v>1.83</v>
      </c>
      <c r="F339" s="100">
        <v>0.9</v>
      </c>
      <c r="G339" s="412"/>
      <c r="H339" s="412" t="s">
        <v>5190</v>
      </c>
    </row>
    <row r="340" spans="1:8" ht="30" customHeight="1">
      <c r="A340" s="133" t="s">
        <v>2518</v>
      </c>
      <c r="B340" s="102" t="s">
        <v>474</v>
      </c>
      <c r="C340" s="99" t="s">
        <v>2526</v>
      </c>
      <c r="D340" s="101" t="s">
        <v>689</v>
      </c>
      <c r="E340" s="100">
        <v>2.16</v>
      </c>
      <c r="F340" s="100">
        <v>0.9</v>
      </c>
      <c r="G340" s="412"/>
      <c r="H340" s="412" t="s">
        <v>5190</v>
      </c>
    </row>
    <row r="341" spans="1:8" ht="30" customHeight="1">
      <c r="A341" s="133" t="s">
        <v>2518</v>
      </c>
      <c r="B341" s="102" t="s">
        <v>474</v>
      </c>
      <c r="C341" s="99" t="s">
        <v>2527</v>
      </c>
      <c r="D341" s="101" t="s">
        <v>690</v>
      </c>
      <c r="E341" s="100">
        <v>1.81</v>
      </c>
      <c r="F341" s="100">
        <v>0.9</v>
      </c>
      <c r="G341" s="412"/>
      <c r="H341" s="412" t="s">
        <v>5189</v>
      </c>
    </row>
    <row r="342" spans="1:8" ht="30" customHeight="1">
      <c r="A342" s="133" t="s">
        <v>2518</v>
      </c>
      <c r="B342" s="102" t="s">
        <v>474</v>
      </c>
      <c r="C342" s="99" t="s">
        <v>2528</v>
      </c>
      <c r="D342" s="101" t="s">
        <v>691</v>
      </c>
      <c r="E342" s="100">
        <v>2.67</v>
      </c>
      <c r="F342" s="100">
        <v>0.9</v>
      </c>
      <c r="G342" s="412"/>
      <c r="H342" s="412" t="s">
        <v>5189</v>
      </c>
    </row>
    <row r="343" spans="1:8" ht="30" customHeight="1">
      <c r="A343" s="133" t="s">
        <v>2518</v>
      </c>
      <c r="B343" s="102" t="s">
        <v>474</v>
      </c>
      <c r="C343" s="99" t="s">
        <v>2529</v>
      </c>
      <c r="D343" s="101" t="s">
        <v>813</v>
      </c>
      <c r="E343" s="100">
        <v>0.73</v>
      </c>
      <c r="F343" s="100">
        <v>0.9</v>
      </c>
      <c r="G343" s="412"/>
      <c r="H343" s="412" t="s">
        <v>5190</v>
      </c>
    </row>
    <row r="344" spans="1:8" ht="30" customHeight="1">
      <c r="A344" s="133" t="s">
        <v>2518</v>
      </c>
      <c r="B344" s="102" t="s">
        <v>474</v>
      </c>
      <c r="C344" s="99" t="s">
        <v>2530</v>
      </c>
      <c r="D344" s="101" t="s">
        <v>692</v>
      </c>
      <c r="E344" s="100">
        <v>0.76</v>
      </c>
      <c r="F344" s="100">
        <v>0.9</v>
      </c>
      <c r="G344" s="412"/>
      <c r="H344" s="412" t="s">
        <v>5189</v>
      </c>
    </row>
    <row r="345" spans="1:8" ht="30" customHeight="1">
      <c r="A345" s="133" t="s">
        <v>2518</v>
      </c>
      <c r="B345" s="102" t="s">
        <v>474</v>
      </c>
      <c r="C345" s="99" t="s">
        <v>2531</v>
      </c>
      <c r="D345" s="101" t="s">
        <v>814</v>
      </c>
      <c r="E345" s="100">
        <v>2.42</v>
      </c>
      <c r="F345" s="100">
        <v>0.9</v>
      </c>
      <c r="G345" s="412"/>
      <c r="H345" s="412" t="s">
        <v>5190</v>
      </c>
    </row>
    <row r="346" spans="1:8" ht="30" customHeight="1">
      <c r="A346" s="133" t="s">
        <v>2518</v>
      </c>
      <c r="B346" s="102" t="s">
        <v>474</v>
      </c>
      <c r="C346" s="99" t="s">
        <v>2532</v>
      </c>
      <c r="D346" s="101" t="s">
        <v>815</v>
      </c>
      <c r="E346" s="100">
        <v>3.51</v>
      </c>
      <c r="F346" s="100">
        <v>0.9</v>
      </c>
      <c r="G346" s="412"/>
      <c r="H346" s="412" t="s">
        <v>5190</v>
      </c>
    </row>
    <row r="347" spans="1:8" ht="30" customHeight="1">
      <c r="A347" s="133" t="s">
        <v>2518</v>
      </c>
      <c r="B347" s="102" t="s">
        <v>474</v>
      </c>
      <c r="C347" s="99" t="s">
        <v>2533</v>
      </c>
      <c r="D347" s="101" t="s">
        <v>816</v>
      </c>
      <c r="E347" s="100">
        <v>4.0199999999999996</v>
      </c>
      <c r="F347" s="100">
        <v>0.9</v>
      </c>
      <c r="G347" s="412"/>
      <c r="H347" s="412" t="s">
        <v>5190</v>
      </c>
    </row>
    <row r="348" spans="1:8" ht="30" customHeight="1">
      <c r="A348" s="133" t="s">
        <v>2518</v>
      </c>
      <c r="B348" s="102" t="s">
        <v>474</v>
      </c>
      <c r="C348" s="99" t="s">
        <v>2534</v>
      </c>
      <c r="D348" s="101" t="s">
        <v>475</v>
      </c>
      <c r="E348" s="100">
        <v>0.84</v>
      </c>
      <c r="F348" s="100">
        <v>0.9</v>
      </c>
      <c r="G348" s="412"/>
      <c r="H348" s="412" t="s">
        <v>5190</v>
      </c>
    </row>
    <row r="349" spans="1:8" ht="30" customHeight="1">
      <c r="A349" s="133" t="s">
        <v>2518</v>
      </c>
      <c r="B349" s="102" t="s">
        <v>474</v>
      </c>
      <c r="C349" s="99" t="s">
        <v>2535</v>
      </c>
      <c r="D349" s="101" t="s">
        <v>851</v>
      </c>
      <c r="E349" s="100">
        <v>0.5</v>
      </c>
      <c r="F349" s="100">
        <v>0.9</v>
      </c>
      <c r="G349" s="412"/>
      <c r="H349" s="412" t="s">
        <v>5190</v>
      </c>
    </row>
    <row r="350" spans="1:8" ht="30" customHeight="1">
      <c r="A350" s="133" t="s">
        <v>2518</v>
      </c>
      <c r="B350" s="102" t="s">
        <v>474</v>
      </c>
      <c r="C350" s="99" t="s">
        <v>2536</v>
      </c>
      <c r="D350" s="101" t="s">
        <v>476</v>
      </c>
      <c r="E350" s="100">
        <v>0.37</v>
      </c>
      <c r="F350" s="100">
        <v>0.8</v>
      </c>
      <c r="G350" s="412"/>
      <c r="H350" s="412" t="s">
        <v>5189</v>
      </c>
    </row>
    <row r="351" spans="1:8" ht="30" customHeight="1">
      <c r="A351" s="133" t="s">
        <v>2518</v>
      </c>
      <c r="B351" s="102" t="s">
        <v>474</v>
      </c>
      <c r="C351" s="99" t="s">
        <v>2537</v>
      </c>
      <c r="D351" s="101" t="s">
        <v>693</v>
      </c>
      <c r="E351" s="100">
        <v>1.19</v>
      </c>
      <c r="F351" s="100">
        <v>0.9</v>
      </c>
      <c r="G351" s="412"/>
      <c r="H351" s="412" t="s">
        <v>5190</v>
      </c>
    </row>
    <row r="352" spans="1:8" ht="30" customHeight="1">
      <c r="A352" s="133" t="s">
        <v>2538</v>
      </c>
      <c r="B352" s="102" t="s">
        <v>477</v>
      </c>
      <c r="C352" s="99" t="s">
        <v>2539</v>
      </c>
      <c r="D352" s="101" t="s">
        <v>694</v>
      </c>
      <c r="E352" s="100">
        <v>1.1499999999999999</v>
      </c>
      <c r="F352" s="100">
        <v>0.9</v>
      </c>
      <c r="G352" s="412"/>
      <c r="H352" s="412" t="s">
        <v>5190</v>
      </c>
    </row>
    <row r="353" spans="1:8" ht="30" customHeight="1">
      <c r="A353" s="133" t="s">
        <v>2538</v>
      </c>
      <c r="B353" s="102" t="s">
        <v>477</v>
      </c>
      <c r="C353" s="99" t="s">
        <v>2540</v>
      </c>
      <c r="D353" s="101" t="s">
        <v>695</v>
      </c>
      <c r="E353" s="100">
        <v>1.43</v>
      </c>
      <c r="F353" s="100">
        <v>0.91</v>
      </c>
      <c r="G353" s="412"/>
      <c r="H353" s="412" t="s">
        <v>5190</v>
      </c>
    </row>
    <row r="354" spans="1:8" ht="30" customHeight="1">
      <c r="A354" s="133" t="s">
        <v>2538</v>
      </c>
      <c r="B354" s="102" t="s">
        <v>477</v>
      </c>
      <c r="C354" s="99" t="s">
        <v>2541</v>
      </c>
      <c r="D354" s="101" t="s">
        <v>696</v>
      </c>
      <c r="E354" s="100">
        <v>3</v>
      </c>
      <c r="F354" s="100">
        <v>0.91</v>
      </c>
      <c r="G354" s="412"/>
      <c r="H354" s="412" t="s">
        <v>5190</v>
      </c>
    </row>
    <row r="355" spans="1:8" ht="30" customHeight="1">
      <c r="A355" s="134" t="s">
        <v>2538</v>
      </c>
      <c r="B355" s="102" t="s">
        <v>477</v>
      </c>
      <c r="C355" s="99" t="s">
        <v>2542</v>
      </c>
      <c r="D355" s="101" t="s">
        <v>697</v>
      </c>
      <c r="E355" s="100">
        <v>4.3</v>
      </c>
      <c r="F355" s="100">
        <v>0.91</v>
      </c>
      <c r="G355" s="412"/>
      <c r="H355" s="412" t="s">
        <v>5189</v>
      </c>
    </row>
    <row r="356" spans="1:8" ht="30" customHeight="1">
      <c r="A356" s="133" t="s">
        <v>2538</v>
      </c>
      <c r="B356" s="102" t="s">
        <v>477</v>
      </c>
      <c r="C356" s="99" t="s">
        <v>2543</v>
      </c>
      <c r="D356" s="101" t="s">
        <v>698</v>
      </c>
      <c r="E356" s="100">
        <v>2.42</v>
      </c>
      <c r="F356" s="100">
        <v>0.91</v>
      </c>
      <c r="G356" s="412"/>
      <c r="H356" s="412" t="s">
        <v>5190</v>
      </c>
    </row>
    <row r="357" spans="1:8" ht="30" customHeight="1">
      <c r="A357" s="133" t="s">
        <v>2538</v>
      </c>
      <c r="B357" s="102" t="s">
        <v>477</v>
      </c>
      <c r="C357" s="99" t="s">
        <v>2544</v>
      </c>
      <c r="D357" s="101" t="s">
        <v>699</v>
      </c>
      <c r="E357" s="100">
        <v>2.69</v>
      </c>
      <c r="F357" s="100">
        <v>0.91</v>
      </c>
      <c r="G357" s="412"/>
      <c r="H357" s="412" t="s">
        <v>5190</v>
      </c>
    </row>
    <row r="358" spans="1:8" ht="30" customHeight="1">
      <c r="A358" s="133" t="s">
        <v>2538</v>
      </c>
      <c r="B358" s="102" t="s">
        <v>477</v>
      </c>
      <c r="C358" s="99" t="s">
        <v>2545</v>
      </c>
      <c r="D358" s="101" t="s">
        <v>700</v>
      </c>
      <c r="E358" s="100">
        <v>4.12</v>
      </c>
      <c r="F358" s="100">
        <v>0.91</v>
      </c>
      <c r="G358" s="412"/>
      <c r="H358" s="412" t="s">
        <v>5190</v>
      </c>
    </row>
    <row r="359" spans="1:8" ht="30" customHeight="1">
      <c r="A359" s="133" t="s">
        <v>2538</v>
      </c>
      <c r="B359" s="102" t="s">
        <v>477</v>
      </c>
      <c r="C359" s="99" t="s">
        <v>2546</v>
      </c>
      <c r="D359" s="101" t="s">
        <v>701</v>
      </c>
      <c r="E359" s="100">
        <v>1.1599999999999999</v>
      </c>
      <c r="F359" s="100">
        <v>0.9</v>
      </c>
      <c r="G359" s="412"/>
      <c r="H359" s="412" t="s">
        <v>5190</v>
      </c>
    </row>
    <row r="360" spans="1:8" ht="30" customHeight="1">
      <c r="A360" s="133" t="s">
        <v>2538</v>
      </c>
      <c r="B360" s="102" t="s">
        <v>477</v>
      </c>
      <c r="C360" s="99" t="s">
        <v>2547</v>
      </c>
      <c r="D360" s="101" t="s">
        <v>702</v>
      </c>
      <c r="E360" s="100">
        <v>1.95</v>
      </c>
      <c r="F360" s="100">
        <v>0.91</v>
      </c>
      <c r="G360" s="412"/>
      <c r="H360" s="412" t="s">
        <v>5190</v>
      </c>
    </row>
    <row r="361" spans="1:8" ht="30" customHeight="1">
      <c r="A361" s="133" t="s">
        <v>2538</v>
      </c>
      <c r="B361" s="102" t="s">
        <v>477</v>
      </c>
      <c r="C361" s="99" t="s">
        <v>2548</v>
      </c>
      <c r="D361" s="101" t="s">
        <v>703</v>
      </c>
      <c r="E361" s="100">
        <v>2.46</v>
      </c>
      <c r="F361" s="100">
        <v>0.91</v>
      </c>
      <c r="G361" s="412"/>
      <c r="H361" s="412" t="s">
        <v>5189</v>
      </c>
    </row>
    <row r="362" spans="1:8" ht="30" customHeight="1">
      <c r="A362" s="133" t="s">
        <v>2538</v>
      </c>
      <c r="B362" s="102" t="s">
        <v>477</v>
      </c>
      <c r="C362" s="99" t="s">
        <v>2549</v>
      </c>
      <c r="D362" s="101" t="s">
        <v>817</v>
      </c>
      <c r="E362" s="100">
        <v>0.73</v>
      </c>
      <c r="F362" s="100">
        <v>0.91</v>
      </c>
      <c r="G362" s="412"/>
      <c r="H362" s="412" t="s">
        <v>5189</v>
      </c>
    </row>
    <row r="363" spans="1:8" ht="30" customHeight="1">
      <c r="A363" s="133" t="s">
        <v>2538</v>
      </c>
      <c r="B363" s="102" t="s">
        <v>477</v>
      </c>
      <c r="C363" s="99" t="s">
        <v>2550</v>
      </c>
      <c r="D363" s="101" t="s">
        <v>818</v>
      </c>
      <c r="E363" s="100">
        <v>0.91</v>
      </c>
      <c r="F363" s="100">
        <v>0.91</v>
      </c>
      <c r="G363" s="412"/>
      <c r="H363" s="412" t="s">
        <v>5189</v>
      </c>
    </row>
    <row r="364" spans="1:8" ht="30" customHeight="1">
      <c r="A364" s="133" t="s">
        <v>2538</v>
      </c>
      <c r="B364" s="102" t="s">
        <v>477</v>
      </c>
      <c r="C364" s="99" t="s">
        <v>2551</v>
      </c>
      <c r="D364" s="101" t="s">
        <v>704</v>
      </c>
      <c r="E364" s="100">
        <v>0.86</v>
      </c>
      <c r="F364" s="100">
        <v>0.91</v>
      </c>
      <c r="G364" s="412"/>
      <c r="H364" s="412" t="s">
        <v>5189</v>
      </c>
    </row>
    <row r="365" spans="1:8" ht="30" customHeight="1">
      <c r="A365" s="133" t="s">
        <v>2538</v>
      </c>
      <c r="B365" s="102" t="s">
        <v>477</v>
      </c>
      <c r="C365" s="99" t="s">
        <v>2552</v>
      </c>
      <c r="D365" s="101" t="s">
        <v>705</v>
      </c>
      <c r="E365" s="100">
        <v>1.24</v>
      </c>
      <c r="F365" s="100">
        <v>0.91</v>
      </c>
      <c r="G365" s="412"/>
      <c r="H365" s="412" t="s">
        <v>5189</v>
      </c>
    </row>
    <row r="366" spans="1:8" ht="30" customHeight="1">
      <c r="A366" s="133" t="s">
        <v>2538</v>
      </c>
      <c r="B366" s="102" t="s">
        <v>477</v>
      </c>
      <c r="C366" s="99" t="s">
        <v>2553</v>
      </c>
      <c r="D366" s="101" t="s">
        <v>706</v>
      </c>
      <c r="E366" s="100">
        <v>1.78</v>
      </c>
      <c r="F366" s="100">
        <v>0.91</v>
      </c>
      <c r="G366" s="412"/>
      <c r="H366" s="412" t="s">
        <v>5189</v>
      </c>
    </row>
    <row r="367" spans="1:8" ht="30" customHeight="1">
      <c r="A367" s="133" t="s">
        <v>2538</v>
      </c>
      <c r="B367" s="102" t="s">
        <v>477</v>
      </c>
      <c r="C367" s="99" t="s">
        <v>4190</v>
      </c>
      <c r="D367" s="101" t="s">
        <v>4189</v>
      </c>
      <c r="E367" s="100">
        <v>5.6</v>
      </c>
      <c r="F367" s="100">
        <v>0.91</v>
      </c>
      <c r="G367" s="412"/>
      <c r="H367" s="412" t="s">
        <v>5190</v>
      </c>
    </row>
    <row r="368" spans="1:8" ht="30" customHeight="1">
      <c r="A368" s="133" t="s">
        <v>2538</v>
      </c>
      <c r="B368" s="102" t="s">
        <v>477</v>
      </c>
      <c r="C368" s="99" t="s">
        <v>2554</v>
      </c>
      <c r="D368" s="101" t="s">
        <v>707</v>
      </c>
      <c r="E368" s="100">
        <v>1.1299999999999999</v>
      </c>
      <c r="F368" s="100">
        <v>0.91</v>
      </c>
      <c r="G368" s="412"/>
      <c r="H368" s="412" t="s">
        <v>5190</v>
      </c>
    </row>
    <row r="369" spans="1:8" ht="30" customHeight="1">
      <c r="A369" s="133" t="s">
        <v>2538</v>
      </c>
      <c r="B369" s="102" t="s">
        <v>477</v>
      </c>
      <c r="C369" s="99" t="s">
        <v>2555</v>
      </c>
      <c r="D369" s="101" t="s">
        <v>708</v>
      </c>
      <c r="E369" s="100">
        <v>1.19</v>
      </c>
      <c r="F369" s="100">
        <v>0.91</v>
      </c>
      <c r="G369" s="412"/>
      <c r="H369" s="412" t="s">
        <v>5190</v>
      </c>
    </row>
    <row r="370" spans="1:8" ht="30" customHeight="1">
      <c r="A370" s="133" t="s">
        <v>2538</v>
      </c>
      <c r="B370" s="102" t="s">
        <v>477</v>
      </c>
      <c r="C370" s="99" t="s">
        <v>2556</v>
      </c>
      <c r="D370" s="101" t="s">
        <v>709</v>
      </c>
      <c r="E370" s="100">
        <v>2.13</v>
      </c>
      <c r="F370" s="100">
        <v>0.91</v>
      </c>
      <c r="G370" s="412"/>
      <c r="H370" s="412" t="s">
        <v>5190</v>
      </c>
    </row>
    <row r="371" spans="1:8" ht="30" customHeight="1">
      <c r="A371" s="133" t="s">
        <v>2557</v>
      </c>
      <c r="B371" s="102" t="s">
        <v>478</v>
      </c>
      <c r="C371" s="99" t="s">
        <v>2558</v>
      </c>
      <c r="D371" s="101" t="s">
        <v>710</v>
      </c>
      <c r="E371" s="100">
        <v>1.17</v>
      </c>
      <c r="F371" s="100">
        <v>0.94</v>
      </c>
      <c r="G371" s="412"/>
      <c r="H371" s="412" t="s">
        <v>5190</v>
      </c>
    </row>
    <row r="372" spans="1:8" ht="30" customHeight="1">
      <c r="A372" s="133" t="s">
        <v>2557</v>
      </c>
      <c r="B372" s="102" t="s">
        <v>478</v>
      </c>
      <c r="C372" s="99" t="s">
        <v>2559</v>
      </c>
      <c r="D372" s="101" t="s">
        <v>711</v>
      </c>
      <c r="E372" s="100">
        <v>2.91</v>
      </c>
      <c r="F372" s="100">
        <v>0.94</v>
      </c>
      <c r="G372" s="412"/>
      <c r="H372" s="412" t="s">
        <v>5190</v>
      </c>
    </row>
    <row r="373" spans="1:8" ht="30" customHeight="1">
      <c r="A373" s="133" t="s">
        <v>2557</v>
      </c>
      <c r="B373" s="102" t="s">
        <v>478</v>
      </c>
      <c r="C373" s="99" t="s">
        <v>2560</v>
      </c>
      <c r="D373" s="101" t="s">
        <v>712</v>
      </c>
      <c r="E373" s="100">
        <v>1.21</v>
      </c>
      <c r="F373" s="100">
        <v>0.94</v>
      </c>
      <c r="G373" s="412"/>
      <c r="H373" s="412" t="s">
        <v>5190</v>
      </c>
    </row>
    <row r="374" spans="1:8" ht="30" customHeight="1">
      <c r="A374" s="133" t="s">
        <v>2557</v>
      </c>
      <c r="B374" s="102" t="s">
        <v>478</v>
      </c>
      <c r="C374" s="99" t="s">
        <v>2561</v>
      </c>
      <c r="D374" s="101" t="s">
        <v>713</v>
      </c>
      <c r="E374" s="100">
        <v>2.0299999999999998</v>
      </c>
      <c r="F374" s="100">
        <v>0.94</v>
      </c>
      <c r="G374" s="412"/>
      <c r="H374" s="412" t="s">
        <v>5190</v>
      </c>
    </row>
    <row r="375" spans="1:8" ht="30" customHeight="1">
      <c r="A375" s="133" t="s">
        <v>2557</v>
      </c>
      <c r="B375" s="102" t="s">
        <v>478</v>
      </c>
      <c r="C375" s="99" t="s">
        <v>2562</v>
      </c>
      <c r="D375" s="101" t="s">
        <v>714</v>
      </c>
      <c r="E375" s="100">
        <v>3.54</v>
      </c>
      <c r="F375" s="100">
        <v>0.94</v>
      </c>
      <c r="G375" s="412"/>
      <c r="H375" s="412" t="s">
        <v>5190</v>
      </c>
    </row>
    <row r="376" spans="1:8" ht="30" customHeight="1">
      <c r="A376" s="133" t="s">
        <v>2557</v>
      </c>
      <c r="B376" s="102" t="s">
        <v>478</v>
      </c>
      <c r="C376" s="99" t="s">
        <v>2563</v>
      </c>
      <c r="D376" s="101" t="s">
        <v>715</v>
      </c>
      <c r="E376" s="100">
        <v>5.2</v>
      </c>
      <c r="F376" s="100">
        <v>0.94</v>
      </c>
      <c r="G376" s="412"/>
      <c r="H376" s="412" t="s">
        <v>5190</v>
      </c>
    </row>
    <row r="377" spans="1:8" ht="30" customHeight="1">
      <c r="A377" s="133" t="s">
        <v>2557</v>
      </c>
      <c r="B377" s="102" t="s">
        <v>478</v>
      </c>
      <c r="C377" s="99" t="s">
        <v>2564</v>
      </c>
      <c r="D377" s="101" t="s">
        <v>716</v>
      </c>
      <c r="E377" s="100">
        <v>11.11</v>
      </c>
      <c r="F377" s="100">
        <v>0.94</v>
      </c>
      <c r="G377" s="412"/>
      <c r="H377" s="412" t="s">
        <v>5190</v>
      </c>
    </row>
    <row r="378" spans="1:8" ht="30" customHeight="1">
      <c r="A378" s="133" t="s">
        <v>2557</v>
      </c>
      <c r="B378" s="102" t="s">
        <v>478</v>
      </c>
      <c r="C378" s="99" t="s">
        <v>2565</v>
      </c>
      <c r="D378" s="101" t="s">
        <v>852</v>
      </c>
      <c r="E378" s="100">
        <v>14.07</v>
      </c>
      <c r="F378" s="100">
        <v>1</v>
      </c>
      <c r="G378" s="412"/>
      <c r="H378" s="412" t="s">
        <v>5190</v>
      </c>
    </row>
    <row r="379" spans="1:8" ht="30" customHeight="1">
      <c r="A379" s="133" t="s">
        <v>2566</v>
      </c>
      <c r="B379" s="102" t="s">
        <v>479</v>
      </c>
      <c r="C379" s="99" t="s">
        <v>2567</v>
      </c>
      <c r="D379" s="101" t="s">
        <v>480</v>
      </c>
      <c r="E379" s="100">
        <v>0.89</v>
      </c>
      <c r="F379" s="100">
        <v>0.9</v>
      </c>
      <c r="G379" s="412"/>
      <c r="H379" s="412" t="s">
        <v>5190</v>
      </c>
    </row>
    <row r="380" spans="1:8" ht="30" customHeight="1">
      <c r="A380" s="133" t="s">
        <v>2566</v>
      </c>
      <c r="B380" s="102" t="s">
        <v>479</v>
      </c>
      <c r="C380" s="99" t="s">
        <v>2568</v>
      </c>
      <c r="D380" s="101" t="s">
        <v>717</v>
      </c>
      <c r="E380" s="100">
        <v>0.74</v>
      </c>
      <c r="F380" s="100">
        <v>0.85</v>
      </c>
      <c r="G380" s="412"/>
      <c r="H380" s="412" t="s">
        <v>5190</v>
      </c>
    </row>
    <row r="381" spans="1:8" ht="30" customHeight="1">
      <c r="A381" s="133" t="s">
        <v>2566</v>
      </c>
      <c r="B381" s="102" t="s">
        <v>479</v>
      </c>
      <c r="C381" s="99" t="s">
        <v>2569</v>
      </c>
      <c r="D381" s="101" t="s">
        <v>718</v>
      </c>
      <c r="E381" s="411">
        <v>1.27</v>
      </c>
      <c r="F381" s="411">
        <v>0.85</v>
      </c>
      <c r="G381" s="609"/>
      <c r="H381" s="412" t="s">
        <v>5190</v>
      </c>
    </row>
    <row r="382" spans="1:8" ht="30" customHeight="1">
      <c r="A382" s="133" t="s">
        <v>2566</v>
      </c>
      <c r="B382" s="102" t="s">
        <v>479</v>
      </c>
      <c r="C382" s="99" t="s">
        <v>2570</v>
      </c>
      <c r="D382" s="101" t="s">
        <v>719</v>
      </c>
      <c r="E382" s="411">
        <v>1.63</v>
      </c>
      <c r="F382" s="411">
        <v>0.91</v>
      </c>
      <c r="G382" s="609"/>
      <c r="H382" s="412" t="s">
        <v>5190</v>
      </c>
    </row>
    <row r="383" spans="1:8" ht="30" customHeight="1">
      <c r="A383" s="133" t="s">
        <v>2566</v>
      </c>
      <c r="B383" s="102" t="s">
        <v>479</v>
      </c>
      <c r="C383" s="99" t="s">
        <v>2571</v>
      </c>
      <c r="D383" s="101" t="s">
        <v>720</v>
      </c>
      <c r="E383" s="411">
        <v>1.9</v>
      </c>
      <c r="F383" s="411">
        <v>0.91</v>
      </c>
      <c r="G383" s="609"/>
      <c r="H383" s="412" t="s">
        <v>5190</v>
      </c>
    </row>
    <row r="384" spans="1:8" ht="30" customHeight="1">
      <c r="A384" s="133" t="s">
        <v>2572</v>
      </c>
      <c r="B384" s="102" t="s">
        <v>481</v>
      </c>
      <c r="C384" s="99" t="s">
        <v>2573</v>
      </c>
      <c r="D384" s="101" t="s">
        <v>819</v>
      </c>
      <c r="E384" s="100">
        <v>1.02</v>
      </c>
      <c r="F384" s="100">
        <v>0.91</v>
      </c>
      <c r="G384" s="412"/>
      <c r="H384" s="412" t="s">
        <v>5190</v>
      </c>
    </row>
    <row r="385" spans="1:8" ht="30" customHeight="1">
      <c r="A385" s="133" t="s">
        <v>2572</v>
      </c>
      <c r="B385" s="102" t="s">
        <v>481</v>
      </c>
      <c r="C385" s="99" t="s">
        <v>2574</v>
      </c>
      <c r="D385" s="101" t="s">
        <v>820</v>
      </c>
      <c r="E385" s="100">
        <v>1.49</v>
      </c>
      <c r="F385" s="100">
        <v>0.91</v>
      </c>
      <c r="G385" s="412"/>
      <c r="H385" s="412" t="s">
        <v>5190</v>
      </c>
    </row>
    <row r="386" spans="1:8" ht="30" customHeight="1">
      <c r="A386" s="133" t="s">
        <v>2572</v>
      </c>
      <c r="B386" s="102" t="s">
        <v>481</v>
      </c>
      <c r="C386" s="99" t="s">
        <v>2575</v>
      </c>
      <c r="D386" s="101" t="s">
        <v>721</v>
      </c>
      <c r="E386" s="100">
        <v>2.14</v>
      </c>
      <c r="F386" s="100">
        <v>0.91</v>
      </c>
      <c r="G386" s="412"/>
      <c r="H386" s="412" t="s">
        <v>5190</v>
      </c>
    </row>
    <row r="387" spans="1:8" ht="30" customHeight="1">
      <c r="A387" s="133" t="s">
        <v>2572</v>
      </c>
      <c r="B387" s="102" t="s">
        <v>481</v>
      </c>
      <c r="C387" s="99" t="s">
        <v>2576</v>
      </c>
      <c r="D387" s="101" t="s">
        <v>821</v>
      </c>
      <c r="E387" s="100">
        <v>1.25</v>
      </c>
      <c r="F387" s="100">
        <v>0.91</v>
      </c>
      <c r="G387" s="412"/>
      <c r="H387" s="412" t="s">
        <v>5190</v>
      </c>
    </row>
    <row r="388" spans="1:8" ht="30" customHeight="1">
      <c r="A388" s="133" t="s">
        <v>2572</v>
      </c>
      <c r="B388" s="102" t="s">
        <v>481</v>
      </c>
      <c r="C388" s="99" t="s">
        <v>2577</v>
      </c>
      <c r="D388" s="101" t="s">
        <v>822</v>
      </c>
      <c r="E388" s="100">
        <v>2.76</v>
      </c>
      <c r="F388" s="100">
        <v>0.91</v>
      </c>
      <c r="G388" s="412"/>
      <c r="H388" s="412" t="s">
        <v>5190</v>
      </c>
    </row>
    <row r="389" spans="1:8" ht="30" customHeight="1">
      <c r="A389" s="133" t="s">
        <v>2572</v>
      </c>
      <c r="B389" s="102" t="s">
        <v>481</v>
      </c>
      <c r="C389" s="99" t="s">
        <v>2578</v>
      </c>
      <c r="D389" s="101" t="s">
        <v>823</v>
      </c>
      <c r="E389" s="100">
        <v>0.76</v>
      </c>
      <c r="F389" s="100">
        <v>0.91</v>
      </c>
      <c r="G389" s="412"/>
      <c r="H389" s="412" t="s">
        <v>5190</v>
      </c>
    </row>
    <row r="390" spans="1:8" ht="30" customHeight="1">
      <c r="A390" s="133" t="s">
        <v>2572</v>
      </c>
      <c r="B390" s="102" t="s">
        <v>481</v>
      </c>
      <c r="C390" s="99" t="s">
        <v>2579</v>
      </c>
      <c r="D390" s="101" t="s">
        <v>482</v>
      </c>
      <c r="E390" s="100">
        <v>1.06</v>
      </c>
      <c r="F390" s="100">
        <v>0.91</v>
      </c>
      <c r="G390" s="412"/>
      <c r="H390" s="412" t="s">
        <v>5190</v>
      </c>
    </row>
    <row r="391" spans="1:8" ht="30" customHeight="1">
      <c r="A391" s="133" t="s">
        <v>2572</v>
      </c>
      <c r="B391" s="102" t="s">
        <v>481</v>
      </c>
      <c r="C391" s="99" t="s">
        <v>2580</v>
      </c>
      <c r="D391" s="101" t="s">
        <v>483</v>
      </c>
      <c r="E391" s="100">
        <v>1.1599999999999999</v>
      </c>
      <c r="F391" s="100">
        <v>0.91</v>
      </c>
      <c r="G391" s="412"/>
      <c r="H391" s="412" t="s">
        <v>5190</v>
      </c>
    </row>
    <row r="392" spans="1:8" ht="30" customHeight="1">
      <c r="A392" s="133" t="s">
        <v>2572</v>
      </c>
      <c r="B392" s="102" t="s">
        <v>481</v>
      </c>
      <c r="C392" s="99" t="s">
        <v>2581</v>
      </c>
      <c r="D392" s="101" t="s">
        <v>577</v>
      </c>
      <c r="E392" s="100">
        <v>3.32</v>
      </c>
      <c r="F392" s="100">
        <v>0.91</v>
      </c>
      <c r="G392" s="412"/>
      <c r="H392" s="412" t="s">
        <v>5190</v>
      </c>
    </row>
    <row r="393" spans="1:8" ht="30" customHeight="1">
      <c r="A393" s="133" t="s">
        <v>2582</v>
      </c>
      <c r="B393" s="102" t="s">
        <v>484</v>
      </c>
      <c r="C393" s="99" t="s">
        <v>2583</v>
      </c>
      <c r="D393" s="101" t="s">
        <v>824</v>
      </c>
      <c r="E393" s="100">
        <v>4.32</v>
      </c>
      <c r="F393" s="100">
        <v>0.8</v>
      </c>
      <c r="G393" s="412"/>
      <c r="H393" s="412" t="s">
        <v>5189</v>
      </c>
    </row>
    <row r="394" spans="1:8" ht="30" customHeight="1">
      <c r="A394" s="133" t="s">
        <v>2582</v>
      </c>
      <c r="B394" s="102" t="s">
        <v>484</v>
      </c>
      <c r="C394" s="99" t="s">
        <v>2584</v>
      </c>
      <c r="D394" s="101" t="s">
        <v>722</v>
      </c>
      <c r="E394" s="100">
        <v>3.5</v>
      </c>
      <c r="F394" s="100">
        <v>0.8</v>
      </c>
      <c r="G394" s="412"/>
      <c r="H394" s="412" t="s">
        <v>5190</v>
      </c>
    </row>
    <row r="395" spans="1:8" ht="30" customHeight="1">
      <c r="A395" s="133" t="s">
        <v>2582</v>
      </c>
      <c r="B395" s="102" t="s">
        <v>484</v>
      </c>
      <c r="C395" s="99" t="s">
        <v>5790</v>
      </c>
      <c r="D395" s="101" t="s">
        <v>5702</v>
      </c>
      <c r="E395" s="100">
        <v>3.17</v>
      </c>
      <c r="F395" s="100">
        <v>1</v>
      </c>
      <c r="G395" s="412">
        <v>0.33389999999999997</v>
      </c>
      <c r="H395" s="412" t="s">
        <v>5189</v>
      </c>
    </row>
    <row r="396" spans="1:8" ht="30" customHeight="1">
      <c r="A396" s="133" t="s">
        <v>2582</v>
      </c>
      <c r="B396" s="102" t="s">
        <v>484</v>
      </c>
      <c r="C396" s="99" t="s">
        <v>5791</v>
      </c>
      <c r="D396" s="101" t="s">
        <v>4835</v>
      </c>
      <c r="E396" s="100">
        <v>0.25</v>
      </c>
      <c r="F396" s="100">
        <v>1</v>
      </c>
      <c r="G396" s="412">
        <v>0.73270000000000002</v>
      </c>
      <c r="H396" s="412" t="s">
        <v>5189</v>
      </c>
    </row>
    <row r="397" spans="1:8" ht="30" customHeight="1">
      <c r="A397" s="133" t="s">
        <v>2582</v>
      </c>
      <c r="B397" s="102" t="s">
        <v>484</v>
      </c>
      <c r="C397" s="99" t="s">
        <v>5792</v>
      </c>
      <c r="D397" s="101" t="s">
        <v>4836</v>
      </c>
      <c r="E397" s="100">
        <v>0.33</v>
      </c>
      <c r="F397" s="100">
        <v>1</v>
      </c>
      <c r="G397" s="412">
        <v>0.55979999999999996</v>
      </c>
      <c r="H397" s="412" t="s">
        <v>5189</v>
      </c>
    </row>
    <row r="398" spans="1:8" ht="30" customHeight="1">
      <c r="A398" s="133" t="s">
        <v>2582</v>
      </c>
      <c r="B398" s="102" t="s">
        <v>484</v>
      </c>
      <c r="C398" s="99" t="s">
        <v>5793</v>
      </c>
      <c r="D398" s="101" t="s">
        <v>4837</v>
      </c>
      <c r="E398" s="100">
        <v>0.4</v>
      </c>
      <c r="F398" s="100">
        <v>1</v>
      </c>
      <c r="G398" s="412">
        <v>0.46889999999999998</v>
      </c>
      <c r="H398" s="412" t="s">
        <v>5189</v>
      </c>
    </row>
    <row r="399" spans="1:8" ht="30" customHeight="1">
      <c r="A399" s="133" t="s">
        <v>2582</v>
      </c>
      <c r="B399" s="102" t="s">
        <v>484</v>
      </c>
      <c r="C399" s="99" t="s">
        <v>5794</v>
      </c>
      <c r="D399" s="101" t="s">
        <v>5707</v>
      </c>
      <c r="E399" s="100">
        <v>0.52</v>
      </c>
      <c r="F399" s="100">
        <v>1</v>
      </c>
      <c r="G399" s="412">
        <v>0.35899999999999999</v>
      </c>
      <c r="H399" s="412" t="s">
        <v>5189</v>
      </c>
    </row>
    <row r="400" spans="1:8" ht="30" customHeight="1">
      <c r="A400" s="133" t="s">
        <v>2582</v>
      </c>
      <c r="B400" s="102" t="s">
        <v>484</v>
      </c>
      <c r="C400" s="99" t="s">
        <v>5795</v>
      </c>
      <c r="D400" s="101" t="s">
        <v>5709</v>
      </c>
      <c r="E400" s="100">
        <v>0.65</v>
      </c>
      <c r="F400" s="100">
        <v>1</v>
      </c>
      <c r="G400" s="412">
        <v>0.28649999999999998</v>
      </c>
      <c r="H400" s="412" t="s">
        <v>5189</v>
      </c>
    </row>
    <row r="401" spans="1:8" ht="30" customHeight="1">
      <c r="A401" s="133" t="s">
        <v>2582</v>
      </c>
      <c r="B401" s="102" t="s">
        <v>484</v>
      </c>
      <c r="C401" s="99" t="s">
        <v>5796</v>
      </c>
      <c r="D401" s="101" t="s">
        <v>5711</v>
      </c>
      <c r="E401" s="100">
        <v>0.88</v>
      </c>
      <c r="F401" s="100">
        <v>1</v>
      </c>
      <c r="G401" s="412">
        <v>0.2107</v>
      </c>
      <c r="H401" s="412" t="s">
        <v>5189</v>
      </c>
    </row>
    <row r="402" spans="1:8" ht="30" customHeight="1">
      <c r="A402" s="133" t="s">
        <v>2582</v>
      </c>
      <c r="B402" s="102" t="s">
        <v>484</v>
      </c>
      <c r="C402" s="104" t="s">
        <v>5797</v>
      </c>
      <c r="D402" s="105" t="s">
        <v>5713</v>
      </c>
      <c r="E402" s="100">
        <v>1.0900000000000001</v>
      </c>
      <c r="F402" s="100">
        <v>1</v>
      </c>
      <c r="G402" s="412">
        <v>0.17050000000000001</v>
      </c>
      <c r="H402" s="412" t="s">
        <v>5189</v>
      </c>
    </row>
    <row r="403" spans="1:8" ht="30" customHeight="1">
      <c r="A403" s="133" t="s">
        <v>2582</v>
      </c>
      <c r="B403" s="102" t="s">
        <v>484</v>
      </c>
      <c r="C403" s="99" t="s">
        <v>5798</v>
      </c>
      <c r="D403" s="101" t="s">
        <v>5715</v>
      </c>
      <c r="E403" s="100">
        <v>1.28</v>
      </c>
      <c r="F403" s="100">
        <v>1</v>
      </c>
      <c r="G403" s="412">
        <v>0.1457</v>
      </c>
      <c r="H403" s="412" t="s">
        <v>5189</v>
      </c>
    </row>
    <row r="404" spans="1:8" ht="30" customHeight="1">
      <c r="A404" s="133" t="s">
        <v>2582</v>
      </c>
      <c r="B404" s="102" t="s">
        <v>484</v>
      </c>
      <c r="C404" s="99" t="s">
        <v>5799</v>
      </c>
      <c r="D404" s="101" t="s">
        <v>5717</v>
      </c>
      <c r="E404" s="100">
        <v>1.58</v>
      </c>
      <c r="F404" s="100">
        <v>1</v>
      </c>
      <c r="G404" s="412">
        <v>0.1177</v>
      </c>
      <c r="H404" s="412" t="s">
        <v>5189</v>
      </c>
    </row>
    <row r="405" spans="1:8" ht="30" customHeight="1">
      <c r="A405" s="133" t="s">
        <v>2582</v>
      </c>
      <c r="B405" s="102" t="s">
        <v>484</v>
      </c>
      <c r="C405" s="99" t="s">
        <v>5800</v>
      </c>
      <c r="D405" s="101" t="s">
        <v>5719</v>
      </c>
      <c r="E405" s="100">
        <v>1.79</v>
      </c>
      <c r="F405" s="100">
        <v>1</v>
      </c>
      <c r="G405" s="412">
        <v>0.10390000000000001</v>
      </c>
      <c r="H405" s="412" t="s">
        <v>5189</v>
      </c>
    </row>
    <row r="406" spans="1:8" ht="30" customHeight="1">
      <c r="A406" s="133" t="s">
        <v>2582</v>
      </c>
      <c r="B406" s="102" t="s">
        <v>484</v>
      </c>
      <c r="C406" s="99" t="s">
        <v>5801</v>
      </c>
      <c r="D406" s="101" t="s">
        <v>5721</v>
      </c>
      <c r="E406" s="100">
        <v>2.21</v>
      </c>
      <c r="F406" s="100">
        <v>1</v>
      </c>
      <c r="G406" s="412">
        <v>8.43E-2</v>
      </c>
      <c r="H406" s="412" t="s">
        <v>5189</v>
      </c>
    </row>
    <row r="407" spans="1:8" ht="30" customHeight="1">
      <c r="A407" s="133" t="s">
        <v>2582</v>
      </c>
      <c r="B407" s="102" t="s">
        <v>484</v>
      </c>
      <c r="C407" s="99" t="s">
        <v>5802</v>
      </c>
      <c r="D407" s="101" t="s">
        <v>5723</v>
      </c>
      <c r="E407" s="100">
        <v>3</v>
      </c>
      <c r="F407" s="100">
        <v>1</v>
      </c>
      <c r="G407" s="412">
        <v>6.2100000000000002E-2</v>
      </c>
      <c r="H407" s="412" t="s">
        <v>5189</v>
      </c>
    </row>
    <row r="408" spans="1:8" ht="30" customHeight="1">
      <c r="A408" s="133" t="s">
        <v>2582</v>
      </c>
      <c r="B408" s="102" t="s">
        <v>484</v>
      </c>
      <c r="C408" s="99" t="s">
        <v>5803</v>
      </c>
      <c r="D408" s="101" t="s">
        <v>5725</v>
      </c>
      <c r="E408" s="100">
        <v>4.34</v>
      </c>
      <c r="F408" s="100">
        <v>1</v>
      </c>
      <c r="G408" s="412">
        <v>4.2900000000000001E-2</v>
      </c>
      <c r="H408" s="412" t="s">
        <v>5189</v>
      </c>
    </row>
    <row r="409" spans="1:8" ht="30" customHeight="1">
      <c r="A409" s="133" t="s">
        <v>2582</v>
      </c>
      <c r="B409" s="102" t="s">
        <v>484</v>
      </c>
      <c r="C409" s="99" t="s">
        <v>5804</v>
      </c>
      <c r="D409" s="101" t="s">
        <v>5727</v>
      </c>
      <c r="E409" s="100">
        <v>5.39</v>
      </c>
      <c r="F409" s="100">
        <v>1</v>
      </c>
      <c r="G409" s="412">
        <v>3.4599999999999999E-2</v>
      </c>
      <c r="H409" s="412" t="s">
        <v>5189</v>
      </c>
    </row>
    <row r="410" spans="1:8" ht="30" customHeight="1">
      <c r="A410" s="133" t="s">
        <v>2582</v>
      </c>
      <c r="B410" s="102" t="s">
        <v>484</v>
      </c>
      <c r="C410" s="99" t="s">
        <v>5805</v>
      </c>
      <c r="D410" s="101" t="s">
        <v>5729</v>
      </c>
      <c r="E410" s="100">
        <v>6.72</v>
      </c>
      <c r="F410" s="100">
        <v>1</v>
      </c>
      <c r="G410" s="412">
        <v>2.7799999999999998E-2</v>
      </c>
      <c r="H410" s="412" t="s">
        <v>5189</v>
      </c>
    </row>
    <row r="411" spans="1:8" ht="30" customHeight="1">
      <c r="A411" s="133" t="s">
        <v>2582</v>
      </c>
      <c r="B411" s="102" t="s">
        <v>484</v>
      </c>
      <c r="C411" s="99" t="s">
        <v>5806</v>
      </c>
      <c r="D411" s="101" t="s">
        <v>5731</v>
      </c>
      <c r="E411" s="100">
        <v>10.11</v>
      </c>
      <c r="F411" s="100">
        <v>1</v>
      </c>
      <c r="G411" s="412">
        <v>1.84E-2</v>
      </c>
      <c r="H411" s="412" t="s">
        <v>5189</v>
      </c>
    </row>
    <row r="412" spans="1:8" ht="30" customHeight="1">
      <c r="A412" s="133" t="s">
        <v>2582</v>
      </c>
      <c r="B412" s="102" t="s">
        <v>484</v>
      </c>
      <c r="C412" s="99" t="s">
        <v>5807</v>
      </c>
      <c r="D412" s="101" t="s">
        <v>5733</v>
      </c>
      <c r="E412" s="100">
        <v>20.34</v>
      </c>
      <c r="F412" s="100">
        <v>1</v>
      </c>
      <c r="G412" s="412">
        <v>9.1999999999999998E-3</v>
      </c>
      <c r="H412" s="412" t="s">
        <v>5189</v>
      </c>
    </row>
    <row r="413" spans="1:8" ht="30" customHeight="1">
      <c r="A413" s="133" t="s">
        <v>2582</v>
      </c>
      <c r="B413" s="102" t="s">
        <v>484</v>
      </c>
      <c r="C413" s="99" t="s">
        <v>5808</v>
      </c>
      <c r="D413" s="101" t="s">
        <v>5735</v>
      </c>
      <c r="E413" s="100">
        <v>21.93</v>
      </c>
      <c r="F413" s="100">
        <v>1</v>
      </c>
      <c r="G413" s="412">
        <v>8.5000000000000006E-3</v>
      </c>
      <c r="H413" s="412" t="s">
        <v>5189</v>
      </c>
    </row>
    <row r="414" spans="1:8" ht="30" customHeight="1">
      <c r="A414" s="133" t="s">
        <v>2582</v>
      </c>
      <c r="B414" s="102" t="s">
        <v>484</v>
      </c>
      <c r="C414" s="99" t="s">
        <v>5809</v>
      </c>
      <c r="D414" s="101" t="s">
        <v>5737</v>
      </c>
      <c r="E414" s="100">
        <v>42.61</v>
      </c>
      <c r="F414" s="100">
        <v>1</v>
      </c>
      <c r="G414" s="412">
        <v>4.4000000000000003E-3</v>
      </c>
      <c r="H414" s="412" t="s">
        <v>5189</v>
      </c>
    </row>
    <row r="415" spans="1:8" ht="30" customHeight="1">
      <c r="A415" s="133" t="s">
        <v>2582</v>
      </c>
      <c r="B415" s="102" t="s">
        <v>484</v>
      </c>
      <c r="C415" s="99" t="s">
        <v>5810</v>
      </c>
      <c r="D415" s="101" t="s">
        <v>5739</v>
      </c>
      <c r="E415" s="100">
        <v>87.15</v>
      </c>
      <c r="F415" s="100">
        <v>1</v>
      </c>
      <c r="G415" s="412">
        <v>2.0999999999999999E-3</v>
      </c>
      <c r="H415" s="412" t="s">
        <v>5189</v>
      </c>
    </row>
    <row r="416" spans="1:8" ht="30" customHeight="1">
      <c r="A416" s="133" t="s">
        <v>2582</v>
      </c>
      <c r="B416" s="102" t="s">
        <v>484</v>
      </c>
      <c r="C416" s="99" t="s">
        <v>2585</v>
      </c>
      <c r="D416" s="101" t="s">
        <v>825</v>
      </c>
      <c r="E416" s="100">
        <v>0.32</v>
      </c>
      <c r="F416" s="100">
        <v>0.9</v>
      </c>
      <c r="G416" s="412"/>
      <c r="H416" s="412" t="s">
        <v>5190</v>
      </c>
    </row>
    <row r="417" spans="1:8" ht="30" customHeight="1">
      <c r="A417" s="133" t="s">
        <v>2582</v>
      </c>
      <c r="B417" s="102" t="s">
        <v>484</v>
      </c>
      <c r="C417" s="99" t="s">
        <v>2586</v>
      </c>
      <c r="D417" s="101" t="s">
        <v>723</v>
      </c>
      <c r="E417" s="100">
        <v>0.46</v>
      </c>
      <c r="F417" s="100">
        <v>0.9</v>
      </c>
      <c r="G417" s="412"/>
      <c r="H417" s="412" t="s">
        <v>5190</v>
      </c>
    </row>
    <row r="418" spans="1:8" ht="30" customHeight="1">
      <c r="A418" s="133" t="s">
        <v>2582</v>
      </c>
      <c r="B418" s="102" t="s">
        <v>484</v>
      </c>
      <c r="C418" s="99" t="s">
        <v>2587</v>
      </c>
      <c r="D418" s="101" t="s">
        <v>580</v>
      </c>
      <c r="E418" s="100">
        <v>8.4</v>
      </c>
      <c r="F418" s="100">
        <v>1</v>
      </c>
      <c r="G418" s="412"/>
      <c r="H418" s="412" t="s">
        <v>5190</v>
      </c>
    </row>
    <row r="419" spans="1:8" ht="30" customHeight="1">
      <c r="A419" s="133" t="s">
        <v>2582</v>
      </c>
      <c r="B419" s="102" t="s">
        <v>484</v>
      </c>
      <c r="C419" s="99" t="s">
        <v>2588</v>
      </c>
      <c r="D419" s="101" t="s">
        <v>724</v>
      </c>
      <c r="E419" s="100">
        <v>2.3199999999999998</v>
      </c>
      <c r="F419" s="100">
        <v>1</v>
      </c>
      <c r="G419" s="412"/>
      <c r="H419" s="412" t="s">
        <v>5189</v>
      </c>
    </row>
    <row r="420" spans="1:8" ht="30" customHeight="1">
      <c r="A420" s="133" t="s">
        <v>2582</v>
      </c>
      <c r="B420" s="102" t="s">
        <v>484</v>
      </c>
      <c r="C420" s="99" t="s">
        <v>2589</v>
      </c>
      <c r="D420" s="101" t="s">
        <v>853</v>
      </c>
      <c r="E420" s="100">
        <v>18.149999999999999</v>
      </c>
      <c r="F420" s="100">
        <v>0.91</v>
      </c>
      <c r="G420" s="412"/>
      <c r="H420" s="412" t="s">
        <v>5190</v>
      </c>
    </row>
    <row r="421" spans="1:8" ht="30" customHeight="1">
      <c r="A421" s="133" t="s">
        <v>2582</v>
      </c>
      <c r="B421" s="102" t="s">
        <v>484</v>
      </c>
      <c r="C421" s="99" t="s">
        <v>2590</v>
      </c>
      <c r="D421" s="101" t="s">
        <v>854</v>
      </c>
      <c r="E421" s="100">
        <v>2.0499999999999998</v>
      </c>
      <c r="F421" s="100">
        <v>0.91</v>
      </c>
      <c r="G421" s="412"/>
      <c r="H421" s="412" t="s">
        <v>5189</v>
      </c>
    </row>
    <row r="422" spans="1:8" ht="30" customHeight="1">
      <c r="A422" s="133" t="s">
        <v>2582</v>
      </c>
      <c r="B422" s="102" t="s">
        <v>484</v>
      </c>
      <c r="C422" s="99" t="s">
        <v>2591</v>
      </c>
      <c r="D422" s="101" t="s">
        <v>855</v>
      </c>
      <c r="E422" s="100">
        <v>7.81</v>
      </c>
      <c r="F422" s="100">
        <v>0.91</v>
      </c>
      <c r="G422" s="412"/>
      <c r="H422" s="412" t="s">
        <v>5189</v>
      </c>
    </row>
    <row r="423" spans="1:8" ht="45" customHeight="1">
      <c r="A423" s="133" t="s">
        <v>2582</v>
      </c>
      <c r="B423" s="102" t="s">
        <v>484</v>
      </c>
      <c r="C423" s="99" t="s">
        <v>2592</v>
      </c>
      <c r="D423" s="101" t="s">
        <v>856</v>
      </c>
      <c r="E423" s="100">
        <v>40</v>
      </c>
      <c r="F423" s="100">
        <v>0.91</v>
      </c>
      <c r="G423" s="412">
        <v>0.2722</v>
      </c>
      <c r="H423" s="412" t="s">
        <v>5189</v>
      </c>
    </row>
    <row r="424" spans="1:8" ht="30" customHeight="1">
      <c r="A424" s="133" t="s">
        <v>2582</v>
      </c>
      <c r="B424" s="102" t="s">
        <v>484</v>
      </c>
      <c r="C424" s="99" t="s">
        <v>2593</v>
      </c>
      <c r="D424" s="101" t="s">
        <v>5742</v>
      </c>
      <c r="E424" s="100">
        <v>0.5</v>
      </c>
      <c r="F424" s="100">
        <v>0.91</v>
      </c>
      <c r="G424" s="412"/>
      <c r="H424" s="412" t="s">
        <v>5190</v>
      </c>
    </row>
    <row r="425" spans="1:8" ht="30" customHeight="1">
      <c r="A425" s="133" t="s">
        <v>2582</v>
      </c>
      <c r="B425" s="102" t="s">
        <v>484</v>
      </c>
      <c r="C425" s="99" t="s">
        <v>4844</v>
      </c>
      <c r="D425" s="101" t="s">
        <v>4845</v>
      </c>
      <c r="E425" s="100">
        <v>1.67</v>
      </c>
      <c r="F425" s="100">
        <v>1</v>
      </c>
      <c r="G425" s="412">
        <v>0</v>
      </c>
      <c r="H425" s="412" t="s">
        <v>5190</v>
      </c>
    </row>
    <row r="426" spans="1:8" ht="30" customHeight="1">
      <c r="A426" s="133" t="s">
        <v>2582</v>
      </c>
      <c r="B426" s="102" t="s">
        <v>484</v>
      </c>
      <c r="C426" s="99" t="s">
        <v>4846</v>
      </c>
      <c r="D426" s="101" t="s">
        <v>4847</v>
      </c>
      <c r="E426" s="100">
        <v>3.23</v>
      </c>
      <c r="F426" s="100">
        <v>1</v>
      </c>
      <c r="G426" s="412">
        <v>0</v>
      </c>
      <c r="H426" s="412" t="s">
        <v>5190</v>
      </c>
    </row>
    <row r="427" spans="1:8" ht="30" customHeight="1">
      <c r="A427" s="133" t="s">
        <v>2582</v>
      </c>
      <c r="B427" s="102" t="s">
        <v>484</v>
      </c>
      <c r="C427" s="99" t="s">
        <v>4848</v>
      </c>
      <c r="D427" s="101" t="s">
        <v>4849</v>
      </c>
      <c r="E427" s="100">
        <v>9.91</v>
      </c>
      <c r="F427" s="100">
        <v>1</v>
      </c>
      <c r="G427" s="412">
        <v>0</v>
      </c>
      <c r="H427" s="412" t="s">
        <v>5190</v>
      </c>
    </row>
    <row r="428" spans="1:8" ht="30" customHeight="1">
      <c r="A428" s="133" t="s">
        <v>2582</v>
      </c>
      <c r="B428" s="102" t="s">
        <v>484</v>
      </c>
      <c r="C428" s="99" t="s">
        <v>5811</v>
      </c>
      <c r="D428" s="101" t="s">
        <v>5812</v>
      </c>
      <c r="E428" s="100">
        <v>2.46</v>
      </c>
      <c r="F428" s="100">
        <v>1</v>
      </c>
      <c r="G428" s="412">
        <v>0.70660000000000001</v>
      </c>
      <c r="H428" s="412" t="s">
        <v>5190</v>
      </c>
    </row>
    <row r="429" spans="1:8" ht="30" customHeight="1">
      <c r="A429" s="133" t="s">
        <v>2582</v>
      </c>
      <c r="B429" s="102" t="s">
        <v>484</v>
      </c>
      <c r="C429" s="99" t="s">
        <v>5813</v>
      </c>
      <c r="D429" s="101" t="s">
        <v>5744</v>
      </c>
      <c r="E429" s="100">
        <v>1.52</v>
      </c>
      <c r="F429" s="100">
        <v>1</v>
      </c>
      <c r="G429" s="412">
        <v>5.8500000000000003E-2</v>
      </c>
      <c r="H429" s="412" t="s">
        <v>5190</v>
      </c>
    </row>
    <row r="430" spans="1:8" ht="30" customHeight="1">
      <c r="A430" s="133" t="s">
        <v>2582</v>
      </c>
      <c r="B430" s="102" t="s">
        <v>484</v>
      </c>
      <c r="C430" s="99" t="s">
        <v>5814</v>
      </c>
      <c r="D430" s="101" t="s">
        <v>5746</v>
      </c>
      <c r="E430" s="100">
        <v>3.24</v>
      </c>
      <c r="F430" s="100">
        <v>1</v>
      </c>
      <c r="G430" s="412">
        <v>4.58E-2</v>
      </c>
      <c r="H430" s="412" t="s">
        <v>5190</v>
      </c>
    </row>
    <row r="431" spans="1:8" ht="30" customHeight="1">
      <c r="A431" s="133" t="s">
        <v>2594</v>
      </c>
      <c r="B431" s="102" t="s">
        <v>581</v>
      </c>
      <c r="C431" s="99" t="s">
        <v>2595</v>
      </c>
      <c r="D431" s="101" t="s">
        <v>895</v>
      </c>
      <c r="E431" s="100">
        <v>1.53</v>
      </c>
      <c r="F431" s="100">
        <v>1</v>
      </c>
      <c r="G431" s="412"/>
      <c r="H431" s="412" t="s">
        <v>5190</v>
      </c>
    </row>
    <row r="432" spans="1:8" ht="30" customHeight="1">
      <c r="A432" s="133" t="s">
        <v>2594</v>
      </c>
      <c r="B432" s="102" t="s">
        <v>581</v>
      </c>
      <c r="C432" s="99" t="s">
        <v>2596</v>
      </c>
      <c r="D432" s="101" t="s">
        <v>857</v>
      </c>
      <c r="E432" s="100">
        <v>3.4</v>
      </c>
      <c r="F432" s="100">
        <v>1</v>
      </c>
      <c r="G432" s="412"/>
      <c r="H432" s="412" t="s">
        <v>5190</v>
      </c>
    </row>
    <row r="433" spans="1:8" ht="30" customHeight="1">
      <c r="A433" s="133" t="s">
        <v>2594</v>
      </c>
      <c r="B433" s="102" t="s">
        <v>581</v>
      </c>
      <c r="C433" s="99" t="s">
        <v>2597</v>
      </c>
      <c r="D433" s="101" t="s">
        <v>858</v>
      </c>
      <c r="E433" s="100">
        <v>4.8600000000000003</v>
      </c>
      <c r="F433" s="100">
        <v>1</v>
      </c>
      <c r="G433" s="412"/>
      <c r="H433" s="412" t="s">
        <v>5190</v>
      </c>
    </row>
    <row r="434" spans="1:8" ht="30" customHeight="1">
      <c r="A434" s="133" t="s">
        <v>2594</v>
      </c>
      <c r="B434" s="102" t="s">
        <v>581</v>
      </c>
      <c r="C434" s="99" t="s">
        <v>2598</v>
      </c>
      <c r="D434" s="101" t="s">
        <v>859</v>
      </c>
      <c r="E434" s="100">
        <v>8.6</v>
      </c>
      <c r="F434" s="100">
        <v>1</v>
      </c>
      <c r="G434" s="412"/>
      <c r="H434" s="412" t="s">
        <v>5190</v>
      </c>
    </row>
    <row r="435" spans="1:8" ht="30" customHeight="1">
      <c r="A435" s="133" t="s">
        <v>2594</v>
      </c>
      <c r="B435" s="102" t="s">
        <v>581</v>
      </c>
      <c r="C435" s="99" t="s">
        <v>2599</v>
      </c>
      <c r="D435" s="101" t="s">
        <v>5817</v>
      </c>
      <c r="E435" s="100">
        <v>1.24</v>
      </c>
      <c r="F435" s="100">
        <v>1</v>
      </c>
      <c r="G435" s="412"/>
      <c r="H435" s="412" t="s">
        <v>5190</v>
      </c>
    </row>
    <row r="436" spans="1:8" ht="30" customHeight="1">
      <c r="A436" s="133" t="s">
        <v>2594</v>
      </c>
      <c r="B436" s="102" t="s">
        <v>581</v>
      </c>
      <c r="C436" s="99" t="s">
        <v>2600</v>
      </c>
      <c r="D436" s="101" t="s">
        <v>860</v>
      </c>
      <c r="E436" s="100">
        <v>2.62</v>
      </c>
      <c r="F436" s="100">
        <v>1</v>
      </c>
      <c r="G436" s="412"/>
      <c r="H436" s="412" t="s">
        <v>5190</v>
      </c>
    </row>
    <row r="437" spans="1:8" ht="30" customHeight="1">
      <c r="A437" s="133" t="s">
        <v>2594</v>
      </c>
      <c r="B437" s="102" t="s">
        <v>581</v>
      </c>
      <c r="C437" s="99" t="s">
        <v>2601</v>
      </c>
      <c r="D437" s="101" t="s">
        <v>861</v>
      </c>
      <c r="E437" s="100">
        <v>3.93</v>
      </c>
      <c r="F437" s="100">
        <v>1</v>
      </c>
      <c r="G437" s="412"/>
      <c r="H437" s="412" t="s">
        <v>5190</v>
      </c>
    </row>
    <row r="438" spans="1:8" ht="30" customHeight="1">
      <c r="A438" s="133" t="s">
        <v>2594</v>
      </c>
      <c r="B438" s="102" t="s">
        <v>581</v>
      </c>
      <c r="C438" s="99" t="s">
        <v>2602</v>
      </c>
      <c r="D438" s="101" t="s">
        <v>896</v>
      </c>
      <c r="E438" s="100">
        <v>1.02</v>
      </c>
      <c r="F438" s="100">
        <v>1</v>
      </c>
      <c r="G438" s="412"/>
      <c r="H438" s="412" t="s">
        <v>5190</v>
      </c>
    </row>
    <row r="439" spans="1:8" ht="30" customHeight="1">
      <c r="A439" s="133" t="s">
        <v>2594</v>
      </c>
      <c r="B439" s="102" t="s">
        <v>581</v>
      </c>
      <c r="C439" s="99" t="s">
        <v>2603</v>
      </c>
      <c r="D439" s="101" t="s">
        <v>899</v>
      </c>
      <c r="E439" s="100">
        <v>1.38</v>
      </c>
      <c r="F439" s="100">
        <v>1</v>
      </c>
      <c r="G439" s="412"/>
      <c r="H439" s="412" t="s">
        <v>5190</v>
      </c>
    </row>
    <row r="440" spans="1:8" ht="30" customHeight="1">
      <c r="A440" s="133" t="s">
        <v>2594</v>
      </c>
      <c r="B440" s="102" t="s">
        <v>581</v>
      </c>
      <c r="C440" s="99" t="s">
        <v>2604</v>
      </c>
      <c r="D440" s="101" t="s">
        <v>900</v>
      </c>
      <c r="E440" s="100">
        <v>2</v>
      </c>
      <c r="F440" s="100">
        <v>1</v>
      </c>
      <c r="G440" s="412"/>
      <c r="H440" s="412" t="s">
        <v>5190</v>
      </c>
    </row>
    <row r="441" spans="1:8" ht="30" customHeight="1">
      <c r="A441" s="133" t="s">
        <v>2594</v>
      </c>
      <c r="B441" s="102" t="s">
        <v>581</v>
      </c>
      <c r="C441" s="99" t="s">
        <v>2605</v>
      </c>
      <c r="D441" s="101" t="s">
        <v>898</v>
      </c>
      <c r="E441" s="100">
        <v>0.59</v>
      </c>
      <c r="F441" s="100">
        <v>1</v>
      </c>
      <c r="G441" s="412"/>
      <c r="H441" s="412" t="s">
        <v>5190</v>
      </c>
    </row>
    <row r="442" spans="1:8" ht="30" customHeight="1">
      <c r="A442" s="133" t="s">
        <v>2594</v>
      </c>
      <c r="B442" s="102" t="s">
        <v>581</v>
      </c>
      <c r="C442" s="99" t="s">
        <v>2606</v>
      </c>
      <c r="D442" s="101" t="s">
        <v>4086</v>
      </c>
      <c r="E442" s="100">
        <v>0.84</v>
      </c>
      <c r="F442" s="100">
        <v>1</v>
      </c>
      <c r="G442" s="412"/>
      <c r="H442" s="412" t="s">
        <v>5190</v>
      </c>
    </row>
    <row r="443" spans="1:8" ht="30" customHeight="1">
      <c r="A443" s="133" t="s">
        <v>2594</v>
      </c>
      <c r="B443" s="102" t="s">
        <v>581</v>
      </c>
      <c r="C443" s="99" t="s">
        <v>2607</v>
      </c>
      <c r="D443" s="101" t="s">
        <v>4087</v>
      </c>
      <c r="E443" s="100">
        <v>1.17</v>
      </c>
      <c r="F443" s="100">
        <v>1</v>
      </c>
      <c r="G443" s="412"/>
      <c r="H443" s="412" t="s">
        <v>5190</v>
      </c>
    </row>
    <row r="444" spans="1:8" ht="30" customHeight="1">
      <c r="A444" s="133" t="s">
        <v>2594</v>
      </c>
      <c r="B444" s="102" t="s">
        <v>581</v>
      </c>
      <c r="C444" s="99" t="s">
        <v>2608</v>
      </c>
      <c r="D444" s="101" t="s">
        <v>582</v>
      </c>
      <c r="E444" s="100">
        <v>1.5</v>
      </c>
      <c r="F444" s="100">
        <v>1</v>
      </c>
      <c r="G444" s="412"/>
      <c r="H444" s="412" t="s">
        <v>5190</v>
      </c>
    </row>
    <row r="445" spans="1:8" ht="30" customHeight="1">
      <c r="A445" s="133" t="s">
        <v>2594</v>
      </c>
      <c r="B445" s="102" t="s">
        <v>581</v>
      </c>
      <c r="C445" s="99" t="s">
        <v>2609</v>
      </c>
      <c r="D445" s="101" t="s">
        <v>826</v>
      </c>
      <c r="E445" s="100">
        <v>1.8</v>
      </c>
      <c r="F445" s="100">
        <v>1</v>
      </c>
      <c r="G445" s="412"/>
      <c r="H445" s="412" t="s">
        <v>5190</v>
      </c>
    </row>
    <row r="446" spans="1:8" ht="30" customHeight="1">
      <c r="A446" s="133" t="s">
        <v>2594</v>
      </c>
      <c r="B446" s="102" t="s">
        <v>581</v>
      </c>
      <c r="C446" s="99" t="s">
        <v>2610</v>
      </c>
      <c r="D446" s="101" t="s">
        <v>827</v>
      </c>
      <c r="E446" s="100">
        <v>4.8099999999999996</v>
      </c>
      <c r="F446" s="100">
        <v>1</v>
      </c>
      <c r="G446" s="412"/>
      <c r="H446" s="412" t="s">
        <v>5190</v>
      </c>
    </row>
    <row r="447" spans="1:8" ht="30" customHeight="1">
      <c r="A447" s="133" t="s">
        <v>2594</v>
      </c>
      <c r="B447" s="102" t="s">
        <v>581</v>
      </c>
      <c r="C447" s="99" t="s">
        <v>2611</v>
      </c>
      <c r="D447" s="101" t="s">
        <v>583</v>
      </c>
      <c r="E447" s="100">
        <v>2.75</v>
      </c>
      <c r="F447" s="100">
        <v>1</v>
      </c>
      <c r="G447" s="412"/>
      <c r="H447" s="412" t="s">
        <v>5190</v>
      </c>
    </row>
    <row r="448" spans="1:8" ht="30" customHeight="1">
      <c r="A448" s="133" t="s">
        <v>2594</v>
      </c>
      <c r="B448" s="102" t="s">
        <v>581</v>
      </c>
      <c r="C448" s="99" t="s">
        <v>2612</v>
      </c>
      <c r="D448" s="101" t="s">
        <v>828</v>
      </c>
      <c r="E448" s="100">
        <v>2.35</v>
      </c>
      <c r="F448" s="100">
        <v>1</v>
      </c>
      <c r="G448" s="412"/>
      <c r="H448" s="412" t="s">
        <v>5190</v>
      </c>
    </row>
    <row r="449" spans="1:8" ht="30" customHeight="1">
      <c r="A449" s="133" t="s">
        <v>2594</v>
      </c>
      <c r="B449" s="102" t="s">
        <v>581</v>
      </c>
      <c r="C449" s="99" t="s">
        <v>4088</v>
      </c>
      <c r="D449" s="101" t="s">
        <v>4031</v>
      </c>
      <c r="E449" s="100">
        <v>1.44</v>
      </c>
      <c r="F449" s="100">
        <v>1</v>
      </c>
      <c r="G449" s="412"/>
      <c r="H449" s="412" t="s">
        <v>5190</v>
      </c>
    </row>
    <row r="450" spans="1:8" ht="30" customHeight="1">
      <c r="A450" s="133" t="s">
        <v>2594</v>
      </c>
      <c r="B450" s="102" t="s">
        <v>581</v>
      </c>
      <c r="C450" s="99" t="s">
        <v>4089</v>
      </c>
      <c r="D450" s="101" t="s">
        <v>4033</v>
      </c>
      <c r="E450" s="100">
        <v>1.24</v>
      </c>
      <c r="F450" s="100">
        <v>1</v>
      </c>
      <c r="G450" s="412"/>
      <c r="H450" s="412" t="s">
        <v>5190</v>
      </c>
    </row>
    <row r="451" spans="1:8" ht="30" customHeight="1">
      <c r="A451" s="133" t="s">
        <v>2594</v>
      </c>
      <c r="B451" s="102" t="s">
        <v>581</v>
      </c>
      <c r="C451" s="99" t="s">
        <v>4090</v>
      </c>
      <c r="D451" s="101" t="s">
        <v>4036</v>
      </c>
      <c r="E451" s="100">
        <v>1.08</v>
      </c>
      <c r="F451" s="100">
        <v>1</v>
      </c>
      <c r="G451" s="412"/>
      <c r="H451" s="412" t="s">
        <v>5190</v>
      </c>
    </row>
    <row r="452" spans="1:8" ht="30" customHeight="1">
      <c r="A452" s="133" t="s">
        <v>2594</v>
      </c>
      <c r="B452" s="102" t="s">
        <v>581</v>
      </c>
      <c r="C452" s="99" t="s">
        <v>4091</v>
      </c>
      <c r="D452" s="101" t="s">
        <v>4092</v>
      </c>
      <c r="E452" s="100">
        <v>1.61</v>
      </c>
      <c r="F452" s="100">
        <v>1</v>
      </c>
      <c r="G452" s="412"/>
      <c r="H452" s="412" t="s">
        <v>5190</v>
      </c>
    </row>
    <row r="453" spans="1:8" ht="30" customHeight="1">
      <c r="A453" s="133" t="s">
        <v>2594</v>
      </c>
      <c r="B453" s="102" t="s">
        <v>581</v>
      </c>
      <c r="C453" s="99" t="s">
        <v>4093</v>
      </c>
      <c r="D453" s="101" t="s">
        <v>4094</v>
      </c>
      <c r="E453" s="100">
        <v>2.15</v>
      </c>
      <c r="F453" s="100">
        <v>1</v>
      </c>
      <c r="G453" s="412"/>
      <c r="H453" s="412" t="s">
        <v>5190</v>
      </c>
    </row>
    <row r="454" spans="1:8" ht="30" customHeight="1">
      <c r="A454" s="133" t="s">
        <v>2594</v>
      </c>
      <c r="B454" s="102" t="s">
        <v>581</v>
      </c>
      <c r="C454" s="99" t="s">
        <v>5818</v>
      </c>
      <c r="D454" s="101" t="s">
        <v>5819</v>
      </c>
      <c r="E454" s="100">
        <v>7.29</v>
      </c>
      <c r="F454" s="100">
        <v>1</v>
      </c>
      <c r="G454" s="412"/>
      <c r="H454" s="412" t="s">
        <v>5190</v>
      </c>
    </row>
    <row r="455" spans="1:8" ht="30" customHeight="1">
      <c r="A455" s="133" t="s">
        <v>2594</v>
      </c>
      <c r="B455" s="102" t="s">
        <v>581</v>
      </c>
      <c r="C455" s="99" t="s">
        <v>5820</v>
      </c>
      <c r="D455" s="101" t="s">
        <v>5821</v>
      </c>
      <c r="E455" s="100">
        <v>6.54</v>
      </c>
      <c r="F455" s="100">
        <v>1</v>
      </c>
      <c r="G455" s="412"/>
      <c r="H455" s="412" t="s">
        <v>5190</v>
      </c>
    </row>
    <row r="456" spans="1:8" ht="30" customHeight="1">
      <c r="A456" s="133" t="s">
        <v>2594</v>
      </c>
      <c r="B456" s="102" t="s">
        <v>581</v>
      </c>
      <c r="C456" s="99" t="s">
        <v>5822</v>
      </c>
      <c r="D456" s="101" t="s">
        <v>5823</v>
      </c>
      <c r="E456" s="100">
        <v>3.86</v>
      </c>
      <c r="F456" s="100">
        <v>1</v>
      </c>
      <c r="G456" s="412"/>
      <c r="H456" s="412" t="s">
        <v>5190</v>
      </c>
    </row>
    <row r="457" spans="1:8" ht="30" customHeight="1">
      <c r="A457" s="133" t="s">
        <v>2613</v>
      </c>
      <c r="B457" s="102" t="s">
        <v>2614</v>
      </c>
      <c r="C457" s="99" t="s">
        <v>2615</v>
      </c>
      <c r="D457" s="101" t="s">
        <v>2934</v>
      </c>
      <c r="E457" s="100">
        <v>1.5</v>
      </c>
      <c r="F457" s="100">
        <v>0.91</v>
      </c>
      <c r="G457" s="412"/>
      <c r="H457" s="412" t="s">
        <v>5190</v>
      </c>
    </row>
    <row r="458" spans="1:8" ht="5.25" customHeight="1"/>
    <row r="459" spans="1:8" s="155" customFormat="1" ht="23.25" customHeight="1">
      <c r="A459" s="1231" t="s">
        <v>5824</v>
      </c>
      <c r="B459" s="1231"/>
      <c r="C459" s="1231"/>
      <c r="D459" s="1231"/>
      <c r="E459" s="1231"/>
      <c r="F459" s="1231"/>
      <c r="G459" s="1231"/>
      <c r="H459" s="1231"/>
    </row>
    <row r="460" spans="1:8" s="155" customFormat="1" ht="33" customHeight="1">
      <c r="A460" s="1224" t="s">
        <v>5188</v>
      </c>
      <c r="B460" s="1224"/>
      <c r="C460" s="1224"/>
      <c r="D460" s="1224"/>
      <c r="E460" s="1224"/>
      <c r="F460" s="1224"/>
      <c r="G460" s="1224"/>
      <c r="H460" s="1224"/>
    </row>
    <row r="461" spans="1:8" ht="9.75" customHeight="1">
      <c r="A461" s="152"/>
      <c r="B461" s="96"/>
      <c r="C461" s="95"/>
      <c r="D461" s="153"/>
      <c r="E461" s="154"/>
      <c r="F461" s="154"/>
      <c r="G461" s="154"/>
      <c r="H461" s="154"/>
    </row>
    <row r="462" spans="1:8">
      <c r="A462" s="1223" t="s">
        <v>383</v>
      </c>
      <c r="B462" s="1223"/>
      <c r="C462" s="1223"/>
      <c r="D462" s="1223"/>
      <c r="E462" s="1223"/>
      <c r="F462" s="1223"/>
      <c r="G462" s="1223"/>
      <c r="H462" s="1223"/>
    </row>
  </sheetData>
  <autoFilter ref="A22:H457"/>
  <mergeCells count="11">
    <mergeCell ref="A462:H462"/>
    <mergeCell ref="A4:H4"/>
    <mergeCell ref="A18:H18"/>
    <mergeCell ref="A20:B20"/>
    <mergeCell ref="C20:D20"/>
    <mergeCell ref="E20:E21"/>
    <mergeCell ref="F20:F21"/>
    <mergeCell ref="H20:H21"/>
    <mergeCell ref="G20:G21"/>
    <mergeCell ref="A459:H459"/>
    <mergeCell ref="A460:H460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4" fitToHeight="10" orientation="portrait" r:id="rId1"/>
  <headerFooter differentFirst="1">
    <oddHeader>&amp;CСтраница &amp;P из &amp;N&amp;R&amp;A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78"/>
  <sheetViews>
    <sheetView showZeros="0" zoomScale="90" zoomScaleNormal="90" workbookViewId="0">
      <pane xSplit="6" ySplit="11" topLeftCell="G12" activePane="bottomRight" state="frozen"/>
      <selection activeCell="A8" sqref="A8:F9"/>
      <selection pane="topRight" activeCell="A8" sqref="A8:F9"/>
      <selection pane="bottomLeft" activeCell="A8" sqref="A8:F9"/>
      <selection pane="bottomRight" activeCell="A4" sqref="A4:I4"/>
    </sheetView>
  </sheetViews>
  <sheetFormatPr defaultColWidth="8" defaultRowHeight="15.75"/>
  <cols>
    <col min="1" max="1" width="6" style="217" customWidth="1"/>
    <col min="2" max="2" width="19.125" style="218" customWidth="1"/>
    <col min="3" max="3" width="8.75" style="219" customWidth="1"/>
    <col min="4" max="4" width="61.5" style="218" customWidth="1"/>
    <col min="5" max="5" width="9.5" style="218" customWidth="1"/>
    <col min="6" max="6" width="8.125" style="224" customWidth="1"/>
    <col min="7" max="9" width="15" style="223" customWidth="1"/>
    <col min="10" max="10" width="0.625" style="219" customWidth="1"/>
    <col min="11" max="16384" width="8" style="219"/>
  </cols>
  <sheetData>
    <row r="1" spans="1:9" s="379" customFormat="1" ht="18">
      <c r="F1" s="422"/>
      <c r="I1" s="88" t="s">
        <v>4850</v>
      </c>
    </row>
    <row r="2" spans="1:9" s="379" customFormat="1" ht="18">
      <c r="F2" s="422"/>
      <c r="I2" s="423" t="s">
        <v>5340</v>
      </c>
    </row>
    <row r="3" spans="1:9" s="610" customFormat="1" ht="16.149999999999999" customHeight="1"/>
    <row r="4" spans="1:9" s="344" customFormat="1" ht="30" customHeight="1">
      <c r="A4" s="1233" t="s">
        <v>4802</v>
      </c>
      <c r="B4" s="1234"/>
      <c r="C4" s="1234"/>
      <c r="D4" s="1234"/>
      <c r="E4" s="1234"/>
      <c r="F4" s="1234"/>
      <c r="G4" s="1234"/>
      <c r="H4" s="1234"/>
      <c r="I4" s="1234"/>
    </row>
    <row r="5" spans="1:9" s="158" customFormat="1" ht="6.75" customHeight="1">
      <c r="A5" s="156"/>
      <c r="B5" s="156"/>
      <c r="C5" s="156"/>
      <c r="D5" s="156"/>
      <c r="E5" s="156"/>
      <c r="G5" s="424"/>
      <c r="H5" s="425"/>
      <c r="I5" s="425"/>
    </row>
    <row r="6" spans="1:9" s="57" customFormat="1" ht="38.25" customHeight="1">
      <c r="A6" s="1077" t="s">
        <v>5339</v>
      </c>
      <c r="B6" s="1077"/>
      <c r="C6" s="1077"/>
      <c r="D6" s="1077"/>
      <c r="E6" s="1077"/>
      <c r="F6" s="1077"/>
      <c r="G6" s="1077"/>
      <c r="H6" s="1077"/>
      <c r="I6" s="1077"/>
    </row>
    <row r="7" spans="1:9" s="54" customFormat="1" ht="8.25" customHeight="1">
      <c r="F7" s="164"/>
      <c r="G7" s="1235"/>
      <c r="H7" s="1235"/>
      <c r="I7" s="1235"/>
    </row>
    <row r="8" spans="1:9" s="260" customFormat="1" ht="36.75" customHeight="1">
      <c r="A8" s="1236" t="s">
        <v>489</v>
      </c>
      <c r="B8" s="1236"/>
      <c r="C8" s="1237" t="s">
        <v>384</v>
      </c>
      <c r="D8" s="1237"/>
      <c r="E8" s="1237" t="s">
        <v>5195</v>
      </c>
      <c r="F8" s="1237" t="s">
        <v>5203</v>
      </c>
      <c r="G8" s="1208" t="s">
        <v>5206</v>
      </c>
      <c r="H8" s="1208"/>
      <c r="I8" s="1208"/>
    </row>
    <row r="9" spans="1:9" s="260" customFormat="1" ht="33" customHeight="1">
      <c r="A9" s="1238" t="s">
        <v>207</v>
      </c>
      <c r="B9" s="1238" t="s">
        <v>208</v>
      </c>
      <c r="C9" s="1238" t="s">
        <v>207</v>
      </c>
      <c r="D9" s="1238" t="s">
        <v>208</v>
      </c>
      <c r="E9" s="1237"/>
      <c r="F9" s="1237"/>
      <c r="G9" s="1208" t="s">
        <v>2935</v>
      </c>
      <c r="H9" s="1208"/>
      <c r="I9" s="1208" t="s">
        <v>901</v>
      </c>
    </row>
    <row r="10" spans="1:9" s="260" customFormat="1" ht="47.25" customHeight="1">
      <c r="A10" s="1238"/>
      <c r="B10" s="1238"/>
      <c r="C10" s="1238"/>
      <c r="D10" s="1238"/>
      <c r="E10" s="1237"/>
      <c r="F10" s="1237"/>
      <c r="G10" s="561" t="s">
        <v>5196</v>
      </c>
      <c r="H10" s="561" t="s">
        <v>5197</v>
      </c>
      <c r="I10" s="1208"/>
    </row>
    <row r="11" spans="1:9" s="262" customFormat="1" ht="16.5" customHeight="1">
      <c r="A11" s="261">
        <v>1</v>
      </c>
      <c r="B11" s="261">
        <v>2</v>
      </c>
      <c r="C11" s="261">
        <v>3</v>
      </c>
      <c r="D11" s="261">
        <v>4</v>
      </c>
      <c r="E11" s="261">
        <v>5</v>
      </c>
      <c r="F11" s="261">
        <v>6</v>
      </c>
      <c r="G11" s="261">
        <v>7</v>
      </c>
      <c r="H11" s="261">
        <v>8</v>
      </c>
      <c r="I11" s="261">
        <v>9</v>
      </c>
    </row>
    <row r="12" spans="1:9" s="263" customFormat="1" ht="25.5" customHeight="1">
      <c r="A12" s="445" t="s">
        <v>2618</v>
      </c>
      <c r="B12" s="445"/>
      <c r="C12" s="445"/>
      <c r="D12" s="445"/>
      <c r="E12" s="445"/>
      <c r="F12" s="445"/>
      <c r="G12" s="445"/>
      <c r="H12" s="445"/>
      <c r="I12" s="445"/>
    </row>
    <row r="13" spans="1:9" s="267" customFormat="1" ht="28.5" customHeight="1">
      <c r="A13" s="426" t="s">
        <v>2095</v>
      </c>
      <c r="B13" s="117" t="s">
        <v>385</v>
      </c>
      <c r="C13" s="408" t="s">
        <v>2096</v>
      </c>
      <c r="D13" s="427" t="s">
        <v>528</v>
      </c>
      <c r="E13" s="715"/>
      <c r="F13" s="232" t="s">
        <v>2936</v>
      </c>
      <c r="G13" s="611">
        <v>0.8</v>
      </c>
      <c r="H13" s="611">
        <v>0.3</v>
      </c>
      <c r="I13" s="612">
        <v>1</v>
      </c>
    </row>
    <row r="14" spans="1:9" s="267" customFormat="1" ht="28.5" customHeight="1">
      <c r="A14" s="426" t="s">
        <v>2095</v>
      </c>
      <c r="B14" s="117" t="s">
        <v>385</v>
      </c>
      <c r="C14" s="408" t="s">
        <v>2097</v>
      </c>
      <c r="D14" s="427" t="s">
        <v>529</v>
      </c>
      <c r="E14" s="715"/>
      <c r="F14" s="232"/>
      <c r="G14" s="611">
        <v>0.75</v>
      </c>
      <c r="H14" s="611">
        <v>0.25</v>
      </c>
      <c r="I14" s="611" t="s">
        <v>39</v>
      </c>
    </row>
    <row r="15" spans="1:9" s="267" customFormat="1" ht="28.5" customHeight="1">
      <c r="A15" s="426" t="s">
        <v>2095</v>
      </c>
      <c r="B15" s="117" t="s">
        <v>385</v>
      </c>
      <c r="C15" s="408" t="s">
        <v>2098</v>
      </c>
      <c r="D15" s="427" t="s">
        <v>5622</v>
      </c>
      <c r="E15" s="232" t="s">
        <v>5198</v>
      </c>
      <c r="F15" s="232"/>
      <c r="G15" s="611">
        <v>1</v>
      </c>
      <c r="H15" s="611">
        <v>0.9</v>
      </c>
      <c r="I15" s="612" t="s">
        <v>39</v>
      </c>
    </row>
    <row r="16" spans="1:9" s="267" customFormat="1" ht="28.5" customHeight="1">
      <c r="A16" s="426" t="s">
        <v>2095</v>
      </c>
      <c r="B16" s="117" t="s">
        <v>385</v>
      </c>
      <c r="C16" s="408" t="s">
        <v>2099</v>
      </c>
      <c r="D16" s="427" t="s">
        <v>5623</v>
      </c>
      <c r="E16" s="232" t="s">
        <v>5198</v>
      </c>
      <c r="F16" s="232"/>
      <c r="G16" s="611">
        <v>1</v>
      </c>
      <c r="H16" s="611">
        <v>0.9</v>
      </c>
      <c r="I16" s="612" t="s">
        <v>39</v>
      </c>
    </row>
    <row r="17" spans="1:9" s="267" customFormat="1" ht="28.5" customHeight="1">
      <c r="A17" s="426" t="s">
        <v>2095</v>
      </c>
      <c r="B17" s="117" t="s">
        <v>385</v>
      </c>
      <c r="C17" s="613" t="s">
        <v>2100</v>
      </c>
      <c r="D17" s="427" t="s">
        <v>530</v>
      </c>
      <c r="E17" s="232" t="s">
        <v>5198</v>
      </c>
      <c r="F17" s="232" t="s">
        <v>2936</v>
      </c>
      <c r="G17" s="611">
        <v>1</v>
      </c>
      <c r="H17" s="611">
        <v>0.9</v>
      </c>
      <c r="I17" s="612">
        <v>1</v>
      </c>
    </row>
    <row r="18" spans="1:9" s="267" customFormat="1" ht="28.5" customHeight="1">
      <c r="A18" s="426" t="s">
        <v>2095</v>
      </c>
      <c r="B18" s="117" t="s">
        <v>385</v>
      </c>
      <c r="C18" s="613" t="s">
        <v>2101</v>
      </c>
      <c r="D18" s="427" t="s">
        <v>3980</v>
      </c>
      <c r="E18" s="232"/>
      <c r="F18" s="232" t="s">
        <v>2936</v>
      </c>
      <c r="G18" s="611">
        <v>0.75</v>
      </c>
      <c r="H18" s="611">
        <v>0.5</v>
      </c>
      <c r="I18" s="612">
        <v>1</v>
      </c>
    </row>
    <row r="19" spans="1:9" s="267" customFormat="1" ht="28.5" customHeight="1">
      <c r="A19" s="426" t="s">
        <v>2095</v>
      </c>
      <c r="B19" s="117" t="s">
        <v>385</v>
      </c>
      <c r="C19" s="408" t="s">
        <v>3981</v>
      </c>
      <c r="D19" s="427" t="s">
        <v>5624</v>
      </c>
      <c r="E19" s="232"/>
      <c r="F19" s="232" t="s">
        <v>2936</v>
      </c>
      <c r="G19" s="611">
        <v>0.5</v>
      </c>
      <c r="H19" s="611">
        <v>0.2</v>
      </c>
      <c r="I19" s="612">
        <v>1</v>
      </c>
    </row>
    <row r="20" spans="1:9" s="267" customFormat="1" ht="28.5" customHeight="1">
      <c r="A20" s="426" t="s">
        <v>2095</v>
      </c>
      <c r="B20" s="117" t="s">
        <v>385</v>
      </c>
      <c r="C20" s="408" t="s">
        <v>3982</v>
      </c>
      <c r="D20" s="427" t="s">
        <v>5625</v>
      </c>
      <c r="E20" s="232"/>
      <c r="F20" s="232"/>
      <c r="G20" s="611">
        <v>0.5</v>
      </c>
      <c r="H20" s="611">
        <v>0.2</v>
      </c>
      <c r="I20" s="611" t="s">
        <v>39</v>
      </c>
    </row>
    <row r="21" spans="1:9" s="267" customFormat="1" ht="28.5" customHeight="1">
      <c r="A21" s="426" t="s">
        <v>2095</v>
      </c>
      <c r="B21" s="117" t="s">
        <v>385</v>
      </c>
      <c r="C21" s="408" t="s">
        <v>3983</v>
      </c>
      <c r="D21" s="427" t="s">
        <v>5626</v>
      </c>
      <c r="E21" s="232"/>
      <c r="F21" s="232"/>
      <c r="G21" s="611">
        <v>0.5</v>
      </c>
      <c r="H21" s="611">
        <v>0.2</v>
      </c>
      <c r="I21" s="611" t="s">
        <v>39</v>
      </c>
    </row>
    <row r="22" spans="1:9" s="267" customFormat="1" ht="28.5" customHeight="1">
      <c r="A22" s="426" t="s">
        <v>2095</v>
      </c>
      <c r="B22" s="117" t="s">
        <v>385</v>
      </c>
      <c r="C22" s="408" t="s">
        <v>3984</v>
      </c>
      <c r="D22" s="427" t="s">
        <v>5627</v>
      </c>
      <c r="E22" s="232"/>
      <c r="F22" s="232"/>
      <c r="G22" s="611">
        <v>0.5</v>
      </c>
      <c r="H22" s="611">
        <v>0.2</v>
      </c>
      <c r="I22" s="611" t="s">
        <v>39</v>
      </c>
    </row>
    <row r="23" spans="1:9" s="267" customFormat="1" ht="28.5" customHeight="1">
      <c r="A23" s="426" t="s">
        <v>2102</v>
      </c>
      <c r="B23" s="117" t="s">
        <v>391</v>
      </c>
      <c r="C23" s="613" t="s">
        <v>2103</v>
      </c>
      <c r="D23" s="427" t="s">
        <v>392</v>
      </c>
      <c r="E23" s="232"/>
      <c r="F23" s="232"/>
      <c r="G23" s="611">
        <v>0.75</v>
      </c>
      <c r="H23" s="611">
        <v>0.2</v>
      </c>
      <c r="I23" s="611" t="s">
        <v>39</v>
      </c>
    </row>
    <row r="24" spans="1:9" s="267" customFormat="1" ht="28.5" customHeight="1">
      <c r="A24" s="426" t="s">
        <v>2104</v>
      </c>
      <c r="B24" s="117" t="s">
        <v>394</v>
      </c>
      <c r="C24" s="613" t="s">
        <v>2105</v>
      </c>
      <c r="D24" s="427" t="s">
        <v>531</v>
      </c>
      <c r="E24" s="232"/>
      <c r="F24" s="232"/>
      <c r="G24" s="611">
        <v>0.6</v>
      </c>
      <c r="H24" s="611">
        <v>0.2</v>
      </c>
      <c r="I24" s="611" t="s">
        <v>39</v>
      </c>
    </row>
    <row r="25" spans="1:9" s="267" customFormat="1" ht="28.5" customHeight="1">
      <c r="A25" s="426" t="s">
        <v>2106</v>
      </c>
      <c r="B25" s="117" t="s">
        <v>397</v>
      </c>
      <c r="C25" s="408" t="s">
        <v>2107</v>
      </c>
      <c r="D25" s="427" t="s">
        <v>862</v>
      </c>
      <c r="E25" s="232"/>
      <c r="F25" s="232"/>
      <c r="G25" s="611">
        <v>0.75</v>
      </c>
      <c r="H25" s="611">
        <v>0.2</v>
      </c>
      <c r="I25" s="611" t="s">
        <v>39</v>
      </c>
    </row>
    <row r="26" spans="1:9" s="267" customFormat="1" ht="28.5" customHeight="1">
      <c r="A26" s="426" t="s">
        <v>2106</v>
      </c>
      <c r="B26" s="117" t="s">
        <v>397</v>
      </c>
      <c r="C26" s="408" t="s">
        <v>2108</v>
      </c>
      <c r="D26" s="427" t="s">
        <v>863</v>
      </c>
      <c r="E26" s="232"/>
      <c r="F26" s="232"/>
      <c r="G26" s="611">
        <v>0.75</v>
      </c>
      <c r="H26" s="611">
        <v>0.2</v>
      </c>
      <c r="I26" s="611" t="s">
        <v>39</v>
      </c>
    </row>
    <row r="27" spans="1:9" s="267" customFormat="1" ht="28.5" customHeight="1">
      <c r="A27" s="426" t="s">
        <v>2106</v>
      </c>
      <c r="B27" s="117" t="s">
        <v>397</v>
      </c>
      <c r="C27" s="408" t="s">
        <v>2109</v>
      </c>
      <c r="D27" s="427" t="s">
        <v>849</v>
      </c>
      <c r="E27" s="232"/>
      <c r="F27" s="232" t="s">
        <v>2937</v>
      </c>
      <c r="G27" s="611">
        <v>1</v>
      </c>
      <c r="H27" s="611">
        <v>1</v>
      </c>
      <c r="I27" s="611">
        <v>1</v>
      </c>
    </row>
    <row r="28" spans="1:9" s="267" customFormat="1" ht="28.5" customHeight="1">
      <c r="A28" s="426" t="s">
        <v>2110</v>
      </c>
      <c r="B28" s="117" t="s">
        <v>487</v>
      </c>
      <c r="C28" s="408" t="s">
        <v>4823</v>
      </c>
      <c r="D28" s="427" t="s">
        <v>4824</v>
      </c>
      <c r="E28" s="232"/>
      <c r="F28" s="232"/>
      <c r="G28" s="611">
        <v>0.7</v>
      </c>
      <c r="H28" s="611">
        <v>0.2</v>
      </c>
      <c r="I28" s="611" t="s">
        <v>39</v>
      </c>
    </row>
    <row r="29" spans="1:9" s="267" customFormat="1" ht="28.5" customHeight="1">
      <c r="A29" s="426" t="s">
        <v>2110</v>
      </c>
      <c r="B29" s="117" t="s">
        <v>487</v>
      </c>
      <c r="C29" s="408" t="s">
        <v>4825</v>
      </c>
      <c r="D29" s="427" t="s">
        <v>4826</v>
      </c>
      <c r="E29" s="232"/>
      <c r="F29" s="232"/>
      <c r="G29" s="611">
        <v>0.7</v>
      </c>
      <c r="H29" s="611">
        <v>0.2</v>
      </c>
      <c r="I29" s="611" t="s">
        <v>39</v>
      </c>
    </row>
    <row r="30" spans="1:9" s="267" customFormat="1" ht="28.5" customHeight="1">
      <c r="A30" s="426" t="s">
        <v>2110</v>
      </c>
      <c r="B30" s="117" t="s">
        <v>487</v>
      </c>
      <c r="C30" s="408" t="s">
        <v>4827</v>
      </c>
      <c r="D30" s="427" t="s">
        <v>4828</v>
      </c>
      <c r="E30" s="232"/>
      <c r="F30" s="232"/>
      <c r="G30" s="611">
        <v>0.7</v>
      </c>
      <c r="H30" s="611">
        <v>0.2</v>
      </c>
      <c r="I30" s="611" t="s">
        <v>39</v>
      </c>
    </row>
    <row r="31" spans="1:9" s="267" customFormat="1" ht="28.5" customHeight="1">
      <c r="A31" s="426" t="s">
        <v>2110</v>
      </c>
      <c r="B31" s="117" t="s">
        <v>487</v>
      </c>
      <c r="C31" s="408" t="s">
        <v>4829</v>
      </c>
      <c r="D31" s="427" t="s">
        <v>4830</v>
      </c>
      <c r="E31" s="232"/>
      <c r="F31" s="232"/>
      <c r="G31" s="611">
        <v>0.7</v>
      </c>
      <c r="H31" s="611">
        <v>0.2</v>
      </c>
      <c r="I31" s="611" t="s">
        <v>39</v>
      </c>
    </row>
    <row r="32" spans="1:9" s="267" customFormat="1" ht="28.5" customHeight="1">
      <c r="A32" s="426" t="s">
        <v>2111</v>
      </c>
      <c r="B32" s="117" t="s">
        <v>399</v>
      </c>
      <c r="C32" s="408" t="s">
        <v>2112</v>
      </c>
      <c r="D32" s="427" t="s">
        <v>532</v>
      </c>
      <c r="E32" s="232"/>
      <c r="F32" s="232"/>
      <c r="G32" s="611">
        <v>0.5</v>
      </c>
      <c r="H32" s="611">
        <v>0.2</v>
      </c>
      <c r="I32" s="611" t="s">
        <v>39</v>
      </c>
    </row>
    <row r="33" spans="1:9" s="267" customFormat="1" ht="28.5" customHeight="1">
      <c r="A33" s="426" t="s">
        <v>2113</v>
      </c>
      <c r="B33" s="117" t="s">
        <v>401</v>
      </c>
      <c r="C33" s="408" t="s">
        <v>2114</v>
      </c>
      <c r="D33" s="427" t="s">
        <v>535</v>
      </c>
      <c r="E33" s="232"/>
      <c r="F33" s="232" t="s">
        <v>2937</v>
      </c>
      <c r="G33" s="611">
        <v>1</v>
      </c>
      <c r="H33" s="611">
        <v>1</v>
      </c>
      <c r="I33" s="612">
        <v>1</v>
      </c>
    </row>
    <row r="34" spans="1:9" s="267" customFormat="1" ht="28.5" customHeight="1">
      <c r="A34" s="426" t="s">
        <v>2113</v>
      </c>
      <c r="B34" s="117" t="s">
        <v>401</v>
      </c>
      <c r="C34" s="408" t="s">
        <v>2986</v>
      </c>
      <c r="D34" s="427" t="s">
        <v>533</v>
      </c>
      <c r="E34" s="232"/>
      <c r="F34" s="232" t="s">
        <v>2937</v>
      </c>
      <c r="G34" s="611">
        <v>1</v>
      </c>
      <c r="H34" s="611">
        <v>1</v>
      </c>
      <c r="I34" s="612">
        <v>1</v>
      </c>
    </row>
    <row r="35" spans="1:9" s="267" customFormat="1" ht="28.5" customHeight="1">
      <c r="A35" s="426" t="s">
        <v>2113</v>
      </c>
      <c r="B35" s="117" t="s">
        <v>401</v>
      </c>
      <c r="C35" s="408" t="s">
        <v>2987</v>
      </c>
      <c r="D35" s="427" t="s">
        <v>534</v>
      </c>
      <c r="E35" s="715"/>
      <c r="F35" s="232" t="s">
        <v>2937</v>
      </c>
      <c r="G35" s="611">
        <v>1</v>
      </c>
      <c r="H35" s="611">
        <v>1</v>
      </c>
      <c r="I35" s="612">
        <v>1</v>
      </c>
    </row>
    <row r="36" spans="1:9" s="267" customFormat="1" ht="28.5" customHeight="1">
      <c r="A36" s="426" t="s">
        <v>2115</v>
      </c>
      <c r="B36" s="117" t="s">
        <v>402</v>
      </c>
      <c r="C36" s="408" t="s">
        <v>2116</v>
      </c>
      <c r="D36" s="427" t="s">
        <v>536</v>
      </c>
      <c r="E36" s="232" t="s">
        <v>5198</v>
      </c>
      <c r="F36" s="232"/>
      <c r="G36" s="612">
        <v>0.95</v>
      </c>
      <c r="H36" s="612">
        <v>0.85</v>
      </c>
      <c r="I36" s="612" t="s">
        <v>39</v>
      </c>
    </row>
    <row r="37" spans="1:9" s="267" customFormat="1" ht="28.5" customHeight="1">
      <c r="A37" s="426" t="s">
        <v>2115</v>
      </c>
      <c r="B37" s="117" t="s">
        <v>402</v>
      </c>
      <c r="C37" s="408" t="s">
        <v>2117</v>
      </c>
      <c r="D37" s="427" t="s">
        <v>537</v>
      </c>
      <c r="E37" s="232" t="s">
        <v>5198</v>
      </c>
      <c r="F37" s="232"/>
      <c r="G37" s="612">
        <v>0.95</v>
      </c>
      <c r="H37" s="612">
        <v>0.85</v>
      </c>
      <c r="I37" s="612" t="s">
        <v>39</v>
      </c>
    </row>
    <row r="38" spans="1:9" s="267" customFormat="1" ht="28.5" customHeight="1">
      <c r="A38" s="426" t="s">
        <v>2118</v>
      </c>
      <c r="B38" s="117" t="s">
        <v>403</v>
      </c>
      <c r="C38" s="408" t="s">
        <v>2119</v>
      </c>
      <c r="D38" s="427" t="s">
        <v>538</v>
      </c>
      <c r="E38" s="232" t="s">
        <v>5198</v>
      </c>
      <c r="F38" s="232"/>
      <c r="G38" s="612">
        <v>0.95</v>
      </c>
      <c r="H38" s="612">
        <v>0.85</v>
      </c>
      <c r="I38" s="612" t="s">
        <v>39</v>
      </c>
    </row>
    <row r="39" spans="1:9" s="267" customFormat="1" ht="28.5" customHeight="1">
      <c r="A39" s="426" t="s">
        <v>2120</v>
      </c>
      <c r="B39" s="117" t="s">
        <v>404</v>
      </c>
      <c r="C39" s="408" t="s">
        <v>2121</v>
      </c>
      <c r="D39" s="427" t="s">
        <v>405</v>
      </c>
      <c r="E39" s="232"/>
      <c r="F39" s="232"/>
      <c r="G39" s="612">
        <v>0.5</v>
      </c>
      <c r="H39" s="612">
        <v>0.2</v>
      </c>
      <c r="I39" s="611" t="s">
        <v>39</v>
      </c>
    </row>
    <row r="40" spans="1:9" s="267" customFormat="1" ht="28.5" customHeight="1">
      <c r="A40" s="426" t="s">
        <v>2120</v>
      </c>
      <c r="B40" s="117" t="s">
        <v>404</v>
      </c>
      <c r="C40" s="408" t="s">
        <v>2122</v>
      </c>
      <c r="D40" s="427" t="s">
        <v>406</v>
      </c>
      <c r="E40" s="232"/>
      <c r="F40" s="232"/>
      <c r="G40" s="612">
        <v>0.5</v>
      </c>
      <c r="H40" s="612">
        <v>0.2</v>
      </c>
      <c r="I40" s="611" t="s">
        <v>39</v>
      </c>
    </row>
    <row r="41" spans="1:9" s="267" customFormat="1" ht="28.5" customHeight="1">
      <c r="A41" s="426" t="s">
        <v>2123</v>
      </c>
      <c r="B41" s="117" t="s">
        <v>407</v>
      </c>
      <c r="C41" s="408" t="s">
        <v>2124</v>
      </c>
      <c r="D41" s="427" t="s">
        <v>539</v>
      </c>
      <c r="E41" s="232"/>
      <c r="F41" s="232"/>
      <c r="G41" s="612">
        <v>0.5</v>
      </c>
      <c r="H41" s="612">
        <v>0.2</v>
      </c>
      <c r="I41" s="611" t="s">
        <v>39</v>
      </c>
    </row>
    <row r="42" spans="1:9" s="267" customFormat="1" ht="28.5" customHeight="1">
      <c r="A42" s="426" t="s">
        <v>2123</v>
      </c>
      <c r="B42" s="117" t="s">
        <v>407</v>
      </c>
      <c r="C42" s="408" t="s">
        <v>5628</v>
      </c>
      <c r="D42" s="427" t="s">
        <v>3985</v>
      </c>
      <c r="E42" s="715"/>
      <c r="F42" s="232"/>
      <c r="G42" s="612">
        <v>0.5</v>
      </c>
      <c r="H42" s="612">
        <v>0.2</v>
      </c>
      <c r="I42" s="611" t="s">
        <v>39</v>
      </c>
    </row>
    <row r="43" spans="1:9" s="267" customFormat="1" ht="28.5" customHeight="1">
      <c r="A43" s="426" t="s">
        <v>2123</v>
      </c>
      <c r="B43" s="117" t="s">
        <v>407</v>
      </c>
      <c r="C43" s="408" t="s">
        <v>5629</v>
      </c>
      <c r="D43" s="427" t="s">
        <v>3986</v>
      </c>
      <c r="E43" s="232"/>
      <c r="F43" s="232"/>
      <c r="G43" s="612">
        <v>0.5</v>
      </c>
      <c r="H43" s="612">
        <v>0.2</v>
      </c>
      <c r="I43" s="611" t="s">
        <v>39</v>
      </c>
    </row>
    <row r="44" spans="1:9" s="267" customFormat="1" ht="28.5" customHeight="1">
      <c r="A44" s="426" t="s">
        <v>2123</v>
      </c>
      <c r="B44" s="117" t="s">
        <v>407</v>
      </c>
      <c r="C44" s="408" t="s">
        <v>5630</v>
      </c>
      <c r="D44" s="427" t="s">
        <v>5631</v>
      </c>
      <c r="E44" s="232"/>
      <c r="F44" s="232"/>
      <c r="G44" s="612">
        <v>0.5</v>
      </c>
      <c r="H44" s="612">
        <v>0.2</v>
      </c>
      <c r="I44" s="611" t="s">
        <v>39</v>
      </c>
    </row>
    <row r="45" spans="1:9" s="267" customFormat="1" ht="28.5" customHeight="1">
      <c r="A45" s="426" t="s">
        <v>2123</v>
      </c>
      <c r="B45" s="117" t="s">
        <v>407</v>
      </c>
      <c r="C45" s="408" t="s">
        <v>5632</v>
      </c>
      <c r="D45" s="427" t="s">
        <v>5633</v>
      </c>
      <c r="E45" s="232"/>
      <c r="F45" s="232"/>
      <c r="G45" s="612">
        <v>0.5</v>
      </c>
      <c r="H45" s="612">
        <v>0.2</v>
      </c>
      <c r="I45" s="611" t="s">
        <v>39</v>
      </c>
    </row>
    <row r="46" spans="1:9" s="267" customFormat="1" ht="28.5" customHeight="1">
      <c r="A46" s="426" t="s">
        <v>2123</v>
      </c>
      <c r="B46" s="117" t="s">
        <v>407</v>
      </c>
      <c r="C46" s="613" t="s">
        <v>2125</v>
      </c>
      <c r="D46" s="427" t="s">
        <v>540</v>
      </c>
      <c r="E46" s="232"/>
      <c r="F46" s="232"/>
      <c r="G46" s="612">
        <v>0.5</v>
      </c>
      <c r="H46" s="612">
        <v>0.2</v>
      </c>
      <c r="I46" s="611" t="s">
        <v>39</v>
      </c>
    </row>
    <row r="47" spans="1:9" s="267" customFormat="1" ht="28.5" customHeight="1">
      <c r="A47" s="426" t="s">
        <v>2123</v>
      </c>
      <c r="B47" s="117" t="s">
        <v>407</v>
      </c>
      <c r="C47" s="613" t="s">
        <v>2126</v>
      </c>
      <c r="D47" s="427" t="s">
        <v>541</v>
      </c>
      <c r="E47" s="232"/>
      <c r="F47" s="232"/>
      <c r="G47" s="612">
        <v>0.5</v>
      </c>
      <c r="H47" s="612">
        <v>0.2</v>
      </c>
      <c r="I47" s="611" t="s">
        <v>39</v>
      </c>
    </row>
    <row r="48" spans="1:9" s="267" customFormat="1" ht="28.5" customHeight="1">
      <c r="A48" s="426" t="s">
        <v>2123</v>
      </c>
      <c r="B48" s="117" t="s">
        <v>407</v>
      </c>
      <c r="C48" s="408" t="s">
        <v>2127</v>
      </c>
      <c r="D48" s="427" t="s">
        <v>542</v>
      </c>
      <c r="E48" s="232"/>
      <c r="F48" s="232"/>
      <c r="G48" s="612">
        <v>0.5</v>
      </c>
      <c r="H48" s="612">
        <v>0.2</v>
      </c>
      <c r="I48" s="611" t="s">
        <v>39</v>
      </c>
    </row>
    <row r="49" spans="1:9" s="267" customFormat="1" ht="28.5" customHeight="1">
      <c r="A49" s="426" t="s">
        <v>2123</v>
      </c>
      <c r="B49" s="117" t="s">
        <v>407</v>
      </c>
      <c r="C49" s="613" t="s">
        <v>2128</v>
      </c>
      <c r="D49" s="427" t="s">
        <v>543</v>
      </c>
      <c r="E49" s="232"/>
      <c r="F49" s="232"/>
      <c r="G49" s="612">
        <v>0.5</v>
      </c>
      <c r="H49" s="612">
        <v>0.2</v>
      </c>
      <c r="I49" s="611" t="s">
        <v>39</v>
      </c>
    </row>
    <row r="50" spans="1:9" s="267" customFormat="1" ht="28.5" customHeight="1">
      <c r="A50" s="426" t="s">
        <v>2123</v>
      </c>
      <c r="B50" s="117" t="s">
        <v>407</v>
      </c>
      <c r="C50" s="613" t="s">
        <v>2129</v>
      </c>
      <c r="D50" s="427" t="s">
        <v>544</v>
      </c>
      <c r="E50" s="232"/>
      <c r="F50" s="232"/>
      <c r="G50" s="612">
        <v>0.5</v>
      </c>
      <c r="H50" s="612">
        <v>0.2</v>
      </c>
      <c r="I50" s="611" t="s">
        <v>39</v>
      </c>
    </row>
    <row r="51" spans="1:9" s="267" customFormat="1" ht="28.5" customHeight="1">
      <c r="A51" s="426" t="s">
        <v>2130</v>
      </c>
      <c r="B51" s="117" t="s">
        <v>415</v>
      </c>
      <c r="C51" s="613" t="s">
        <v>2131</v>
      </c>
      <c r="D51" s="427" t="s">
        <v>545</v>
      </c>
      <c r="E51" s="232"/>
      <c r="F51" s="232"/>
      <c r="G51" s="612">
        <v>0.65</v>
      </c>
      <c r="H51" s="612">
        <v>0.2</v>
      </c>
      <c r="I51" s="611" t="s">
        <v>39</v>
      </c>
    </row>
    <row r="52" spans="1:9" s="267" customFormat="1" ht="28.5" customHeight="1">
      <c r="A52" s="426" t="s">
        <v>2130</v>
      </c>
      <c r="B52" s="117" t="s">
        <v>415</v>
      </c>
      <c r="C52" s="613" t="s">
        <v>2132</v>
      </c>
      <c r="D52" s="427" t="s">
        <v>546</v>
      </c>
      <c r="E52" s="232" t="s">
        <v>5198</v>
      </c>
      <c r="F52" s="232"/>
      <c r="G52" s="612">
        <v>0.95</v>
      </c>
      <c r="H52" s="612">
        <v>0.85</v>
      </c>
      <c r="I52" s="612" t="s">
        <v>39</v>
      </c>
    </row>
    <row r="53" spans="1:9" s="267" customFormat="1" ht="28.5" customHeight="1">
      <c r="A53" s="426" t="s">
        <v>2133</v>
      </c>
      <c r="B53" s="117" t="s">
        <v>416</v>
      </c>
      <c r="C53" s="613" t="s">
        <v>2134</v>
      </c>
      <c r="D53" s="427" t="s">
        <v>609</v>
      </c>
      <c r="E53" s="232" t="s">
        <v>5198</v>
      </c>
      <c r="F53" s="232"/>
      <c r="G53" s="612">
        <v>0.95</v>
      </c>
      <c r="H53" s="612">
        <v>0.85</v>
      </c>
      <c r="I53" s="612" t="s">
        <v>39</v>
      </c>
    </row>
    <row r="54" spans="1:9" s="267" customFormat="1" ht="28.5" customHeight="1">
      <c r="A54" s="426" t="s">
        <v>2133</v>
      </c>
      <c r="B54" s="117" t="s">
        <v>416</v>
      </c>
      <c r="C54" s="613" t="s">
        <v>2135</v>
      </c>
      <c r="D54" s="427" t="s">
        <v>610</v>
      </c>
      <c r="E54" s="232" t="s">
        <v>5198</v>
      </c>
      <c r="F54" s="232"/>
      <c r="G54" s="612">
        <v>0.95</v>
      </c>
      <c r="H54" s="612">
        <v>0.85</v>
      </c>
      <c r="I54" s="612" t="s">
        <v>39</v>
      </c>
    </row>
    <row r="55" spans="1:9" s="267" customFormat="1" ht="28.5" customHeight="1">
      <c r="A55" s="426" t="s">
        <v>2136</v>
      </c>
      <c r="B55" s="117" t="s">
        <v>417</v>
      </c>
      <c r="C55" s="613" t="s">
        <v>2137</v>
      </c>
      <c r="D55" s="427" t="s">
        <v>547</v>
      </c>
      <c r="E55" s="232"/>
      <c r="F55" s="232"/>
      <c r="G55" s="611">
        <v>0.5</v>
      </c>
      <c r="H55" s="611">
        <v>0.2</v>
      </c>
      <c r="I55" s="611" t="s">
        <v>39</v>
      </c>
    </row>
    <row r="56" spans="1:9" s="267" customFormat="1" ht="28.5" customHeight="1">
      <c r="A56" s="426" t="s">
        <v>2136</v>
      </c>
      <c r="B56" s="117" t="s">
        <v>417</v>
      </c>
      <c r="C56" s="408" t="s">
        <v>2138</v>
      </c>
      <c r="D56" s="427" t="s">
        <v>5634</v>
      </c>
      <c r="E56" s="715"/>
      <c r="F56" s="232" t="s">
        <v>2937</v>
      </c>
      <c r="G56" s="611">
        <v>0.5</v>
      </c>
      <c r="H56" s="611">
        <v>0.25</v>
      </c>
      <c r="I56" s="612">
        <v>1</v>
      </c>
    </row>
    <row r="57" spans="1:9" s="267" customFormat="1" ht="28.5" customHeight="1">
      <c r="A57" s="426" t="s">
        <v>2136</v>
      </c>
      <c r="B57" s="117" t="s">
        <v>417</v>
      </c>
      <c r="C57" s="613" t="s">
        <v>2140</v>
      </c>
      <c r="D57" s="427" t="s">
        <v>5635</v>
      </c>
      <c r="E57" s="232"/>
      <c r="F57" s="232" t="s">
        <v>2937</v>
      </c>
      <c r="G57" s="611">
        <v>0.5</v>
      </c>
      <c r="H57" s="611">
        <v>0.25</v>
      </c>
      <c r="I57" s="611">
        <v>1</v>
      </c>
    </row>
    <row r="58" spans="1:9" s="267" customFormat="1" ht="28.5" customHeight="1">
      <c r="A58" s="426" t="s">
        <v>2142</v>
      </c>
      <c r="B58" s="117" t="s">
        <v>424</v>
      </c>
      <c r="C58" s="613" t="s">
        <v>2143</v>
      </c>
      <c r="D58" s="427" t="s">
        <v>548</v>
      </c>
      <c r="E58" s="232"/>
      <c r="F58" s="232"/>
      <c r="G58" s="611">
        <v>0.5</v>
      </c>
      <c r="H58" s="611">
        <v>0.2</v>
      </c>
      <c r="I58" s="611" t="s">
        <v>39</v>
      </c>
    </row>
    <row r="59" spans="1:9" s="267" customFormat="1" ht="28.5" customHeight="1">
      <c r="A59" s="426" t="s">
        <v>2142</v>
      </c>
      <c r="B59" s="117" t="s">
        <v>424</v>
      </c>
      <c r="C59" s="408" t="s">
        <v>2144</v>
      </c>
      <c r="D59" s="427" t="s">
        <v>549</v>
      </c>
      <c r="E59" s="232" t="s">
        <v>5198</v>
      </c>
      <c r="F59" s="232"/>
      <c r="G59" s="612">
        <v>0.95</v>
      </c>
      <c r="H59" s="612">
        <v>0.85</v>
      </c>
      <c r="I59" s="612" t="s">
        <v>39</v>
      </c>
    </row>
    <row r="60" spans="1:9" s="267" customFormat="1" ht="28.5" customHeight="1">
      <c r="A60" s="426" t="s">
        <v>2145</v>
      </c>
      <c r="B60" s="117" t="s">
        <v>427</v>
      </c>
      <c r="C60" s="613" t="s">
        <v>2146</v>
      </c>
      <c r="D60" s="427" t="s">
        <v>550</v>
      </c>
      <c r="E60" s="232"/>
      <c r="F60" s="232"/>
      <c r="G60" s="611">
        <v>0.5</v>
      </c>
      <c r="H60" s="611">
        <v>0.2</v>
      </c>
      <c r="I60" s="611" t="s">
        <v>39</v>
      </c>
    </row>
    <row r="61" spans="1:9" s="267" customFormat="1" ht="28.5" customHeight="1">
      <c r="A61" s="426" t="s">
        <v>2147</v>
      </c>
      <c r="B61" s="117" t="s">
        <v>551</v>
      </c>
      <c r="C61" s="613" t="s">
        <v>2148</v>
      </c>
      <c r="D61" s="427" t="s">
        <v>552</v>
      </c>
      <c r="E61" s="232"/>
      <c r="F61" s="232"/>
      <c r="G61" s="611">
        <v>0.5</v>
      </c>
      <c r="H61" s="611">
        <v>0.2</v>
      </c>
      <c r="I61" s="611" t="s">
        <v>39</v>
      </c>
    </row>
    <row r="62" spans="1:9" s="267" customFormat="1" ht="28.5" customHeight="1">
      <c r="A62" s="426" t="s">
        <v>2147</v>
      </c>
      <c r="B62" s="117" t="s">
        <v>551</v>
      </c>
      <c r="C62" s="613" t="s">
        <v>2149</v>
      </c>
      <c r="D62" s="427" t="s">
        <v>829</v>
      </c>
      <c r="E62" s="232"/>
      <c r="F62" s="232"/>
      <c r="G62" s="611">
        <v>0.5</v>
      </c>
      <c r="H62" s="611">
        <v>0.2</v>
      </c>
      <c r="I62" s="611" t="s">
        <v>39</v>
      </c>
    </row>
    <row r="63" spans="1:9" s="267" customFormat="1" ht="28.5" customHeight="1">
      <c r="A63" s="426" t="s">
        <v>2147</v>
      </c>
      <c r="B63" s="117" t="s">
        <v>551</v>
      </c>
      <c r="C63" s="613" t="s">
        <v>2150</v>
      </c>
      <c r="D63" s="427" t="s">
        <v>553</v>
      </c>
      <c r="E63" s="232" t="s">
        <v>5198</v>
      </c>
      <c r="F63" s="232"/>
      <c r="G63" s="612">
        <v>0.95</v>
      </c>
      <c r="H63" s="612">
        <v>0.85</v>
      </c>
      <c r="I63" s="612" t="s">
        <v>39</v>
      </c>
    </row>
    <row r="64" spans="1:9" s="267" customFormat="1" ht="28.5" customHeight="1">
      <c r="A64" s="426" t="s">
        <v>2147</v>
      </c>
      <c r="B64" s="117" t="s">
        <v>551</v>
      </c>
      <c r="C64" s="408" t="s">
        <v>2151</v>
      </c>
      <c r="D64" s="427" t="s">
        <v>554</v>
      </c>
      <c r="E64" s="232"/>
      <c r="F64" s="232"/>
      <c r="G64" s="611">
        <v>0.8</v>
      </c>
      <c r="H64" s="611">
        <v>0.25</v>
      </c>
      <c r="I64" s="611" t="s">
        <v>39</v>
      </c>
    </row>
    <row r="65" spans="1:9" s="267" customFormat="1" ht="28.5" customHeight="1">
      <c r="A65" s="426" t="s">
        <v>2152</v>
      </c>
      <c r="B65" s="117" t="s">
        <v>431</v>
      </c>
      <c r="C65" s="408" t="s">
        <v>2163</v>
      </c>
      <c r="D65" s="427" t="s">
        <v>432</v>
      </c>
      <c r="E65" s="232" t="s">
        <v>5198</v>
      </c>
      <c r="F65" s="232"/>
      <c r="G65" s="612">
        <v>0.95</v>
      </c>
      <c r="H65" s="612">
        <v>0.85</v>
      </c>
      <c r="I65" s="612" t="s">
        <v>39</v>
      </c>
    </row>
    <row r="66" spans="1:9" s="267" customFormat="1" ht="28.5" customHeight="1">
      <c r="A66" s="426" t="s">
        <v>2152</v>
      </c>
      <c r="B66" s="117" t="s">
        <v>431</v>
      </c>
      <c r="C66" s="408" t="s">
        <v>2164</v>
      </c>
      <c r="D66" s="427" t="s">
        <v>433</v>
      </c>
      <c r="E66" s="232" t="s">
        <v>5198</v>
      </c>
      <c r="F66" s="232"/>
      <c r="G66" s="612">
        <v>0.95</v>
      </c>
      <c r="H66" s="612">
        <v>0.85</v>
      </c>
      <c r="I66" s="612" t="s">
        <v>39</v>
      </c>
    </row>
    <row r="67" spans="1:9" s="267" customFormat="1" ht="28.5" customHeight="1">
      <c r="A67" s="426" t="s">
        <v>2152</v>
      </c>
      <c r="B67" s="117" t="s">
        <v>431</v>
      </c>
      <c r="C67" s="408" t="s">
        <v>2165</v>
      </c>
      <c r="D67" s="427" t="s">
        <v>5636</v>
      </c>
      <c r="E67" s="232" t="s">
        <v>5198</v>
      </c>
      <c r="F67" s="232" t="s">
        <v>2936</v>
      </c>
      <c r="G67" s="611">
        <v>1</v>
      </c>
      <c r="H67" s="611">
        <v>0.9</v>
      </c>
      <c r="I67" s="611">
        <v>1</v>
      </c>
    </row>
    <row r="68" spans="1:9" s="267" customFormat="1" ht="45" customHeight="1">
      <c r="A68" s="426" t="s">
        <v>2152</v>
      </c>
      <c r="B68" s="117" t="s">
        <v>431</v>
      </c>
      <c r="C68" s="408" t="s">
        <v>2991</v>
      </c>
      <c r="D68" s="427" t="s">
        <v>5637</v>
      </c>
      <c r="E68" s="232"/>
      <c r="F68" s="232" t="s">
        <v>2936</v>
      </c>
      <c r="G68" s="611">
        <v>0.5</v>
      </c>
      <c r="H68" s="611">
        <v>0.25</v>
      </c>
      <c r="I68" s="611">
        <v>1</v>
      </c>
    </row>
    <row r="69" spans="1:9" s="267" customFormat="1" ht="28.5" customHeight="1">
      <c r="A69" s="426" t="s">
        <v>2152</v>
      </c>
      <c r="B69" s="117" t="s">
        <v>431</v>
      </c>
      <c r="C69" s="408" t="s">
        <v>5638</v>
      </c>
      <c r="D69" s="427" t="s">
        <v>839</v>
      </c>
      <c r="E69" s="232"/>
      <c r="F69" s="232" t="s">
        <v>2937</v>
      </c>
      <c r="G69" s="611">
        <v>1</v>
      </c>
      <c r="H69" s="611">
        <v>1</v>
      </c>
      <c r="I69" s="612">
        <v>1</v>
      </c>
    </row>
    <row r="70" spans="1:9" s="267" customFormat="1" ht="28.5" customHeight="1">
      <c r="A70" s="426" t="s">
        <v>2152</v>
      </c>
      <c r="B70" s="117" t="s">
        <v>431</v>
      </c>
      <c r="C70" s="408" t="s">
        <v>5639</v>
      </c>
      <c r="D70" s="427" t="s">
        <v>840</v>
      </c>
      <c r="E70" s="232"/>
      <c r="F70" s="232" t="s">
        <v>2937</v>
      </c>
      <c r="G70" s="611">
        <v>1</v>
      </c>
      <c r="H70" s="611">
        <v>1</v>
      </c>
      <c r="I70" s="612">
        <v>1</v>
      </c>
    </row>
    <row r="71" spans="1:9" s="267" customFormat="1" ht="28.5" customHeight="1">
      <c r="A71" s="426" t="s">
        <v>2152</v>
      </c>
      <c r="B71" s="117" t="s">
        <v>431</v>
      </c>
      <c r="C71" s="408" t="s">
        <v>5640</v>
      </c>
      <c r="D71" s="427" t="s">
        <v>841</v>
      </c>
      <c r="E71" s="232"/>
      <c r="F71" s="232" t="s">
        <v>2937</v>
      </c>
      <c r="G71" s="611">
        <v>1</v>
      </c>
      <c r="H71" s="611">
        <v>1</v>
      </c>
      <c r="I71" s="612">
        <v>1</v>
      </c>
    </row>
    <row r="72" spans="1:9" s="267" customFormat="1" ht="28.5" customHeight="1">
      <c r="A72" s="426" t="s">
        <v>2152</v>
      </c>
      <c r="B72" s="117" t="s">
        <v>431</v>
      </c>
      <c r="C72" s="408" t="s">
        <v>5641</v>
      </c>
      <c r="D72" s="427" t="s">
        <v>842</v>
      </c>
      <c r="E72" s="232"/>
      <c r="F72" s="232" t="s">
        <v>2937</v>
      </c>
      <c r="G72" s="611">
        <v>1</v>
      </c>
      <c r="H72" s="611">
        <v>1</v>
      </c>
      <c r="I72" s="612">
        <v>1</v>
      </c>
    </row>
    <row r="73" spans="1:9" s="267" customFormat="1" ht="28.5" customHeight="1">
      <c r="A73" s="426" t="s">
        <v>2152</v>
      </c>
      <c r="B73" s="117" t="s">
        <v>431</v>
      </c>
      <c r="C73" s="408" t="s">
        <v>5642</v>
      </c>
      <c r="D73" s="427" t="s">
        <v>843</v>
      </c>
      <c r="E73" s="232"/>
      <c r="F73" s="232" t="s">
        <v>2937</v>
      </c>
      <c r="G73" s="611">
        <v>1</v>
      </c>
      <c r="H73" s="611">
        <v>1</v>
      </c>
      <c r="I73" s="612">
        <v>1</v>
      </c>
    </row>
    <row r="74" spans="1:9" s="267" customFormat="1" ht="28.5" customHeight="1">
      <c r="A74" s="426" t="s">
        <v>2152</v>
      </c>
      <c r="B74" s="117" t="s">
        <v>431</v>
      </c>
      <c r="C74" s="408" t="s">
        <v>5643</v>
      </c>
      <c r="D74" s="427" t="s">
        <v>844</v>
      </c>
      <c r="E74" s="232"/>
      <c r="F74" s="232" t="s">
        <v>2937</v>
      </c>
      <c r="G74" s="611">
        <v>1</v>
      </c>
      <c r="H74" s="611">
        <v>1</v>
      </c>
      <c r="I74" s="612">
        <v>1</v>
      </c>
    </row>
    <row r="75" spans="1:9" s="267" customFormat="1" ht="28.5" customHeight="1">
      <c r="A75" s="426" t="s">
        <v>2152</v>
      </c>
      <c r="B75" s="117" t="s">
        <v>431</v>
      </c>
      <c r="C75" s="408" t="s">
        <v>5644</v>
      </c>
      <c r="D75" s="427" t="s">
        <v>845</v>
      </c>
      <c r="E75" s="232"/>
      <c r="F75" s="232" t="s">
        <v>2937</v>
      </c>
      <c r="G75" s="611">
        <v>1</v>
      </c>
      <c r="H75" s="611">
        <v>1</v>
      </c>
      <c r="I75" s="612">
        <v>1</v>
      </c>
    </row>
    <row r="76" spans="1:9" s="267" customFormat="1" ht="28.5" customHeight="1">
      <c r="A76" s="426" t="s">
        <v>2152</v>
      </c>
      <c r="B76" s="117" t="s">
        <v>431</v>
      </c>
      <c r="C76" s="408" t="s">
        <v>5645</v>
      </c>
      <c r="D76" s="427" t="s">
        <v>846</v>
      </c>
      <c r="E76" s="232"/>
      <c r="F76" s="232" t="s">
        <v>2937</v>
      </c>
      <c r="G76" s="611">
        <v>1</v>
      </c>
      <c r="H76" s="611">
        <v>1</v>
      </c>
      <c r="I76" s="612">
        <v>1</v>
      </c>
    </row>
    <row r="77" spans="1:9" s="267" customFormat="1" ht="28.5" customHeight="1">
      <c r="A77" s="426" t="s">
        <v>2152</v>
      </c>
      <c r="B77" s="117" t="s">
        <v>431</v>
      </c>
      <c r="C77" s="408" t="s">
        <v>5646</v>
      </c>
      <c r="D77" s="427" t="s">
        <v>847</v>
      </c>
      <c r="E77" s="232"/>
      <c r="F77" s="232" t="s">
        <v>2937</v>
      </c>
      <c r="G77" s="611">
        <v>1</v>
      </c>
      <c r="H77" s="611">
        <v>1</v>
      </c>
      <c r="I77" s="612">
        <v>1</v>
      </c>
    </row>
    <row r="78" spans="1:9" s="267" customFormat="1" ht="28.5" customHeight="1">
      <c r="A78" s="426" t="s">
        <v>2152</v>
      </c>
      <c r="B78" s="117" t="s">
        <v>431</v>
      </c>
      <c r="C78" s="408" t="s">
        <v>5647</v>
      </c>
      <c r="D78" s="427" t="s">
        <v>848</v>
      </c>
      <c r="E78" s="232"/>
      <c r="F78" s="232" t="s">
        <v>2937</v>
      </c>
      <c r="G78" s="611">
        <v>1</v>
      </c>
      <c r="H78" s="611">
        <v>1</v>
      </c>
      <c r="I78" s="612">
        <v>1</v>
      </c>
    </row>
    <row r="79" spans="1:9" s="267" customFormat="1" ht="28.5" customHeight="1">
      <c r="A79" s="426" t="s">
        <v>2152</v>
      </c>
      <c r="B79" s="117" t="s">
        <v>431</v>
      </c>
      <c r="C79" s="408" t="s">
        <v>5648</v>
      </c>
      <c r="D79" s="427" t="s">
        <v>2988</v>
      </c>
      <c r="E79" s="232"/>
      <c r="F79" s="232" t="s">
        <v>2937</v>
      </c>
      <c r="G79" s="611">
        <v>1</v>
      </c>
      <c r="H79" s="611">
        <v>1</v>
      </c>
      <c r="I79" s="612">
        <v>1</v>
      </c>
    </row>
    <row r="80" spans="1:9" s="267" customFormat="1" ht="28.5" customHeight="1">
      <c r="A80" s="426" t="s">
        <v>2152</v>
      </c>
      <c r="B80" s="117" t="s">
        <v>431</v>
      </c>
      <c r="C80" s="408" t="s">
        <v>5649</v>
      </c>
      <c r="D80" s="427" t="s">
        <v>2989</v>
      </c>
      <c r="E80" s="232"/>
      <c r="F80" s="232" t="s">
        <v>2937</v>
      </c>
      <c r="G80" s="611">
        <v>1</v>
      </c>
      <c r="H80" s="611">
        <v>1</v>
      </c>
      <c r="I80" s="612">
        <v>1</v>
      </c>
    </row>
    <row r="81" spans="1:9" s="267" customFormat="1" ht="28.5" customHeight="1">
      <c r="A81" s="426" t="s">
        <v>2152</v>
      </c>
      <c r="B81" s="117" t="s">
        <v>431</v>
      </c>
      <c r="C81" s="408" t="s">
        <v>5650</v>
      </c>
      <c r="D81" s="427" t="s">
        <v>2990</v>
      </c>
      <c r="E81" s="232"/>
      <c r="F81" s="232" t="s">
        <v>2937</v>
      </c>
      <c r="G81" s="611">
        <v>1</v>
      </c>
      <c r="H81" s="611">
        <v>1</v>
      </c>
      <c r="I81" s="612">
        <v>1</v>
      </c>
    </row>
    <row r="82" spans="1:9" s="267" customFormat="1" ht="28.5" customHeight="1">
      <c r="A82" s="426" t="s">
        <v>2152</v>
      </c>
      <c r="B82" s="117" t="s">
        <v>431</v>
      </c>
      <c r="C82" s="408" t="s">
        <v>5651</v>
      </c>
      <c r="D82" s="427" t="s">
        <v>4831</v>
      </c>
      <c r="E82" s="232"/>
      <c r="F82" s="232" t="s">
        <v>2937</v>
      </c>
      <c r="G82" s="611">
        <v>1</v>
      </c>
      <c r="H82" s="611">
        <v>1</v>
      </c>
      <c r="I82" s="612">
        <v>1</v>
      </c>
    </row>
    <row r="83" spans="1:9" s="267" customFormat="1" ht="28.5" customHeight="1">
      <c r="A83" s="426" t="s">
        <v>2152</v>
      </c>
      <c r="B83" s="117" t="s">
        <v>431</v>
      </c>
      <c r="C83" s="408" t="s">
        <v>5652</v>
      </c>
      <c r="D83" s="427" t="s">
        <v>4832</v>
      </c>
      <c r="E83" s="232"/>
      <c r="F83" s="232" t="s">
        <v>2937</v>
      </c>
      <c r="G83" s="611">
        <v>1</v>
      </c>
      <c r="H83" s="611">
        <v>1</v>
      </c>
      <c r="I83" s="612">
        <v>1</v>
      </c>
    </row>
    <row r="84" spans="1:9" s="267" customFormat="1" ht="28.5" customHeight="1">
      <c r="A84" s="426" t="s">
        <v>2152</v>
      </c>
      <c r="B84" s="117" t="s">
        <v>431</v>
      </c>
      <c r="C84" s="408" t="s">
        <v>5653</v>
      </c>
      <c r="D84" s="427" t="s">
        <v>4833</v>
      </c>
      <c r="E84" s="232"/>
      <c r="F84" s="232" t="s">
        <v>2937</v>
      </c>
      <c r="G84" s="611">
        <v>1</v>
      </c>
      <c r="H84" s="611">
        <v>1</v>
      </c>
      <c r="I84" s="612">
        <v>1</v>
      </c>
    </row>
    <row r="85" spans="1:9" s="267" customFormat="1" ht="28.5" customHeight="1">
      <c r="A85" s="426" t="s">
        <v>2152</v>
      </c>
      <c r="B85" s="117" t="s">
        <v>431</v>
      </c>
      <c r="C85" s="408" t="s">
        <v>5654</v>
      </c>
      <c r="D85" s="427" t="s">
        <v>4834</v>
      </c>
      <c r="E85" s="232"/>
      <c r="F85" s="232" t="s">
        <v>2937</v>
      </c>
      <c r="G85" s="611">
        <v>1</v>
      </c>
      <c r="H85" s="611">
        <v>1</v>
      </c>
      <c r="I85" s="612">
        <v>1</v>
      </c>
    </row>
    <row r="86" spans="1:9" s="267" customFormat="1" ht="28.5" customHeight="1">
      <c r="A86" s="426" t="s">
        <v>2152</v>
      </c>
      <c r="B86" s="117" t="s">
        <v>431</v>
      </c>
      <c r="C86" s="408" t="s">
        <v>5655</v>
      </c>
      <c r="D86" s="427" t="s">
        <v>5656</v>
      </c>
      <c r="E86" s="232"/>
      <c r="F86" s="232" t="s">
        <v>2937</v>
      </c>
      <c r="G86" s="611">
        <v>1</v>
      </c>
      <c r="H86" s="611">
        <v>1</v>
      </c>
      <c r="I86" s="612">
        <v>1</v>
      </c>
    </row>
    <row r="87" spans="1:9" s="267" customFormat="1" ht="28.5" customHeight="1">
      <c r="A87" s="426" t="s">
        <v>2152</v>
      </c>
      <c r="B87" s="117" t="s">
        <v>431</v>
      </c>
      <c r="C87" s="408" t="s">
        <v>5657</v>
      </c>
      <c r="D87" s="427" t="s">
        <v>5658</v>
      </c>
      <c r="E87" s="232"/>
      <c r="F87" s="232" t="s">
        <v>2937</v>
      </c>
      <c r="G87" s="611">
        <v>1</v>
      </c>
      <c r="H87" s="611">
        <v>1</v>
      </c>
      <c r="I87" s="612">
        <v>1</v>
      </c>
    </row>
    <row r="88" spans="1:9" s="267" customFormat="1" ht="28.5" customHeight="1">
      <c r="A88" s="426" t="s">
        <v>2152</v>
      </c>
      <c r="B88" s="117" t="s">
        <v>431</v>
      </c>
      <c r="C88" s="408" t="s">
        <v>5659</v>
      </c>
      <c r="D88" s="427" t="s">
        <v>5660</v>
      </c>
      <c r="E88" s="232"/>
      <c r="F88" s="232" t="s">
        <v>2937</v>
      </c>
      <c r="G88" s="611">
        <v>1</v>
      </c>
      <c r="H88" s="611">
        <v>1</v>
      </c>
      <c r="I88" s="612">
        <v>1</v>
      </c>
    </row>
    <row r="89" spans="1:9" s="267" customFormat="1" ht="28.5" customHeight="1">
      <c r="A89" s="426" t="s">
        <v>2152</v>
      </c>
      <c r="B89" s="117" t="s">
        <v>431</v>
      </c>
      <c r="C89" s="408" t="s">
        <v>5661</v>
      </c>
      <c r="D89" s="427" t="s">
        <v>5662</v>
      </c>
      <c r="E89" s="232"/>
      <c r="F89" s="232" t="s">
        <v>2937</v>
      </c>
      <c r="G89" s="611">
        <v>1</v>
      </c>
      <c r="H89" s="611">
        <v>1</v>
      </c>
      <c r="I89" s="612">
        <v>1</v>
      </c>
    </row>
    <row r="90" spans="1:9" s="267" customFormat="1" ht="28.5" customHeight="1">
      <c r="A90" s="426" t="s">
        <v>2152</v>
      </c>
      <c r="B90" s="117" t="s">
        <v>431</v>
      </c>
      <c r="C90" s="408" t="s">
        <v>5663</v>
      </c>
      <c r="D90" s="427" t="s">
        <v>5664</v>
      </c>
      <c r="E90" s="232"/>
      <c r="F90" s="232" t="s">
        <v>2937</v>
      </c>
      <c r="G90" s="611">
        <v>1</v>
      </c>
      <c r="H90" s="611">
        <v>1</v>
      </c>
      <c r="I90" s="612">
        <v>1</v>
      </c>
    </row>
    <row r="91" spans="1:9" s="267" customFormat="1" ht="28.5" customHeight="1">
      <c r="A91" s="426" t="s">
        <v>2152</v>
      </c>
      <c r="B91" s="117" t="s">
        <v>431</v>
      </c>
      <c r="C91" s="408" t="s">
        <v>5665</v>
      </c>
      <c r="D91" s="427" t="s">
        <v>5666</v>
      </c>
      <c r="E91" s="232"/>
      <c r="F91" s="232" t="s">
        <v>2937</v>
      </c>
      <c r="G91" s="611">
        <v>1</v>
      </c>
      <c r="H91" s="611">
        <v>1</v>
      </c>
      <c r="I91" s="612">
        <v>1</v>
      </c>
    </row>
    <row r="92" spans="1:9" s="267" customFormat="1" ht="28.5" customHeight="1">
      <c r="A92" s="426" t="s">
        <v>2152</v>
      </c>
      <c r="B92" s="117" t="s">
        <v>431</v>
      </c>
      <c r="C92" s="408" t="s">
        <v>5667</v>
      </c>
      <c r="D92" s="427" t="s">
        <v>5668</v>
      </c>
      <c r="E92" s="232"/>
      <c r="F92" s="232" t="s">
        <v>2937</v>
      </c>
      <c r="G92" s="611">
        <v>1</v>
      </c>
      <c r="H92" s="611">
        <v>1</v>
      </c>
      <c r="I92" s="612">
        <v>1</v>
      </c>
    </row>
    <row r="93" spans="1:9" s="267" customFormat="1" ht="28.5" customHeight="1">
      <c r="A93" s="426" t="s">
        <v>2152</v>
      </c>
      <c r="B93" s="117" t="s">
        <v>431</v>
      </c>
      <c r="C93" s="408" t="s">
        <v>5669</v>
      </c>
      <c r="D93" s="427" t="s">
        <v>5670</v>
      </c>
      <c r="E93" s="232"/>
      <c r="F93" s="232" t="s">
        <v>2937</v>
      </c>
      <c r="G93" s="611">
        <v>1</v>
      </c>
      <c r="H93" s="611">
        <v>1</v>
      </c>
      <c r="I93" s="612">
        <v>1</v>
      </c>
    </row>
    <row r="94" spans="1:9" s="267" customFormat="1" ht="28.5" customHeight="1">
      <c r="A94" s="426" t="s">
        <v>2152</v>
      </c>
      <c r="B94" s="117" t="s">
        <v>431</v>
      </c>
      <c r="C94" s="408" t="s">
        <v>5671</v>
      </c>
      <c r="D94" s="427" t="s">
        <v>5672</v>
      </c>
      <c r="E94" s="232"/>
      <c r="F94" s="232" t="s">
        <v>2937</v>
      </c>
      <c r="G94" s="611">
        <v>1</v>
      </c>
      <c r="H94" s="611">
        <v>1</v>
      </c>
      <c r="I94" s="612">
        <v>1</v>
      </c>
    </row>
    <row r="95" spans="1:9" s="267" customFormat="1" ht="28.5" customHeight="1">
      <c r="A95" s="426" t="s">
        <v>2152</v>
      </c>
      <c r="B95" s="117" t="s">
        <v>431</v>
      </c>
      <c r="C95" s="408" t="s">
        <v>5673</v>
      </c>
      <c r="D95" s="427" t="s">
        <v>5674</v>
      </c>
      <c r="E95" s="232"/>
      <c r="F95" s="232" t="s">
        <v>2937</v>
      </c>
      <c r="G95" s="611">
        <v>1</v>
      </c>
      <c r="H95" s="611">
        <v>1</v>
      </c>
      <c r="I95" s="612">
        <v>1</v>
      </c>
    </row>
    <row r="96" spans="1:9" s="267" customFormat="1" ht="28.5" customHeight="1">
      <c r="A96" s="426" t="s">
        <v>2152</v>
      </c>
      <c r="B96" s="117" t="s">
        <v>431</v>
      </c>
      <c r="C96" s="408" t="s">
        <v>5675</v>
      </c>
      <c r="D96" s="427" t="s">
        <v>5676</v>
      </c>
      <c r="E96" s="232"/>
      <c r="F96" s="232" t="s">
        <v>2937</v>
      </c>
      <c r="G96" s="611">
        <v>1</v>
      </c>
      <c r="H96" s="611">
        <v>1</v>
      </c>
      <c r="I96" s="612">
        <v>1</v>
      </c>
    </row>
    <row r="97" spans="1:9" s="267" customFormat="1" ht="28.5" customHeight="1">
      <c r="A97" s="426" t="s">
        <v>2152</v>
      </c>
      <c r="B97" s="117" t="s">
        <v>431</v>
      </c>
      <c r="C97" s="408" t="s">
        <v>5677</v>
      </c>
      <c r="D97" s="427" t="s">
        <v>5678</v>
      </c>
      <c r="E97" s="232"/>
      <c r="F97" s="232" t="s">
        <v>2937</v>
      </c>
      <c r="G97" s="611">
        <v>1</v>
      </c>
      <c r="H97" s="611">
        <v>1</v>
      </c>
      <c r="I97" s="612">
        <v>1</v>
      </c>
    </row>
    <row r="98" spans="1:9" s="267" customFormat="1" ht="28.5" customHeight="1">
      <c r="A98" s="426" t="s">
        <v>2152</v>
      </c>
      <c r="B98" s="117" t="s">
        <v>431</v>
      </c>
      <c r="C98" s="408" t="s">
        <v>5679</v>
      </c>
      <c r="D98" s="427" t="s">
        <v>5680</v>
      </c>
      <c r="E98" s="232"/>
      <c r="F98" s="232" t="s">
        <v>2937</v>
      </c>
      <c r="G98" s="611">
        <v>1</v>
      </c>
      <c r="H98" s="611">
        <v>1</v>
      </c>
      <c r="I98" s="612">
        <v>1</v>
      </c>
    </row>
    <row r="99" spans="1:9" s="267" customFormat="1" ht="28.5" customHeight="1">
      <c r="A99" s="426" t="s">
        <v>2152</v>
      </c>
      <c r="B99" s="117" t="s">
        <v>431</v>
      </c>
      <c r="C99" s="408" t="s">
        <v>5681</v>
      </c>
      <c r="D99" s="427" t="s">
        <v>5682</v>
      </c>
      <c r="E99" s="232"/>
      <c r="F99" s="232" t="s">
        <v>2937</v>
      </c>
      <c r="G99" s="611">
        <v>1</v>
      </c>
      <c r="H99" s="611">
        <v>1</v>
      </c>
      <c r="I99" s="612">
        <v>1</v>
      </c>
    </row>
    <row r="100" spans="1:9" s="267" customFormat="1" ht="28.5" customHeight="1">
      <c r="A100" s="426" t="s">
        <v>2152</v>
      </c>
      <c r="B100" s="117" t="s">
        <v>431</v>
      </c>
      <c r="C100" s="408" t="s">
        <v>5683</v>
      </c>
      <c r="D100" s="427" t="s">
        <v>5684</v>
      </c>
      <c r="E100" s="232"/>
      <c r="F100" s="232" t="s">
        <v>2937</v>
      </c>
      <c r="G100" s="611">
        <v>1</v>
      </c>
      <c r="H100" s="611">
        <v>1</v>
      </c>
      <c r="I100" s="612">
        <v>1</v>
      </c>
    </row>
    <row r="101" spans="1:9" s="267" customFormat="1" ht="28.5" customHeight="1">
      <c r="A101" s="426" t="s">
        <v>2152</v>
      </c>
      <c r="B101" s="117" t="s">
        <v>431</v>
      </c>
      <c r="C101" s="613" t="s">
        <v>3988</v>
      </c>
      <c r="D101" s="427" t="s">
        <v>5685</v>
      </c>
      <c r="E101" s="232"/>
      <c r="F101" s="232"/>
      <c r="G101" s="611">
        <v>0.8</v>
      </c>
      <c r="H101" s="611">
        <v>0.5</v>
      </c>
      <c r="I101" s="611" t="s">
        <v>39</v>
      </c>
    </row>
    <row r="102" spans="1:9" s="267" customFormat="1" ht="28.5" customHeight="1">
      <c r="A102" s="426" t="s">
        <v>2152</v>
      </c>
      <c r="B102" s="117" t="s">
        <v>431</v>
      </c>
      <c r="C102" s="613" t="s">
        <v>3989</v>
      </c>
      <c r="D102" s="427" t="s">
        <v>5686</v>
      </c>
      <c r="E102" s="232"/>
      <c r="F102" s="232"/>
      <c r="G102" s="611">
        <v>0.8</v>
      </c>
      <c r="H102" s="611">
        <v>0.5</v>
      </c>
      <c r="I102" s="611" t="s">
        <v>39</v>
      </c>
    </row>
    <row r="103" spans="1:9" s="267" customFormat="1" ht="28.5" customHeight="1">
      <c r="A103" s="426" t="s">
        <v>2152</v>
      </c>
      <c r="B103" s="117" t="s">
        <v>431</v>
      </c>
      <c r="C103" s="408" t="s">
        <v>3990</v>
      </c>
      <c r="D103" s="427" t="s">
        <v>5687</v>
      </c>
      <c r="E103" s="232"/>
      <c r="F103" s="232"/>
      <c r="G103" s="611">
        <v>0.8</v>
      </c>
      <c r="H103" s="611" t="s">
        <v>39</v>
      </c>
      <c r="I103" s="611" t="s">
        <v>39</v>
      </c>
    </row>
    <row r="104" spans="1:9" s="267" customFormat="1" ht="28.5" customHeight="1">
      <c r="A104" s="426" t="s">
        <v>2152</v>
      </c>
      <c r="B104" s="117" t="s">
        <v>431</v>
      </c>
      <c r="C104" s="408" t="s">
        <v>3991</v>
      </c>
      <c r="D104" s="427" t="s">
        <v>5688</v>
      </c>
      <c r="E104" s="232"/>
      <c r="F104" s="232"/>
      <c r="G104" s="611">
        <v>0.8</v>
      </c>
      <c r="H104" s="611" t="s">
        <v>39</v>
      </c>
      <c r="I104" s="611" t="s">
        <v>39</v>
      </c>
    </row>
    <row r="105" spans="1:9" s="267" customFormat="1" ht="28.5" customHeight="1">
      <c r="A105" s="426" t="s">
        <v>2152</v>
      </c>
      <c r="B105" s="117" t="s">
        <v>431</v>
      </c>
      <c r="C105" s="408" t="s">
        <v>3992</v>
      </c>
      <c r="D105" s="427" t="s">
        <v>5689</v>
      </c>
      <c r="E105" s="232"/>
      <c r="F105" s="232"/>
      <c r="G105" s="611">
        <v>0.8</v>
      </c>
      <c r="H105" s="611">
        <v>0.5</v>
      </c>
      <c r="I105" s="611" t="s">
        <v>39</v>
      </c>
    </row>
    <row r="106" spans="1:9" s="267" customFormat="1" ht="28.5" customHeight="1">
      <c r="A106" s="426" t="s">
        <v>2152</v>
      </c>
      <c r="B106" s="117" t="s">
        <v>431</v>
      </c>
      <c r="C106" s="613" t="s">
        <v>3993</v>
      </c>
      <c r="D106" s="427" t="s">
        <v>5690</v>
      </c>
      <c r="E106" s="232"/>
      <c r="F106" s="232"/>
      <c r="G106" s="611">
        <v>0.8</v>
      </c>
      <c r="H106" s="611" t="s">
        <v>39</v>
      </c>
      <c r="I106" s="611" t="s">
        <v>39</v>
      </c>
    </row>
    <row r="107" spans="1:9" s="267" customFormat="1" ht="28.5" customHeight="1">
      <c r="A107" s="426" t="s">
        <v>2152</v>
      </c>
      <c r="B107" s="117" t="s">
        <v>431</v>
      </c>
      <c r="C107" s="613" t="s">
        <v>3994</v>
      </c>
      <c r="D107" s="427" t="s">
        <v>5691</v>
      </c>
      <c r="E107" s="232"/>
      <c r="F107" s="232"/>
      <c r="G107" s="611">
        <v>0.8</v>
      </c>
      <c r="H107" s="611" t="s">
        <v>39</v>
      </c>
      <c r="I107" s="611" t="s">
        <v>39</v>
      </c>
    </row>
    <row r="108" spans="1:9" s="267" customFormat="1" ht="28.5" customHeight="1">
      <c r="A108" s="426" t="s">
        <v>2152</v>
      </c>
      <c r="B108" s="117" t="s">
        <v>431</v>
      </c>
      <c r="C108" s="408" t="s">
        <v>3995</v>
      </c>
      <c r="D108" s="446" t="s">
        <v>5692</v>
      </c>
      <c r="E108" s="232"/>
      <c r="F108" s="232" t="s">
        <v>2936</v>
      </c>
      <c r="G108" s="611" t="s">
        <v>262</v>
      </c>
      <c r="H108" s="611" t="s">
        <v>39</v>
      </c>
      <c r="I108" s="611" t="s">
        <v>39</v>
      </c>
    </row>
    <row r="109" spans="1:9" s="267" customFormat="1" ht="28.5" customHeight="1">
      <c r="A109" s="426" t="s">
        <v>2152</v>
      </c>
      <c r="B109" s="117" t="s">
        <v>431</v>
      </c>
      <c r="C109" s="408" t="s">
        <v>3996</v>
      </c>
      <c r="D109" s="427" t="s">
        <v>2158</v>
      </c>
      <c r="E109" s="232"/>
      <c r="F109" s="232"/>
      <c r="G109" s="611">
        <v>0.8</v>
      </c>
      <c r="H109" s="611">
        <v>0.5</v>
      </c>
      <c r="I109" s="611" t="s">
        <v>39</v>
      </c>
    </row>
    <row r="110" spans="1:9" s="267" customFormat="1" ht="28.5" customHeight="1">
      <c r="A110" s="426" t="s">
        <v>2152</v>
      </c>
      <c r="B110" s="117" t="s">
        <v>431</v>
      </c>
      <c r="C110" s="408" t="s">
        <v>3997</v>
      </c>
      <c r="D110" s="427" t="s">
        <v>2160</v>
      </c>
      <c r="E110" s="232"/>
      <c r="F110" s="232"/>
      <c r="G110" s="611">
        <v>0.8</v>
      </c>
      <c r="H110" s="611">
        <v>0.5</v>
      </c>
      <c r="I110" s="611" t="s">
        <v>39</v>
      </c>
    </row>
    <row r="111" spans="1:9" s="267" customFormat="1" ht="28.5" customHeight="1">
      <c r="A111" s="426" t="s">
        <v>2152</v>
      </c>
      <c r="B111" s="117" t="s">
        <v>431</v>
      </c>
      <c r="C111" s="408" t="s">
        <v>3998</v>
      </c>
      <c r="D111" s="427" t="s">
        <v>2161</v>
      </c>
      <c r="E111" s="232"/>
      <c r="F111" s="232"/>
      <c r="G111" s="611">
        <v>0.8</v>
      </c>
      <c r="H111" s="611">
        <v>0.5</v>
      </c>
      <c r="I111" s="611" t="s">
        <v>39</v>
      </c>
    </row>
    <row r="112" spans="1:9" s="267" customFormat="1" ht="28.5" customHeight="1">
      <c r="A112" s="426" t="s">
        <v>2152</v>
      </c>
      <c r="B112" s="117" t="s">
        <v>431</v>
      </c>
      <c r="C112" s="408" t="s">
        <v>3999</v>
      </c>
      <c r="D112" s="427" t="s">
        <v>2162</v>
      </c>
      <c r="E112" s="232"/>
      <c r="F112" s="232"/>
      <c r="G112" s="611">
        <v>0.8</v>
      </c>
      <c r="H112" s="611">
        <v>0.5</v>
      </c>
      <c r="I112" s="611" t="s">
        <v>39</v>
      </c>
    </row>
    <row r="113" spans="1:9" s="267" customFormat="1" ht="28.5" customHeight="1">
      <c r="A113" s="426" t="s">
        <v>2152</v>
      </c>
      <c r="B113" s="117" t="s">
        <v>431</v>
      </c>
      <c r="C113" s="408" t="s">
        <v>4000</v>
      </c>
      <c r="D113" s="427" t="s">
        <v>5242</v>
      </c>
      <c r="E113" s="232"/>
      <c r="F113" s="232" t="s">
        <v>2936</v>
      </c>
      <c r="G113" s="611" t="s">
        <v>39</v>
      </c>
      <c r="H113" s="611">
        <v>0.2</v>
      </c>
      <c r="I113" s="611">
        <v>1</v>
      </c>
    </row>
    <row r="114" spans="1:9" s="267" customFormat="1" ht="28.5" customHeight="1">
      <c r="A114" s="426" t="s">
        <v>2152</v>
      </c>
      <c r="B114" s="117" t="s">
        <v>431</v>
      </c>
      <c r="C114" s="408" t="s">
        <v>4001</v>
      </c>
      <c r="D114" s="427" t="s">
        <v>5243</v>
      </c>
      <c r="E114" s="232"/>
      <c r="F114" s="232"/>
      <c r="G114" s="611">
        <v>0.8</v>
      </c>
      <c r="H114" s="611" t="s">
        <v>39</v>
      </c>
      <c r="I114" s="611" t="s">
        <v>39</v>
      </c>
    </row>
    <row r="115" spans="1:9" s="267" customFormat="1" ht="28.5" customHeight="1">
      <c r="A115" s="426" t="s">
        <v>2152</v>
      </c>
      <c r="B115" s="117" t="s">
        <v>431</v>
      </c>
      <c r="C115" s="408" t="s">
        <v>4002</v>
      </c>
      <c r="D115" s="427" t="s">
        <v>5244</v>
      </c>
      <c r="E115" s="232"/>
      <c r="F115" s="232"/>
      <c r="G115" s="611">
        <v>0.8</v>
      </c>
      <c r="H115" s="611" t="s">
        <v>39</v>
      </c>
      <c r="I115" s="611" t="s">
        <v>39</v>
      </c>
    </row>
    <row r="116" spans="1:9" s="267" customFormat="1" ht="28.5" customHeight="1">
      <c r="A116" s="426" t="s">
        <v>2152</v>
      </c>
      <c r="B116" s="117" t="s">
        <v>431</v>
      </c>
      <c r="C116" s="408" t="s">
        <v>4003</v>
      </c>
      <c r="D116" s="427" t="s">
        <v>5245</v>
      </c>
      <c r="E116" s="232"/>
      <c r="F116" s="232"/>
      <c r="G116" s="611">
        <v>0.8</v>
      </c>
      <c r="H116" s="611" t="s">
        <v>39</v>
      </c>
      <c r="I116" s="611" t="s">
        <v>39</v>
      </c>
    </row>
    <row r="117" spans="1:9" s="267" customFormat="1" ht="28.5" customHeight="1">
      <c r="A117" s="426" t="s">
        <v>2152</v>
      </c>
      <c r="B117" s="117" t="s">
        <v>431</v>
      </c>
      <c r="C117" s="408" t="s">
        <v>4004</v>
      </c>
      <c r="D117" s="427" t="s">
        <v>4005</v>
      </c>
      <c r="E117" s="232"/>
      <c r="F117" s="232" t="s">
        <v>2936</v>
      </c>
      <c r="G117" s="611" t="s">
        <v>39</v>
      </c>
      <c r="H117" s="611">
        <v>0.5</v>
      </c>
      <c r="I117" s="611">
        <v>1</v>
      </c>
    </row>
    <row r="118" spans="1:9" s="267" customFormat="1" ht="28.5" customHeight="1">
      <c r="A118" s="426" t="s">
        <v>2152</v>
      </c>
      <c r="B118" s="117" t="s">
        <v>431</v>
      </c>
      <c r="C118" s="408" t="s">
        <v>4006</v>
      </c>
      <c r="D118" s="427" t="s">
        <v>4007</v>
      </c>
      <c r="E118" s="232"/>
      <c r="F118" s="232"/>
      <c r="G118" s="611">
        <v>0.8</v>
      </c>
      <c r="H118" s="611" t="s">
        <v>39</v>
      </c>
      <c r="I118" s="611" t="s">
        <v>39</v>
      </c>
    </row>
    <row r="119" spans="1:9" s="267" customFormat="1" ht="28.5" customHeight="1">
      <c r="A119" s="426" t="s">
        <v>2152</v>
      </c>
      <c r="B119" s="117" t="s">
        <v>431</v>
      </c>
      <c r="C119" s="408" t="s">
        <v>4008</v>
      </c>
      <c r="D119" s="427" t="s">
        <v>4009</v>
      </c>
      <c r="E119" s="232"/>
      <c r="F119" s="232"/>
      <c r="G119" s="611">
        <v>0.8</v>
      </c>
      <c r="H119" s="611" t="s">
        <v>39</v>
      </c>
      <c r="I119" s="611" t="s">
        <v>39</v>
      </c>
    </row>
    <row r="120" spans="1:9" s="267" customFormat="1" ht="28.5" customHeight="1">
      <c r="A120" s="426" t="s">
        <v>2152</v>
      </c>
      <c r="B120" s="117" t="s">
        <v>431</v>
      </c>
      <c r="C120" s="408" t="s">
        <v>4010</v>
      </c>
      <c r="D120" s="427" t="s">
        <v>4011</v>
      </c>
      <c r="E120" s="232"/>
      <c r="F120" s="232"/>
      <c r="G120" s="611">
        <v>0.8</v>
      </c>
      <c r="H120" s="611" t="s">
        <v>39</v>
      </c>
      <c r="I120" s="611" t="s">
        <v>39</v>
      </c>
    </row>
    <row r="121" spans="1:9" s="267" customFormat="1" ht="28.5" customHeight="1">
      <c r="A121" s="426" t="s">
        <v>2152</v>
      </c>
      <c r="B121" s="117" t="s">
        <v>431</v>
      </c>
      <c r="C121" s="408" t="s">
        <v>4012</v>
      </c>
      <c r="D121" s="427" t="s">
        <v>4013</v>
      </c>
      <c r="E121" s="232"/>
      <c r="F121" s="232" t="s">
        <v>2936</v>
      </c>
      <c r="G121" s="611" t="s">
        <v>39</v>
      </c>
      <c r="H121" s="611">
        <v>0.5</v>
      </c>
      <c r="I121" s="611">
        <v>1</v>
      </c>
    </row>
    <row r="122" spans="1:9" s="267" customFormat="1" ht="28.5" customHeight="1">
      <c r="A122" s="426" t="s">
        <v>2152</v>
      </c>
      <c r="B122" s="117" t="s">
        <v>431</v>
      </c>
      <c r="C122" s="408" t="s">
        <v>4014</v>
      </c>
      <c r="D122" s="427" t="s">
        <v>4015</v>
      </c>
      <c r="E122" s="232"/>
      <c r="F122" s="232"/>
      <c r="G122" s="611">
        <v>0.8</v>
      </c>
      <c r="H122" s="611" t="s">
        <v>39</v>
      </c>
      <c r="I122" s="611" t="s">
        <v>39</v>
      </c>
    </row>
    <row r="123" spans="1:9" s="267" customFormat="1" ht="28.5" customHeight="1">
      <c r="A123" s="426" t="s">
        <v>2152</v>
      </c>
      <c r="B123" s="117" t="s">
        <v>431</v>
      </c>
      <c r="C123" s="408" t="s">
        <v>4016</v>
      </c>
      <c r="D123" s="427" t="s">
        <v>4017</v>
      </c>
      <c r="E123" s="232"/>
      <c r="F123" s="232"/>
      <c r="G123" s="611">
        <v>0.8</v>
      </c>
      <c r="H123" s="611" t="s">
        <v>39</v>
      </c>
      <c r="I123" s="611" t="s">
        <v>39</v>
      </c>
    </row>
    <row r="124" spans="1:9" s="267" customFormat="1" ht="28.5" customHeight="1">
      <c r="A124" s="426" t="s">
        <v>2152</v>
      </c>
      <c r="B124" s="117" t="s">
        <v>431</v>
      </c>
      <c r="C124" s="408" t="s">
        <v>4018</v>
      </c>
      <c r="D124" s="427" t="s">
        <v>4019</v>
      </c>
      <c r="E124" s="232"/>
      <c r="F124" s="232"/>
      <c r="G124" s="611">
        <v>0.8</v>
      </c>
      <c r="H124" s="611" t="s">
        <v>39</v>
      </c>
      <c r="I124" s="611" t="s">
        <v>39</v>
      </c>
    </row>
    <row r="125" spans="1:9" s="267" customFormat="1" ht="28.5" customHeight="1">
      <c r="A125" s="426" t="s">
        <v>2152</v>
      </c>
      <c r="B125" s="117" t="s">
        <v>431</v>
      </c>
      <c r="C125" s="408" t="s">
        <v>4020</v>
      </c>
      <c r="D125" s="427" t="s">
        <v>4021</v>
      </c>
      <c r="E125" s="232"/>
      <c r="F125" s="232" t="s">
        <v>2936</v>
      </c>
      <c r="G125" s="611" t="s">
        <v>39</v>
      </c>
      <c r="H125" s="611">
        <v>0.5</v>
      </c>
      <c r="I125" s="611">
        <v>1</v>
      </c>
    </row>
    <row r="126" spans="1:9" s="267" customFormat="1" ht="28.5" customHeight="1">
      <c r="A126" s="426" t="s">
        <v>2152</v>
      </c>
      <c r="B126" s="117" t="s">
        <v>431</v>
      </c>
      <c r="C126" s="408" t="s">
        <v>4022</v>
      </c>
      <c r="D126" s="427" t="s">
        <v>4023</v>
      </c>
      <c r="E126" s="232"/>
      <c r="F126" s="232"/>
      <c r="G126" s="611">
        <v>0.8</v>
      </c>
      <c r="H126" s="611" t="s">
        <v>39</v>
      </c>
      <c r="I126" s="611" t="s">
        <v>39</v>
      </c>
    </row>
    <row r="127" spans="1:9" s="267" customFormat="1" ht="28.5" customHeight="1">
      <c r="A127" s="426" t="s">
        <v>2152</v>
      </c>
      <c r="B127" s="117" t="s">
        <v>431</v>
      </c>
      <c r="C127" s="408" t="s">
        <v>4024</v>
      </c>
      <c r="D127" s="427" t="s">
        <v>4025</v>
      </c>
      <c r="E127" s="232"/>
      <c r="F127" s="232"/>
      <c r="G127" s="611">
        <v>0.8</v>
      </c>
      <c r="H127" s="611" t="s">
        <v>39</v>
      </c>
      <c r="I127" s="611" t="s">
        <v>39</v>
      </c>
    </row>
    <row r="128" spans="1:9" s="267" customFormat="1" ht="28.5" customHeight="1">
      <c r="A128" s="426" t="s">
        <v>2152</v>
      </c>
      <c r="B128" s="117" t="s">
        <v>431</v>
      </c>
      <c r="C128" s="408" t="s">
        <v>4026</v>
      </c>
      <c r="D128" s="427" t="s">
        <v>4027</v>
      </c>
      <c r="E128" s="232"/>
      <c r="F128" s="232"/>
      <c r="G128" s="611">
        <v>0.8</v>
      </c>
      <c r="H128" s="611" t="s">
        <v>39</v>
      </c>
      <c r="I128" s="611" t="s">
        <v>39</v>
      </c>
    </row>
    <row r="129" spans="1:9" s="267" customFormat="1" ht="28.5" customHeight="1">
      <c r="A129" s="426" t="s">
        <v>2152</v>
      </c>
      <c r="B129" s="117" t="s">
        <v>431</v>
      </c>
      <c r="C129" s="408" t="s">
        <v>4028</v>
      </c>
      <c r="D129" s="427" t="s">
        <v>4029</v>
      </c>
      <c r="E129" s="232"/>
      <c r="F129" s="232"/>
      <c r="G129" s="611">
        <v>0.8</v>
      </c>
      <c r="H129" s="611">
        <v>0.5</v>
      </c>
      <c r="I129" s="265" t="s">
        <v>39</v>
      </c>
    </row>
    <row r="130" spans="1:9" s="267" customFormat="1" ht="28.5" customHeight="1">
      <c r="A130" s="426" t="s">
        <v>2166</v>
      </c>
      <c r="B130" s="117" t="s">
        <v>437</v>
      </c>
      <c r="C130" s="613" t="s">
        <v>2167</v>
      </c>
      <c r="D130" s="427" t="s">
        <v>558</v>
      </c>
      <c r="E130" s="232"/>
      <c r="F130" s="232"/>
      <c r="G130" s="611">
        <v>0.5</v>
      </c>
      <c r="H130" s="611">
        <v>0.2</v>
      </c>
      <c r="I130" s="265" t="s">
        <v>39</v>
      </c>
    </row>
    <row r="131" spans="1:9" s="267" customFormat="1" ht="28.5" customHeight="1">
      <c r="A131" s="426" t="s">
        <v>2166</v>
      </c>
      <c r="B131" s="117" t="s">
        <v>437</v>
      </c>
      <c r="C131" s="408" t="s">
        <v>2168</v>
      </c>
      <c r="D131" s="427" t="s">
        <v>801</v>
      </c>
      <c r="E131" s="232" t="s">
        <v>5198</v>
      </c>
      <c r="F131" s="232" t="s">
        <v>2936</v>
      </c>
      <c r="G131" s="611">
        <v>1</v>
      </c>
      <c r="H131" s="611">
        <v>0.9</v>
      </c>
      <c r="I131" s="611">
        <v>1</v>
      </c>
    </row>
    <row r="132" spans="1:9" s="267" customFormat="1" ht="28.5" customHeight="1">
      <c r="A132" s="426" t="s">
        <v>2166</v>
      </c>
      <c r="B132" s="117" t="s">
        <v>437</v>
      </c>
      <c r="C132" s="408" t="s">
        <v>2169</v>
      </c>
      <c r="D132" s="427" t="s">
        <v>802</v>
      </c>
      <c r="E132" s="232" t="s">
        <v>5198</v>
      </c>
      <c r="F132" s="232" t="s">
        <v>2936</v>
      </c>
      <c r="G132" s="611">
        <v>1</v>
      </c>
      <c r="H132" s="611">
        <v>0.9</v>
      </c>
      <c r="I132" s="611">
        <v>1</v>
      </c>
    </row>
    <row r="133" spans="1:9" s="267" customFormat="1" ht="28.5" customHeight="1">
      <c r="A133" s="426" t="s">
        <v>2166</v>
      </c>
      <c r="B133" s="117" t="s">
        <v>437</v>
      </c>
      <c r="C133" s="408" t="s">
        <v>2170</v>
      </c>
      <c r="D133" s="427" t="s">
        <v>803</v>
      </c>
      <c r="E133" s="232" t="s">
        <v>5198</v>
      </c>
      <c r="F133" s="232"/>
      <c r="G133" s="611">
        <v>0.95</v>
      </c>
      <c r="H133" s="611">
        <v>0.85</v>
      </c>
      <c r="I133" s="266" t="s">
        <v>39</v>
      </c>
    </row>
    <row r="134" spans="1:9" s="267" customFormat="1" ht="28.5" customHeight="1">
      <c r="A134" s="426" t="s">
        <v>2166</v>
      </c>
      <c r="B134" s="117" t="s">
        <v>437</v>
      </c>
      <c r="C134" s="408" t="s">
        <v>2171</v>
      </c>
      <c r="D134" s="427" t="s">
        <v>804</v>
      </c>
      <c r="E134" s="232" t="s">
        <v>5198</v>
      </c>
      <c r="F134" s="232"/>
      <c r="G134" s="611">
        <v>0.95</v>
      </c>
      <c r="H134" s="611">
        <v>0.85</v>
      </c>
      <c r="I134" s="266" t="s">
        <v>39</v>
      </c>
    </row>
    <row r="135" spans="1:9" s="267" customFormat="1" ht="28.5" customHeight="1">
      <c r="A135" s="426" t="s">
        <v>2166</v>
      </c>
      <c r="B135" s="117" t="s">
        <v>437</v>
      </c>
      <c r="C135" s="408" t="s">
        <v>2172</v>
      </c>
      <c r="D135" s="427" t="s">
        <v>806</v>
      </c>
      <c r="E135" s="232" t="s">
        <v>5198</v>
      </c>
      <c r="F135" s="232" t="s">
        <v>2936</v>
      </c>
      <c r="G135" s="611">
        <v>1</v>
      </c>
      <c r="H135" s="611">
        <v>0.9</v>
      </c>
      <c r="I135" s="611">
        <v>1</v>
      </c>
    </row>
    <row r="136" spans="1:9" s="267" customFormat="1" ht="28.5" customHeight="1">
      <c r="A136" s="426" t="s">
        <v>2173</v>
      </c>
      <c r="B136" s="117" t="s">
        <v>442</v>
      </c>
      <c r="C136" s="408" t="s">
        <v>2174</v>
      </c>
      <c r="D136" s="427" t="s">
        <v>559</v>
      </c>
      <c r="E136" s="232"/>
      <c r="F136" s="232"/>
      <c r="G136" s="611">
        <v>0.5</v>
      </c>
      <c r="H136" s="611">
        <v>0.2</v>
      </c>
      <c r="I136" s="265" t="s">
        <v>39</v>
      </c>
    </row>
    <row r="137" spans="1:9" s="267" customFormat="1" ht="28.5" customHeight="1">
      <c r="A137" s="426" t="s">
        <v>2173</v>
      </c>
      <c r="B137" s="117" t="s">
        <v>442</v>
      </c>
      <c r="C137" s="408" t="s">
        <v>2175</v>
      </c>
      <c r="D137" s="427" t="s">
        <v>560</v>
      </c>
      <c r="E137" s="232" t="s">
        <v>5198</v>
      </c>
      <c r="F137" s="232" t="s">
        <v>2936</v>
      </c>
      <c r="G137" s="611">
        <v>1</v>
      </c>
      <c r="H137" s="611">
        <v>0.9</v>
      </c>
      <c r="I137" s="611">
        <v>1</v>
      </c>
    </row>
    <row r="138" spans="1:9" s="267" customFormat="1" ht="28.5" customHeight="1">
      <c r="A138" s="426" t="s">
        <v>2173</v>
      </c>
      <c r="B138" s="117" t="s">
        <v>442</v>
      </c>
      <c r="C138" s="408" t="s">
        <v>2176</v>
      </c>
      <c r="D138" s="427" t="s">
        <v>561</v>
      </c>
      <c r="E138" s="232" t="s">
        <v>5198</v>
      </c>
      <c r="F138" s="232" t="s">
        <v>2936</v>
      </c>
      <c r="G138" s="611">
        <v>1</v>
      </c>
      <c r="H138" s="611">
        <v>0.9</v>
      </c>
      <c r="I138" s="611">
        <v>1</v>
      </c>
    </row>
    <row r="139" spans="1:9" s="267" customFormat="1" ht="28.5" customHeight="1">
      <c r="A139" s="426" t="s">
        <v>2173</v>
      </c>
      <c r="B139" s="117" t="s">
        <v>442</v>
      </c>
      <c r="C139" s="408" t="s">
        <v>2177</v>
      </c>
      <c r="D139" s="427" t="s">
        <v>562</v>
      </c>
      <c r="E139" s="232" t="s">
        <v>5198</v>
      </c>
      <c r="F139" s="232" t="s">
        <v>2936</v>
      </c>
      <c r="G139" s="611">
        <v>1</v>
      </c>
      <c r="H139" s="611">
        <v>0.9</v>
      </c>
      <c r="I139" s="611">
        <v>1</v>
      </c>
    </row>
    <row r="140" spans="1:9" s="267" customFormat="1" ht="28.5" customHeight="1">
      <c r="A140" s="426" t="s">
        <v>2173</v>
      </c>
      <c r="B140" s="117" t="s">
        <v>442</v>
      </c>
      <c r="C140" s="408" t="s">
        <v>2178</v>
      </c>
      <c r="D140" s="427" t="s">
        <v>563</v>
      </c>
      <c r="E140" s="232" t="s">
        <v>5198</v>
      </c>
      <c r="F140" s="232" t="s">
        <v>2936</v>
      </c>
      <c r="G140" s="611">
        <v>1</v>
      </c>
      <c r="H140" s="611">
        <v>0.9</v>
      </c>
      <c r="I140" s="611">
        <v>1</v>
      </c>
    </row>
    <row r="141" spans="1:9" s="267" customFormat="1" ht="28.5" customHeight="1">
      <c r="A141" s="426" t="s">
        <v>2173</v>
      </c>
      <c r="B141" s="117" t="s">
        <v>442</v>
      </c>
      <c r="C141" s="408" t="s">
        <v>2179</v>
      </c>
      <c r="D141" s="427" t="s">
        <v>564</v>
      </c>
      <c r="E141" s="232" t="s">
        <v>5198</v>
      </c>
      <c r="F141" s="232" t="s">
        <v>2936</v>
      </c>
      <c r="G141" s="611">
        <v>1</v>
      </c>
      <c r="H141" s="611">
        <v>0.9</v>
      </c>
      <c r="I141" s="611">
        <v>1</v>
      </c>
    </row>
    <row r="142" spans="1:9" s="267" customFormat="1" ht="28.5" customHeight="1">
      <c r="A142" s="426" t="s">
        <v>2173</v>
      </c>
      <c r="B142" s="117" t="s">
        <v>442</v>
      </c>
      <c r="C142" s="408" t="s">
        <v>5693</v>
      </c>
      <c r="D142" s="427" t="s">
        <v>5694</v>
      </c>
      <c r="E142" s="232" t="s">
        <v>5198</v>
      </c>
      <c r="F142" s="232" t="s">
        <v>2936</v>
      </c>
      <c r="G142" s="611">
        <v>1</v>
      </c>
      <c r="H142" s="611">
        <v>0.9</v>
      </c>
      <c r="I142" s="611">
        <v>1</v>
      </c>
    </row>
    <row r="143" spans="1:9" s="267" customFormat="1" ht="28.5" customHeight="1">
      <c r="A143" s="426" t="s">
        <v>2180</v>
      </c>
      <c r="B143" s="117" t="s">
        <v>445</v>
      </c>
      <c r="C143" s="408" t="s">
        <v>2181</v>
      </c>
      <c r="D143" s="427" t="s">
        <v>565</v>
      </c>
      <c r="E143" s="232"/>
      <c r="F143" s="232"/>
      <c r="G143" s="611">
        <v>0.5</v>
      </c>
      <c r="H143" s="611">
        <v>0.2</v>
      </c>
      <c r="I143" s="265" t="s">
        <v>39</v>
      </c>
    </row>
    <row r="144" spans="1:9" s="267" customFormat="1" ht="28.5" customHeight="1">
      <c r="A144" s="426" t="s">
        <v>2180</v>
      </c>
      <c r="B144" s="117" t="s">
        <v>445</v>
      </c>
      <c r="C144" s="408" t="s">
        <v>2182</v>
      </c>
      <c r="D144" s="427" t="s">
        <v>566</v>
      </c>
      <c r="E144" s="232"/>
      <c r="F144" s="232"/>
      <c r="G144" s="611">
        <v>0.5</v>
      </c>
      <c r="H144" s="611">
        <v>0.2</v>
      </c>
      <c r="I144" s="265" t="s">
        <v>39</v>
      </c>
    </row>
    <row r="145" spans="1:9" s="267" customFormat="1" ht="28.5" customHeight="1">
      <c r="A145" s="426" t="s">
        <v>2183</v>
      </c>
      <c r="B145" s="117" t="s">
        <v>448</v>
      </c>
      <c r="C145" s="408" t="s">
        <v>2184</v>
      </c>
      <c r="D145" s="427" t="s">
        <v>567</v>
      </c>
      <c r="E145" s="232"/>
      <c r="F145" s="232"/>
      <c r="G145" s="611">
        <v>0.5</v>
      </c>
      <c r="H145" s="611">
        <v>0.2</v>
      </c>
      <c r="I145" s="265" t="s">
        <v>39</v>
      </c>
    </row>
    <row r="146" spans="1:9" s="267" customFormat="1" ht="28.5" customHeight="1">
      <c r="A146" s="426" t="s">
        <v>2185</v>
      </c>
      <c r="B146" s="117" t="s">
        <v>451</v>
      </c>
      <c r="C146" s="408" t="s">
        <v>2186</v>
      </c>
      <c r="D146" s="427" t="s">
        <v>568</v>
      </c>
      <c r="E146" s="232"/>
      <c r="F146" s="232"/>
      <c r="G146" s="611">
        <v>0.5</v>
      </c>
      <c r="H146" s="611">
        <v>0.2</v>
      </c>
      <c r="I146" s="265" t="s">
        <v>39</v>
      </c>
    </row>
    <row r="147" spans="1:9" s="267" customFormat="1" ht="28.5" customHeight="1">
      <c r="A147" s="426" t="s">
        <v>2187</v>
      </c>
      <c r="B147" s="117" t="s">
        <v>453</v>
      </c>
      <c r="C147" s="408" t="s">
        <v>2188</v>
      </c>
      <c r="D147" s="427" t="s">
        <v>647</v>
      </c>
      <c r="E147" s="232" t="s">
        <v>5198</v>
      </c>
      <c r="F147" s="232" t="s">
        <v>2936</v>
      </c>
      <c r="G147" s="266" t="s">
        <v>262</v>
      </c>
      <c r="H147" s="611">
        <v>0.9</v>
      </c>
      <c r="I147" s="611">
        <v>1</v>
      </c>
    </row>
    <row r="148" spans="1:9" s="267" customFormat="1" ht="28.5" customHeight="1">
      <c r="A148" s="426" t="s">
        <v>2187</v>
      </c>
      <c r="B148" s="117" t="s">
        <v>453</v>
      </c>
      <c r="C148" s="408" t="s">
        <v>2189</v>
      </c>
      <c r="D148" s="427" t="s">
        <v>651</v>
      </c>
      <c r="E148" s="232" t="s">
        <v>5198</v>
      </c>
      <c r="F148" s="232"/>
      <c r="G148" s="611">
        <v>0.95</v>
      </c>
      <c r="H148" s="611">
        <v>0.85</v>
      </c>
      <c r="I148" s="266" t="s">
        <v>39</v>
      </c>
    </row>
    <row r="149" spans="1:9" s="267" customFormat="1" ht="28.5" customHeight="1">
      <c r="A149" s="426" t="s">
        <v>2187</v>
      </c>
      <c r="B149" s="117" t="s">
        <v>453</v>
      </c>
      <c r="C149" s="408" t="s">
        <v>2190</v>
      </c>
      <c r="D149" s="427" t="s">
        <v>652</v>
      </c>
      <c r="E149" s="232" t="s">
        <v>5198</v>
      </c>
      <c r="F149" s="232"/>
      <c r="G149" s="611">
        <v>0.95</v>
      </c>
      <c r="H149" s="611">
        <v>0.85</v>
      </c>
      <c r="I149" s="266" t="s">
        <v>39</v>
      </c>
    </row>
    <row r="150" spans="1:9" s="267" customFormat="1" ht="28.5" customHeight="1">
      <c r="A150" s="426" t="s">
        <v>2191</v>
      </c>
      <c r="B150" s="117" t="s">
        <v>456</v>
      </c>
      <c r="C150" s="408" t="s">
        <v>2192</v>
      </c>
      <c r="D150" s="427" t="s">
        <v>457</v>
      </c>
      <c r="E150" s="232"/>
      <c r="F150" s="232"/>
      <c r="G150" s="611">
        <v>0.5</v>
      </c>
      <c r="H150" s="611">
        <v>0.2</v>
      </c>
      <c r="I150" s="265" t="s">
        <v>39</v>
      </c>
    </row>
    <row r="151" spans="1:9" s="267" customFormat="1" ht="28.5" customHeight="1">
      <c r="A151" s="426" t="s">
        <v>2193</v>
      </c>
      <c r="B151" s="117" t="s">
        <v>458</v>
      </c>
      <c r="C151" s="408" t="s">
        <v>2194</v>
      </c>
      <c r="D151" s="427" t="s">
        <v>569</v>
      </c>
      <c r="E151" s="232"/>
      <c r="F151" s="232" t="s">
        <v>2936</v>
      </c>
      <c r="G151" s="611">
        <v>0.75</v>
      </c>
      <c r="H151" s="611">
        <v>0.2</v>
      </c>
      <c r="I151" s="611">
        <v>1</v>
      </c>
    </row>
    <row r="152" spans="1:9" s="267" customFormat="1" ht="28.5" customHeight="1">
      <c r="A152" s="426" t="s">
        <v>2195</v>
      </c>
      <c r="B152" s="117" t="s">
        <v>463</v>
      </c>
      <c r="C152" s="408" t="s">
        <v>2196</v>
      </c>
      <c r="D152" s="427" t="s">
        <v>570</v>
      </c>
      <c r="E152" s="232" t="s">
        <v>5198</v>
      </c>
      <c r="F152" s="232"/>
      <c r="G152" s="611">
        <v>0.95</v>
      </c>
      <c r="H152" s="611">
        <v>0.85</v>
      </c>
      <c r="I152" s="266" t="s">
        <v>39</v>
      </c>
    </row>
    <row r="153" spans="1:9" s="267" customFormat="1" ht="28.5" customHeight="1">
      <c r="A153" s="426" t="s">
        <v>2197</v>
      </c>
      <c r="B153" s="117" t="s">
        <v>465</v>
      </c>
      <c r="C153" s="408" t="s">
        <v>2198</v>
      </c>
      <c r="D153" s="427" t="s">
        <v>667</v>
      </c>
      <c r="E153" s="232" t="s">
        <v>5198</v>
      </c>
      <c r="F153" s="232"/>
      <c r="G153" s="611">
        <v>0.95</v>
      </c>
      <c r="H153" s="611">
        <v>0.85</v>
      </c>
      <c r="I153" s="266" t="s">
        <v>39</v>
      </c>
    </row>
    <row r="154" spans="1:9" s="267" customFormat="1" ht="28.5" customHeight="1">
      <c r="A154" s="426" t="s">
        <v>2197</v>
      </c>
      <c r="B154" s="117" t="s">
        <v>465</v>
      </c>
      <c r="C154" s="408" t="s">
        <v>2199</v>
      </c>
      <c r="D154" s="427" t="s">
        <v>668</v>
      </c>
      <c r="E154" s="232" t="s">
        <v>5198</v>
      </c>
      <c r="F154" s="232"/>
      <c r="G154" s="611">
        <v>0.95</v>
      </c>
      <c r="H154" s="611">
        <v>0.85</v>
      </c>
      <c r="I154" s="266" t="s">
        <v>39</v>
      </c>
    </row>
    <row r="155" spans="1:9" s="267" customFormat="1" ht="28.5" customHeight="1">
      <c r="A155" s="426" t="s">
        <v>2197</v>
      </c>
      <c r="B155" s="117" t="s">
        <v>465</v>
      </c>
      <c r="C155" s="408" t="s">
        <v>2200</v>
      </c>
      <c r="D155" s="427" t="s">
        <v>669</v>
      </c>
      <c r="E155" s="232" t="s">
        <v>5198</v>
      </c>
      <c r="F155" s="232"/>
      <c r="G155" s="611">
        <v>0.95</v>
      </c>
      <c r="H155" s="611">
        <v>0.85</v>
      </c>
      <c r="I155" s="266" t="s">
        <v>39</v>
      </c>
    </row>
    <row r="156" spans="1:9" s="267" customFormat="1" ht="28.5" customHeight="1">
      <c r="A156" s="426" t="s">
        <v>2197</v>
      </c>
      <c r="B156" s="117" t="s">
        <v>465</v>
      </c>
      <c r="C156" s="408" t="s">
        <v>2201</v>
      </c>
      <c r="D156" s="427" t="s">
        <v>830</v>
      </c>
      <c r="E156" s="232"/>
      <c r="F156" s="232"/>
      <c r="G156" s="611">
        <v>0.5</v>
      </c>
      <c r="H156" s="611">
        <v>0.2</v>
      </c>
      <c r="I156" s="265" t="s">
        <v>39</v>
      </c>
    </row>
    <row r="157" spans="1:9" s="267" customFormat="1" ht="28.5" customHeight="1">
      <c r="A157" s="426" t="s">
        <v>2202</v>
      </c>
      <c r="B157" s="117" t="s">
        <v>471</v>
      </c>
      <c r="C157" s="408" t="s">
        <v>2203</v>
      </c>
      <c r="D157" s="427" t="s">
        <v>571</v>
      </c>
      <c r="E157" s="232"/>
      <c r="F157" s="232"/>
      <c r="G157" s="611">
        <v>0.5</v>
      </c>
      <c r="H157" s="611">
        <v>0.2</v>
      </c>
      <c r="I157" s="265" t="s">
        <v>39</v>
      </c>
    </row>
    <row r="158" spans="1:9" s="267" customFormat="1" ht="28.5" customHeight="1">
      <c r="A158" s="426" t="s">
        <v>2202</v>
      </c>
      <c r="B158" s="117" t="s">
        <v>471</v>
      </c>
      <c r="C158" s="408" t="s">
        <v>2204</v>
      </c>
      <c r="D158" s="427" t="s">
        <v>812</v>
      </c>
      <c r="E158" s="232" t="s">
        <v>5198</v>
      </c>
      <c r="F158" s="232"/>
      <c r="G158" s="611">
        <v>0.95</v>
      </c>
      <c r="H158" s="611">
        <v>0.85</v>
      </c>
      <c r="I158" s="266" t="s">
        <v>39</v>
      </c>
    </row>
    <row r="159" spans="1:9" s="267" customFormat="1" ht="28.5" customHeight="1">
      <c r="A159" s="426" t="s">
        <v>2202</v>
      </c>
      <c r="B159" s="117" t="s">
        <v>471</v>
      </c>
      <c r="C159" s="408" t="s">
        <v>2205</v>
      </c>
      <c r="D159" s="427" t="s">
        <v>673</v>
      </c>
      <c r="E159" s="232" t="s">
        <v>5198</v>
      </c>
      <c r="F159" s="232"/>
      <c r="G159" s="611">
        <v>0.95</v>
      </c>
      <c r="H159" s="611">
        <v>0.85</v>
      </c>
      <c r="I159" s="266" t="s">
        <v>39</v>
      </c>
    </row>
    <row r="160" spans="1:9" s="267" customFormat="1" ht="28.5" customHeight="1">
      <c r="A160" s="426" t="s">
        <v>2202</v>
      </c>
      <c r="B160" s="117" t="s">
        <v>471</v>
      </c>
      <c r="C160" s="408" t="s">
        <v>2206</v>
      </c>
      <c r="D160" s="427" t="s">
        <v>676</v>
      </c>
      <c r="E160" s="232" t="s">
        <v>5198</v>
      </c>
      <c r="F160" s="232"/>
      <c r="G160" s="611">
        <v>0.95</v>
      </c>
      <c r="H160" s="611">
        <v>0.85</v>
      </c>
      <c r="I160" s="266" t="s">
        <v>39</v>
      </c>
    </row>
    <row r="161" spans="1:9" s="267" customFormat="1" ht="28.5" customHeight="1">
      <c r="A161" s="426" t="s">
        <v>2202</v>
      </c>
      <c r="B161" s="117" t="s">
        <v>471</v>
      </c>
      <c r="C161" s="408" t="s">
        <v>2207</v>
      </c>
      <c r="D161" s="427" t="s">
        <v>677</v>
      </c>
      <c r="E161" s="232" t="s">
        <v>5198</v>
      </c>
      <c r="F161" s="232"/>
      <c r="G161" s="611">
        <v>0.95</v>
      </c>
      <c r="H161" s="611">
        <v>0.85</v>
      </c>
      <c r="I161" s="266" t="s">
        <v>39</v>
      </c>
    </row>
    <row r="162" spans="1:9" s="267" customFormat="1" ht="28.5" customHeight="1">
      <c r="A162" s="426" t="s">
        <v>2202</v>
      </c>
      <c r="B162" s="117" t="s">
        <v>471</v>
      </c>
      <c r="C162" s="408" t="s">
        <v>2208</v>
      </c>
      <c r="D162" s="427" t="s">
        <v>678</v>
      </c>
      <c r="E162" s="232" t="s">
        <v>5198</v>
      </c>
      <c r="F162" s="232"/>
      <c r="G162" s="611">
        <v>0.95</v>
      </c>
      <c r="H162" s="611">
        <v>0.85</v>
      </c>
      <c r="I162" s="266" t="s">
        <v>39</v>
      </c>
    </row>
    <row r="163" spans="1:9" s="267" customFormat="1" ht="28.5" customHeight="1">
      <c r="A163" s="426" t="s">
        <v>2209</v>
      </c>
      <c r="B163" s="117" t="s">
        <v>474</v>
      </c>
      <c r="C163" s="408" t="s">
        <v>2210</v>
      </c>
      <c r="D163" s="427" t="s">
        <v>572</v>
      </c>
      <c r="E163" s="232"/>
      <c r="F163" s="232"/>
      <c r="G163" s="611">
        <v>0.5</v>
      </c>
      <c r="H163" s="611">
        <v>0.2</v>
      </c>
      <c r="I163" s="265" t="s">
        <v>39</v>
      </c>
    </row>
    <row r="164" spans="1:9" s="267" customFormat="1" ht="28.5" customHeight="1">
      <c r="A164" s="426" t="s">
        <v>2209</v>
      </c>
      <c r="B164" s="117" t="s">
        <v>474</v>
      </c>
      <c r="C164" s="408" t="s">
        <v>2211</v>
      </c>
      <c r="D164" s="427" t="s">
        <v>5695</v>
      </c>
      <c r="E164" s="232" t="s">
        <v>5198</v>
      </c>
      <c r="F164" s="232"/>
      <c r="G164" s="611">
        <v>0.95</v>
      </c>
      <c r="H164" s="611">
        <v>0.85</v>
      </c>
      <c r="I164" s="266" t="s">
        <v>39</v>
      </c>
    </row>
    <row r="165" spans="1:9" s="267" customFormat="1" ht="28.5" customHeight="1">
      <c r="A165" s="426" t="s">
        <v>2209</v>
      </c>
      <c r="B165" s="117" t="s">
        <v>474</v>
      </c>
      <c r="C165" s="408" t="s">
        <v>2212</v>
      </c>
      <c r="D165" s="427" t="s">
        <v>5696</v>
      </c>
      <c r="E165" s="232" t="s">
        <v>5198</v>
      </c>
      <c r="F165" s="232"/>
      <c r="G165" s="611">
        <v>0.95</v>
      </c>
      <c r="H165" s="611">
        <v>0.85</v>
      </c>
      <c r="I165" s="266" t="s">
        <v>39</v>
      </c>
    </row>
    <row r="166" spans="1:9" s="267" customFormat="1" ht="28.5" customHeight="1">
      <c r="A166" s="426" t="s">
        <v>2209</v>
      </c>
      <c r="B166" s="117" t="s">
        <v>474</v>
      </c>
      <c r="C166" s="408" t="s">
        <v>2213</v>
      </c>
      <c r="D166" s="427" t="s">
        <v>5697</v>
      </c>
      <c r="E166" s="232" t="s">
        <v>5198</v>
      </c>
      <c r="F166" s="232"/>
      <c r="G166" s="611">
        <v>0.95</v>
      </c>
      <c r="H166" s="611">
        <v>0.85</v>
      </c>
      <c r="I166" s="266" t="s">
        <v>39</v>
      </c>
    </row>
    <row r="167" spans="1:9" s="267" customFormat="1" ht="28.5" customHeight="1">
      <c r="A167" s="426" t="s">
        <v>2209</v>
      </c>
      <c r="B167" s="117" t="s">
        <v>474</v>
      </c>
      <c r="C167" s="408" t="s">
        <v>2214</v>
      </c>
      <c r="D167" s="427" t="s">
        <v>573</v>
      </c>
      <c r="E167" s="232" t="s">
        <v>5198</v>
      </c>
      <c r="F167" s="232"/>
      <c r="G167" s="611">
        <v>0.95</v>
      </c>
      <c r="H167" s="611">
        <v>0.85</v>
      </c>
      <c r="I167" s="266" t="s">
        <v>39</v>
      </c>
    </row>
    <row r="168" spans="1:9" s="267" customFormat="1" ht="28.5" customHeight="1">
      <c r="A168" s="426" t="s">
        <v>2209</v>
      </c>
      <c r="B168" s="117" t="s">
        <v>474</v>
      </c>
      <c r="C168" s="408" t="s">
        <v>2215</v>
      </c>
      <c r="D168" s="427" t="s">
        <v>574</v>
      </c>
      <c r="E168" s="232" t="s">
        <v>5198</v>
      </c>
      <c r="F168" s="232"/>
      <c r="G168" s="611">
        <v>0.95</v>
      </c>
      <c r="H168" s="611">
        <v>0.85</v>
      </c>
      <c r="I168" s="266" t="s">
        <v>39</v>
      </c>
    </row>
    <row r="169" spans="1:9" s="267" customFormat="1" ht="28.5" customHeight="1">
      <c r="A169" s="426" t="s">
        <v>2216</v>
      </c>
      <c r="B169" s="117" t="s">
        <v>477</v>
      </c>
      <c r="C169" s="408" t="s">
        <v>2217</v>
      </c>
      <c r="D169" s="427" t="s">
        <v>701</v>
      </c>
      <c r="E169" s="232" t="s">
        <v>5198</v>
      </c>
      <c r="F169" s="232"/>
      <c r="G169" s="611">
        <v>0.95</v>
      </c>
      <c r="H169" s="611">
        <v>0.85</v>
      </c>
      <c r="I169" s="266" t="s">
        <v>39</v>
      </c>
    </row>
    <row r="170" spans="1:9" s="267" customFormat="1" ht="28.5" customHeight="1">
      <c r="A170" s="426" t="s">
        <v>2216</v>
      </c>
      <c r="B170" s="117" t="s">
        <v>477</v>
      </c>
      <c r="C170" s="408" t="s">
        <v>2218</v>
      </c>
      <c r="D170" s="427" t="s">
        <v>702</v>
      </c>
      <c r="E170" s="232" t="s">
        <v>5198</v>
      </c>
      <c r="F170" s="232"/>
      <c r="G170" s="611">
        <v>0.95</v>
      </c>
      <c r="H170" s="611">
        <v>0.85</v>
      </c>
      <c r="I170" s="266" t="s">
        <v>39</v>
      </c>
    </row>
    <row r="171" spans="1:9" s="267" customFormat="1" ht="28.5" customHeight="1">
      <c r="A171" s="426" t="s">
        <v>2216</v>
      </c>
      <c r="B171" s="117" t="s">
        <v>477</v>
      </c>
      <c r="C171" s="408" t="s">
        <v>2219</v>
      </c>
      <c r="D171" s="427" t="s">
        <v>5698</v>
      </c>
      <c r="E171" s="232" t="s">
        <v>5198</v>
      </c>
      <c r="F171" s="232"/>
      <c r="G171" s="611">
        <v>0.95</v>
      </c>
      <c r="H171" s="611">
        <v>0.85</v>
      </c>
      <c r="I171" s="266" t="s">
        <v>39</v>
      </c>
    </row>
    <row r="172" spans="1:9" s="267" customFormat="1" ht="28.5" customHeight="1">
      <c r="A172" s="426" t="s">
        <v>2216</v>
      </c>
      <c r="B172" s="117" t="s">
        <v>477</v>
      </c>
      <c r="C172" s="408" t="s">
        <v>2220</v>
      </c>
      <c r="D172" s="427" t="s">
        <v>5699</v>
      </c>
      <c r="E172" s="232" t="s">
        <v>5198</v>
      </c>
      <c r="F172" s="232"/>
      <c r="G172" s="611">
        <v>0.95</v>
      </c>
      <c r="H172" s="611">
        <v>0.85</v>
      </c>
      <c r="I172" s="266" t="s">
        <v>39</v>
      </c>
    </row>
    <row r="173" spans="1:9" s="267" customFormat="1" ht="28.5" customHeight="1">
      <c r="A173" s="426" t="s">
        <v>2216</v>
      </c>
      <c r="B173" s="117" t="s">
        <v>477</v>
      </c>
      <c r="C173" s="408" t="s">
        <v>2221</v>
      </c>
      <c r="D173" s="427" t="s">
        <v>5700</v>
      </c>
      <c r="E173" s="232" t="s">
        <v>5198</v>
      </c>
      <c r="F173" s="232"/>
      <c r="G173" s="611">
        <v>0.95</v>
      </c>
      <c r="H173" s="611">
        <v>0.85</v>
      </c>
      <c r="I173" s="266" t="s">
        <v>39</v>
      </c>
    </row>
    <row r="174" spans="1:9" s="267" customFormat="1" ht="28.5" customHeight="1">
      <c r="A174" s="426" t="s">
        <v>2216</v>
      </c>
      <c r="B174" s="117" t="s">
        <v>477</v>
      </c>
      <c r="C174" s="408" t="s">
        <v>2222</v>
      </c>
      <c r="D174" s="427" t="s">
        <v>864</v>
      </c>
      <c r="E174" s="232" t="s">
        <v>5198</v>
      </c>
      <c r="F174" s="232"/>
      <c r="G174" s="611">
        <v>0.95</v>
      </c>
      <c r="H174" s="611">
        <v>0.85</v>
      </c>
      <c r="I174" s="266" t="s">
        <v>39</v>
      </c>
    </row>
    <row r="175" spans="1:9" s="267" customFormat="1" ht="28.5" customHeight="1">
      <c r="A175" s="426" t="s">
        <v>2216</v>
      </c>
      <c r="B175" s="117" t="s">
        <v>477</v>
      </c>
      <c r="C175" s="408" t="s">
        <v>2223</v>
      </c>
      <c r="D175" s="427" t="s">
        <v>707</v>
      </c>
      <c r="E175" s="232" t="s">
        <v>5198</v>
      </c>
      <c r="F175" s="232"/>
      <c r="G175" s="611">
        <v>0.95</v>
      </c>
      <c r="H175" s="611">
        <v>0.85</v>
      </c>
      <c r="I175" s="266" t="s">
        <v>39</v>
      </c>
    </row>
    <row r="176" spans="1:9" s="267" customFormat="1" ht="28.5" customHeight="1">
      <c r="A176" s="426" t="s">
        <v>2216</v>
      </c>
      <c r="B176" s="117" t="s">
        <v>477</v>
      </c>
      <c r="C176" s="408" t="s">
        <v>2224</v>
      </c>
      <c r="D176" s="427" t="s">
        <v>708</v>
      </c>
      <c r="E176" s="232" t="s">
        <v>5198</v>
      </c>
      <c r="F176" s="232"/>
      <c r="G176" s="611">
        <v>0.95</v>
      </c>
      <c r="H176" s="611">
        <v>0.85</v>
      </c>
      <c r="I176" s="266" t="s">
        <v>39</v>
      </c>
    </row>
    <row r="177" spans="1:9" s="267" customFormat="1" ht="28.5" customHeight="1">
      <c r="A177" s="426" t="s">
        <v>2225</v>
      </c>
      <c r="B177" s="117" t="s">
        <v>478</v>
      </c>
      <c r="C177" s="408" t="s">
        <v>2226</v>
      </c>
      <c r="D177" s="427" t="s">
        <v>575</v>
      </c>
      <c r="E177" s="232"/>
      <c r="F177" s="232"/>
      <c r="G177" s="611">
        <v>0.5</v>
      </c>
      <c r="H177" s="611">
        <v>0.2</v>
      </c>
      <c r="I177" s="265" t="s">
        <v>39</v>
      </c>
    </row>
    <row r="178" spans="1:9" s="267" customFormat="1" ht="28.5" customHeight="1">
      <c r="A178" s="426" t="s">
        <v>2227</v>
      </c>
      <c r="B178" s="117" t="s">
        <v>479</v>
      </c>
      <c r="C178" s="408" t="s">
        <v>2228</v>
      </c>
      <c r="D178" s="427" t="s">
        <v>480</v>
      </c>
      <c r="E178" s="232"/>
      <c r="F178" s="232"/>
      <c r="G178" s="611">
        <v>0.5</v>
      </c>
      <c r="H178" s="611">
        <v>0.2</v>
      </c>
      <c r="I178" s="265" t="s">
        <v>39</v>
      </c>
    </row>
    <row r="179" spans="1:9" s="267" customFormat="1" ht="28.5" customHeight="1">
      <c r="A179" s="426" t="s">
        <v>2227</v>
      </c>
      <c r="B179" s="117" t="s">
        <v>479</v>
      </c>
      <c r="C179" s="408" t="s">
        <v>2229</v>
      </c>
      <c r="D179" s="427" t="s">
        <v>717</v>
      </c>
      <c r="E179" s="232" t="s">
        <v>5198</v>
      </c>
      <c r="F179" s="232" t="s">
        <v>2936</v>
      </c>
      <c r="G179" s="611">
        <v>1</v>
      </c>
      <c r="H179" s="611">
        <v>0.9</v>
      </c>
      <c r="I179" s="611">
        <v>1</v>
      </c>
    </row>
    <row r="180" spans="1:9" s="267" customFormat="1" ht="28.5" customHeight="1">
      <c r="A180" s="426" t="s">
        <v>2227</v>
      </c>
      <c r="B180" s="117" t="s">
        <v>479</v>
      </c>
      <c r="C180" s="408" t="s">
        <v>2230</v>
      </c>
      <c r="D180" s="427" t="s">
        <v>718</v>
      </c>
      <c r="E180" s="232" t="s">
        <v>5198</v>
      </c>
      <c r="F180" s="232"/>
      <c r="G180" s="611">
        <v>0.95</v>
      </c>
      <c r="H180" s="611">
        <v>0.85</v>
      </c>
      <c r="I180" s="266" t="s">
        <v>39</v>
      </c>
    </row>
    <row r="181" spans="1:9" s="267" customFormat="1" ht="28.5" customHeight="1">
      <c r="A181" s="426" t="s">
        <v>2231</v>
      </c>
      <c r="B181" s="117" t="s">
        <v>481</v>
      </c>
      <c r="C181" s="408" t="s">
        <v>2232</v>
      </c>
      <c r="D181" s="427" t="s">
        <v>576</v>
      </c>
      <c r="E181" s="232"/>
      <c r="F181" s="232"/>
      <c r="G181" s="611">
        <v>0.5</v>
      </c>
      <c r="H181" s="611">
        <v>0.2</v>
      </c>
      <c r="I181" s="265" t="s">
        <v>39</v>
      </c>
    </row>
    <row r="182" spans="1:9" s="267" customFormat="1" ht="28.5" customHeight="1">
      <c r="A182" s="426" t="s">
        <v>2231</v>
      </c>
      <c r="B182" s="117" t="s">
        <v>481</v>
      </c>
      <c r="C182" s="408" t="s">
        <v>2233</v>
      </c>
      <c r="D182" s="427" t="s">
        <v>831</v>
      </c>
      <c r="E182" s="232"/>
      <c r="F182" s="232"/>
      <c r="G182" s="611">
        <v>0.8</v>
      </c>
      <c r="H182" s="611">
        <v>0.2</v>
      </c>
      <c r="I182" s="265" t="s">
        <v>39</v>
      </c>
    </row>
    <row r="183" spans="1:9" s="267" customFormat="1" ht="28.5" customHeight="1">
      <c r="A183" s="426" t="s">
        <v>2231</v>
      </c>
      <c r="B183" s="117" t="s">
        <v>481</v>
      </c>
      <c r="C183" s="408" t="s">
        <v>2234</v>
      </c>
      <c r="D183" s="427" t="s">
        <v>577</v>
      </c>
      <c r="E183" s="232"/>
      <c r="F183" s="232"/>
      <c r="G183" s="611">
        <v>0.5</v>
      </c>
      <c r="H183" s="611">
        <v>0.2</v>
      </c>
      <c r="I183" s="265" t="s">
        <v>39</v>
      </c>
    </row>
    <row r="184" spans="1:9" s="267" customFormat="1" ht="28.5" customHeight="1">
      <c r="A184" s="426" t="s">
        <v>2231</v>
      </c>
      <c r="B184" s="117" t="s">
        <v>481</v>
      </c>
      <c r="C184" s="408" t="s">
        <v>2235</v>
      </c>
      <c r="D184" s="427" t="s">
        <v>578</v>
      </c>
      <c r="E184" s="232"/>
      <c r="F184" s="232"/>
      <c r="G184" s="611">
        <v>0.5</v>
      </c>
      <c r="H184" s="611">
        <v>0.2</v>
      </c>
      <c r="I184" s="265" t="s">
        <v>39</v>
      </c>
    </row>
    <row r="185" spans="1:9" s="267" customFormat="1" ht="28.5" customHeight="1">
      <c r="A185" s="426" t="s">
        <v>2236</v>
      </c>
      <c r="B185" s="117" t="s">
        <v>484</v>
      </c>
      <c r="C185" s="408" t="s">
        <v>2237</v>
      </c>
      <c r="D185" s="427" t="s">
        <v>824</v>
      </c>
      <c r="E185" s="232"/>
      <c r="F185" s="232" t="s">
        <v>2937</v>
      </c>
      <c r="G185" s="611">
        <v>0.5</v>
      </c>
      <c r="H185" s="611">
        <v>0.25</v>
      </c>
      <c r="I185" s="611">
        <v>1</v>
      </c>
    </row>
    <row r="186" spans="1:9" s="267" customFormat="1" ht="28.5" customHeight="1">
      <c r="A186" s="426" t="s">
        <v>2236</v>
      </c>
      <c r="B186" s="117" t="s">
        <v>484</v>
      </c>
      <c r="C186" s="408" t="s">
        <v>2238</v>
      </c>
      <c r="D186" s="427" t="s">
        <v>825</v>
      </c>
      <c r="E186" s="232"/>
      <c r="F186" s="232"/>
      <c r="G186" s="611">
        <v>0.5</v>
      </c>
      <c r="H186" s="611">
        <v>0.35</v>
      </c>
      <c r="I186" s="265" t="s">
        <v>39</v>
      </c>
    </row>
    <row r="187" spans="1:9" s="267" customFormat="1" ht="28.5" customHeight="1">
      <c r="A187" s="426" t="s">
        <v>2236</v>
      </c>
      <c r="B187" s="117" t="s">
        <v>484</v>
      </c>
      <c r="C187" s="408" t="s">
        <v>2239</v>
      </c>
      <c r="D187" s="427" t="s">
        <v>579</v>
      </c>
      <c r="E187" s="232"/>
      <c r="F187" s="232"/>
      <c r="G187" s="611">
        <v>0.8</v>
      </c>
      <c r="H187" s="611">
        <v>0.5</v>
      </c>
      <c r="I187" s="265" t="s">
        <v>39</v>
      </c>
    </row>
    <row r="188" spans="1:9" s="267" customFormat="1" ht="28.5" customHeight="1">
      <c r="A188" s="426" t="s">
        <v>2236</v>
      </c>
      <c r="B188" s="117" t="s">
        <v>484</v>
      </c>
      <c r="C188" s="408" t="s">
        <v>5701</v>
      </c>
      <c r="D188" s="427" t="s">
        <v>5702</v>
      </c>
      <c r="E188" s="232"/>
      <c r="F188" s="232" t="s">
        <v>2937</v>
      </c>
      <c r="G188" s="611">
        <v>0.5</v>
      </c>
      <c r="H188" s="611">
        <v>0.25</v>
      </c>
      <c r="I188" s="611">
        <v>1</v>
      </c>
    </row>
    <row r="189" spans="1:9" s="267" customFormat="1" ht="28.5" customHeight="1">
      <c r="A189" s="426" t="s">
        <v>2236</v>
      </c>
      <c r="B189" s="117" t="s">
        <v>484</v>
      </c>
      <c r="C189" s="408" t="s">
        <v>5703</v>
      </c>
      <c r="D189" s="427" t="s">
        <v>4835</v>
      </c>
      <c r="E189" s="232"/>
      <c r="F189" s="232" t="s">
        <v>2937</v>
      </c>
      <c r="G189" s="611">
        <v>0.5</v>
      </c>
      <c r="H189" s="611">
        <v>0.25</v>
      </c>
      <c r="I189" s="611">
        <v>1</v>
      </c>
    </row>
    <row r="190" spans="1:9" s="267" customFormat="1" ht="28.5" customHeight="1">
      <c r="A190" s="426" t="s">
        <v>2236</v>
      </c>
      <c r="B190" s="117" t="s">
        <v>484</v>
      </c>
      <c r="C190" s="408" t="s">
        <v>5704</v>
      </c>
      <c r="D190" s="427" t="s">
        <v>4836</v>
      </c>
      <c r="E190" s="232"/>
      <c r="F190" s="232" t="s">
        <v>2937</v>
      </c>
      <c r="G190" s="611">
        <v>0.5</v>
      </c>
      <c r="H190" s="611">
        <v>0.25</v>
      </c>
      <c r="I190" s="611">
        <v>1</v>
      </c>
    </row>
    <row r="191" spans="1:9" s="267" customFormat="1" ht="28.5" customHeight="1">
      <c r="A191" s="426" t="s">
        <v>2236</v>
      </c>
      <c r="B191" s="117" t="s">
        <v>484</v>
      </c>
      <c r="C191" s="408" t="s">
        <v>5705</v>
      </c>
      <c r="D191" s="427" t="s">
        <v>4837</v>
      </c>
      <c r="E191" s="232"/>
      <c r="F191" s="232" t="s">
        <v>2937</v>
      </c>
      <c r="G191" s="611">
        <v>0.5</v>
      </c>
      <c r="H191" s="611">
        <v>0.25</v>
      </c>
      <c r="I191" s="611">
        <v>1</v>
      </c>
    </row>
    <row r="192" spans="1:9" s="267" customFormat="1" ht="28.5" customHeight="1">
      <c r="A192" s="426" t="s">
        <v>2236</v>
      </c>
      <c r="B192" s="117" t="s">
        <v>484</v>
      </c>
      <c r="C192" s="408" t="s">
        <v>5706</v>
      </c>
      <c r="D192" s="427" t="s">
        <v>5707</v>
      </c>
      <c r="E192" s="232"/>
      <c r="F192" s="232" t="s">
        <v>2937</v>
      </c>
      <c r="G192" s="611">
        <v>0.5</v>
      </c>
      <c r="H192" s="611">
        <v>0.25</v>
      </c>
      <c r="I192" s="611">
        <v>1</v>
      </c>
    </row>
    <row r="193" spans="1:9" s="267" customFormat="1" ht="28.5" customHeight="1">
      <c r="A193" s="426" t="s">
        <v>2236</v>
      </c>
      <c r="B193" s="117" t="s">
        <v>484</v>
      </c>
      <c r="C193" s="408" t="s">
        <v>5708</v>
      </c>
      <c r="D193" s="427" t="s">
        <v>5709</v>
      </c>
      <c r="E193" s="232"/>
      <c r="F193" s="232" t="s">
        <v>2937</v>
      </c>
      <c r="G193" s="611">
        <v>0.5</v>
      </c>
      <c r="H193" s="611">
        <v>0.25</v>
      </c>
      <c r="I193" s="611">
        <v>1</v>
      </c>
    </row>
    <row r="194" spans="1:9" s="267" customFormat="1" ht="30" customHeight="1">
      <c r="A194" s="426" t="s">
        <v>2236</v>
      </c>
      <c r="B194" s="117" t="s">
        <v>484</v>
      </c>
      <c r="C194" s="408" t="s">
        <v>5710</v>
      </c>
      <c r="D194" s="427" t="s">
        <v>5711</v>
      </c>
      <c r="E194" s="232"/>
      <c r="F194" s="232" t="s">
        <v>2937</v>
      </c>
      <c r="G194" s="611">
        <v>0.5</v>
      </c>
      <c r="H194" s="611">
        <v>0.25</v>
      </c>
      <c r="I194" s="611">
        <v>1</v>
      </c>
    </row>
    <row r="195" spans="1:9" s="267" customFormat="1" ht="28.5" customHeight="1">
      <c r="A195" s="426" t="s">
        <v>2236</v>
      </c>
      <c r="B195" s="117" t="s">
        <v>484</v>
      </c>
      <c r="C195" s="408" t="s">
        <v>5712</v>
      </c>
      <c r="D195" s="427" t="s">
        <v>5713</v>
      </c>
      <c r="E195" s="232"/>
      <c r="F195" s="232" t="s">
        <v>2937</v>
      </c>
      <c r="G195" s="611">
        <v>0.5</v>
      </c>
      <c r="H195" s="611">
        <v>0.25</v>
      </c>
      <c r="I195" s="611">
        <v>1</v>
      </c>
    </row>
    <row r="196" spans="1:9" s="267" customFormat="1" ht="28.5">
      <c r="A196" s="426" t="s">
        <v>2236</v>
      </c>
      <c r="B196" s="117" t="s">
        <v>484</v>
      </c>
      <c r="C196" s="408" t="s">
        <v>5714</v>
      </c>
      <c r="D196" s="427" t="s">
        <v>5715</v>
      </c>
      <c r="E196" s="232"/>
      <c r="F196" s="232" t="s">
        <v>2937</v>
      </c>
      <c r="G196" s="611">
        <v>0.5</v>
      </c>
      <c r="H196" s="611">
        <v>0.25</v>
      </c>
      <c r="I196" s="611">
        <v>1</v>
      </c>
    </row>
    <row r="197" spans="1:9" s="267" customFormat="1" ht="28.5">
      <c r="A197" s="426" t="s">
        <v>2236</v>
      </c>
      <c r="B197" s="117" t="s">
        <v>484</v>
      </c>
      <c r="C197" s="408" t="s">
        <v>5716</v>
      </c>
      <c r="D197" s="427" t="s">
        <v>5717</v>
      </c>
      <c r="E197" s="232"/>
      <c r="F197" s="232" t="s">
        <v>2937</v>
      </c>
      <c r="G197" s="611">
        <v>0.5</v>
      </c>
      <c r="H197" s="611">
        <v>0.25</v>
      </c>
      <c r="I197" s="611">
        <v>1</v>
      </c>
    </row>
    <row r="198" spans="1:9" s="267" customFormat="1" ht="28.5">
      <c r="A198" s="426" t="s">
        <v>2236</v>
      </c>
      <c r="B198" s="117" t="s">
        <v>484</v>
      </c>
      <c r="C198" s="408" t="s">
        <v>5718</v>
      </c>
      <c r="D198" s="427" t="s">
        <v>5719</v>
      </c>
      <c r="E198" s="232"/>
      <c r="F198" s="232" t="s">
        <v>2937</v>
      </c>
      <c r="G198" s="611">
        <v>0.5</v>
      </c>
      <c r="H198" s="611">
        <v>0.25</v>
      </c>
      <c r="I198" s="611">
        <v>1</v>
      </c>
    </row>
    <row r="199" spans="1:9" s="267" customFormat="1" ht="28.5">
      <c r="A199" s="426" t="s">
        <v>2236</v>
      </c>
      <c r="B199" s="117" t="s">
        <v>484</v>
      </c>
      <c r="C199" s="408" t="s">
        <v>5720</v>
      </c>
      <c r="D199" s="427" t="s">
        <v>5721</v>
      </c>
      <c r="E199" s="232"/>
      <c r="F199" s="232" t="s">
        <v>2937</v>
      </c>
      <c r="G199" s="611">
        <v>0.5</v>
      </c>
      <c r="H199" s="611">
        <v>0.25</v>
      </c>
      <c r="I199" s="611">
        <v>1</v>
      </c>
    </row>
    <row r="200" spans="1:9" s="267" customFormat="1" ht="28.5" customHeight="1">
      <c r="A200" s="426" t="s">
        <v>2236</v>
      </c>
      <c r="B200" s="117" t="s">
        <v>484</v>
      </c>
      <c r="C200" s="408" t="s">
        <v>5722</v>
      </c>
      <c r="D200" s="427" t="s">
        <v>5723</v>
      </c>
      <c r="E200" s="232"/>
      <c r="F200" s="232" t="s">
        <v>2937</v>
      </c>
      <c r="G200" s="611">
        <v>0.5</v>
      </c>
      <c r="H200" s="611">
        <v>0.25</v>
      </c>
      <c r="I200" s="611">
        <v>1</v>
      </c>
    </row>
    <row r="201" spans="1:9" s="267" customFormat="1" ht="28.5" customHeight="1">
      <c r="A201" s="426" t="s">
        <v>2236</v>
      </c>
      <c r="B201" s="117" t="s">
        <v>484</v>
      </c>
      <c r="C201" s="408" t="s">
        <v>5724</v>
      </c>
      <c r="D201" s="427" t="s">
        <v>5725</v>
      </c>
      <c r="E201" s="232"/>
      <c r="F201" s="232" t="s">
        <v>2937</v>
      </c>
      <c r="G201" s="611">
        <v>0.5</v>
      </c>
      <c r="H201" s="611">
        <v>0.25</v>
      </c>
      <c r="I201" s="611">
        <v>1</v>
      </c>
    </row>
    <row r="202" spans="1:9" s="267" customFormat="1" ht="28.5" customHeight="1">
      <c r="A202" s="426" t="s">
        <v>2236</v>
      </c>
      <c r="B202" s="117" t="s">
        <v>484</v>
      </c>
      <c r="C202" s="408" t="s">
        <v>5726</v>
      </c>
      <c r="D202" s="427" t="s">
        <v>5727</v>
      </c>
      <c r="E202" s="232"/>
      <c r="F202" s="232" t="s">
        <v>2937</v>
      </c>
      <c r="G202" s="611">
        <v>0.5</v>
      </c>
      <c r="H202" s="611">
        <v>0.25</v>
      </c>
      <c r="I202" s="611">
        <v>1</v>
      </c>
    </row>
    <row r="203" spans="1:9" s="267" customFormat="1" ht="28.5" customHeight="1">
      <c r="A203" s="426" t="s">
        <v>2236</v>
      </c>
      <c r="B203" s="117" t="s">
        <v>484</v>
      </c>
      <c r="C203" s="408" t="s">
        <v>5728</v>
      </c>
      <c r="D203" s="427" t="s">
        <v>5729</v>
      </c>
      <c r="E203" s="232"/>
      <c r="F203" s="232" t="s">
        <v>2937</v>
      </c>
      <c r="G203" s="611">
        <v>0.5</v>
      </c>
      <c r="H203" s="611">
        <v>0.25</v>
      </c>
      <c r="I203" s="611">
        <v>1</v>
      </c>
    </row>
    <row r="204" spans="1:9" s="267" customFormat="1" ht="28.5" customHeight="1">
      <c r="A204" s="426" t="s">
        <v>2236</v>
      </c>
      <c r="B204" s="117" t="s">
        <v>484</v>
      </c>
      <c r="C204" s="408" t="s">
        <v>5730</v>
      </c>
      <c r="D204" s="427" t="s">
        <v>5731</v>
      </c>
      <c r="E204" s="232"/>
      <c r="F204" s="232" t="s">
        <v>2937</v>
      </c>
      <c r="G204" s="611">
        <v>0.5</v>
      </c>
      <c r="H204" s="611">
        <v>0.25</v>
      </c>
      <c r="I204" s="611">
        <v>1</v>
      </c>
    </row>
    <row r="205" spans="1:9" s="267" customFormat="1" ht="28.5">
      <c r="A205" s="426" t="s">
        <v>2236</v>
      </c>
      <c r="B205" s="117" t="s">
        <v>484</v>
      </c>
      <c r="C205" s="408" t="s">
        <v>5732</v>
      </c>
      <c r="D205" s="427" t="s">
        <v>5733</v>
      </c>
      <c r="E205" s="232"/>
      <c r="F205" s="232" t="s">
        <v>2937</v>
      </c>
      <c r="G205" s="611">
        <v>0.5</v>
      </c>
      <c r="H205" s="611">
        <v>0.25</v>
      </c>
      <c r="I205" s="611">
        <v>1</v>
      </c>
    </row>
    <row r="206" spans="1:9" s="267" customFormat="1" ht="28.5">
      <c r="A206" s="426" t="s">
        <v>2236</v>
      </c>
      <c r="B206" s="117" t="s">
        <v>484</v>
      </c>
      <c r="C206" s="408" t="s">
        <v>5734</v>
      </c>
      <c r="D206" s="427" t="s">
        <v>5735</v>
      </c>
      <c r="E206" s="232"/>
      <c r="F206" s="232" t="s">
        <v>2937</v>
      </c>
      <c r="G206" s="611">
        <v>0.5</v>
      </c>
      <c r="H206" s="611">
        <v>0.25</v>
      </c>
      <c r="I206" s="611">
        <v>1</v>
      </c>
    </row>
    <row r="207" spans="1:9" s="267" customFormat="1" ht="28.5" customHeight="1">
      <c r="A207" s="426" t="s">
        <v>2236</v>
      </c>
      <c r="B207" s="117" t="s">
        <v>484</v>
      </c>
      <c r="C207" s="408" t="s">
        <v>5736</v>
      </c>
      <c r="D207" s="427" t="s">
        <v>5737</v>
      </c>
      <c r="E207" s="232"/>
      <c r="F207" s="232" t="s">
        <v>2937</v>
      </c>
      <c r="G207" s="611">
        <v>0.5</v>
      </c>
      <c r="H207" s="611">
        <v>0.25</v>
      </c>
      <c r="I207" s="611">
        <v>1</v>
      </c>
    </row>
    <row r="208" spans="1:9" s="267" customFormat="1" ht="28.5" customHeight="1">
      <c r="A208" s="426" t="s">
        <v>2236</v>
      </c>
      <c r="B208" s="117" t="s">
        <v>484</v>
      </c>
      <c r="C208" s="408" t="s">
        <v>5738</v>
      </c>
      <c r="D208" s="427" t="s">
        <v>5739</v>
      </c>
      <c r="E208" s="232"/>
      <c r="F208" s="232" t="s">
        <v>2937</v>
      </c>
      <c r="G208" s="611">
        <v>0.5</v>
      </c>
      <c r="H208" s="611">
        <v>0.25</v>
      </c>
      <c r="I208" s="611">
        <v>1</v>
      </c>
    </row>
    <row r="209" spans="1:9" s="267" customFormat="1" ht="28.5" customHeight="1">
      <c r="A209" s="426" t="s">
        <v>2236</v>
      </c>
      <c r="B209" s="117" t="s">
        <v>484</v>
      </c>
      <c r="C209" s="408" t="s">
        <v>5740</v>
      </c>
      <c r="D209" s="427" t="s">
        <v>5741</v>
      </c>
      <c r="E209" s="232"/>
      <c r="F209" s="232" t="s">
        <v>2936</v>
      </c>
      <c r="G209" s="611">
        <v>0.5</v>
      </c>
      <c r="H209" s="611">
        <v>0.2</v>
      </c>
      <c r="I209" s="611">
        <v>1</v>
      </c>
    </row>
    <row r="210" spans="1:9" s="267" customFormat="1">
      <c r="A210" s="426" t="s">
        <v>2236</v>
      </c>
      <c r="B210" s="117" t="s">
        <v>484</v>
      </c>
      <c r="C210" s="408" t="s">
        <v>2240</v>
      </c>
      <c r="D210" s="427" t="s">
        <v>580</v>
      </c>
      <c r="E210" s="232"/>
      <c r="F210" s="232"/>
      <c r="G210" s="611">
        <v>0.5</v>
      </c>
      <c r="H210" s="611">
        <v>0.2</v>
      </c>
      <c r="I210" s="265" t="s">
        <v>39</v>
      </c>
    </row>
    <row r="211" spans="1:9" s="267" customFormat="1" ht="28.5" customHeight="1">
      <c r="A211" s="426" t="s">
        <v>2236</v>
      </c>
      <c r="B211" s="117" t="s">
        <v>484</v>
      </c>
      <c r="C211" s="408" t="s">
        <v>2241</v>
      </c>
      <c r="D211" s="427" t="s">
        <v>5742</v>
      </c>
      <c r="E211" s="232"/>
      <c r="F211" s="232"/>
      <c r="G211" s="611">
        <v>0.8</v>
      </c>
      <c r="H211" s="611">
        <v>0.2</v>
      </c>
      <c r="I211" s="265" t="s">
        <v>39</v>
      </c>
    </row>
    <row r="212" spans="1:9" s="267" customFormat="1" ht="28.5" customHeight="1">
      <c r="A212" s="426" t="s">
        <v>2236</v>
      </c>
      <c r="B212" s="117" t="s">
        <v>484</v>
      </c>
      <c r="C212" s="408" t="s">
        <v>5743</v>
      </c>
      <c r="D212" s="427" t="s">
        <v>5744</v>
      </c>
      <c r="E212" s="232"/>
      <c r="F212" s="232" t="s">
        <v>2936</v>
      </c>
      <c r="G212" s="611">
        <v>0.8</v>
      </c>
      <c r="H212" s="611">
        <v>0.5</v>
      </c>
      <c r="I212" s="611">
        <v>1</v>
      </c>
    </row>
    <row r="213" spans="1:9" s="267" customFormat="1" ht="28.5" customHeight="1">
      <c r="A213" s="426" t="s">
        <v>2236</v>
      </c>
      <c r="B213" s="117" t="s">
        <v>484</v>
      </c>
      <c r="C213" s="408" t="s">
        <v>5745</v>
      </c>
      <c r="D213" s="427" t="s">
        <v>5746</v>
      </c>
      <c r="E213" s="232"/>
      <c r="F213" s="232" t="s">
        <v>2936</v>
      </c>
      <c r="G213" s="611">
        <v>0.8</v>
      </c>
      <c r="H213" s="611">
        <v>0.5</v>
      </c>
      <c r="I213" s="611">
        <v>1</v>
      </c>
    </row>
    <row r="214" spans="1:9" s="267" customFormat="1" ht="28.5" customHeight="1">
      <c r="A214" s="426" t="s">
        <v>2242</v>
      </c>
      <c r="B214" s="117" t="s">
        <v>581</v>
      </c>
      <c r="C214" s="408" t="s">
        <v>2243</v>
      </c>
      <c r="D214" s="427" t="s">
        <v>894</v>
      </c>
      <c r="E214" s="232"/>
      <c r="F214" s="232"/>
      <c r="G214" s="611">
        <v>0.7</v>
      </c>
      <c r="H214" s="611">
        <v>0.2</v>
      </c>
      <c r="I214" s="265" t="s">
        <v>39</v>
      </c>
    </row>
    <row r="215" spans="1:9" s="267" customFormat="1" ht="28.5" customHeight="1">
      <c r="A215" s="426" t="s">
        <v>2242</v>
      </c>
      <c r="B215" s="117" t="s">
        <v>581</v>
      </c>
      <c r="C215" s="408" t="s">
        <v>2244</v>
      </c>
      <c r="D215" s="427" t="s">
        <v>895</v>
      </c>
      <c r="E215" s="232"/>
      <c r="F215" s="232"/>
      <c r="G215" s="611">
        <v>0.7</v>
      </c>
      <c r="H215" s="611">
        <v>0.2</v>
      </c>
      <c r="I215" s="265" t="s">
        <v>39</v>
      </c>
    </row>
    <row r="216" spans="1:9" s="267" customFormat="1" ht="28.5" customHeight="1">
      <c r="A216" s="426" t="s">
        <v>2242</v>
      </c>
      <c r="B216" s="117" t="s">
        <v>581</v>
      </c>
      <c r="C216" s="408" t="s">
        <v>2245</v>
      </c>
      <c r="D216" s="427" t="s">
        <v>865</v>
      </c>
      <c r="E216" s="232"/>
      <c r="F216" s="232"/>
      <c r="G216" s="611">
        <v>0.7</v>
      </c>
      <c r="H216" s="611">
        <v>0.2</v>
      </c>
      <c r="I216" s="265" t="s">
        <v>39</v>
      </c>
    </row>
    <row r="217" spans="1:9" s="267" customFormat="1" ht="28.5" customHeight="1">
      <c r="A217" s="426" t="s">
        <v>2242</v>
      </c>
      <c r="B217" s="117" t="s">
        <v>581</v>
      </c>
      <c r="C217" s="408" t="s">
        <v>2246</v>
      </c>
      <c r="D217" s="427" t="s">
        <v>866</v>
      </c>
      <c r="E217" s="232"/>
      <c r="F217" s="232"/>
      <c r="G217" s="611">
        <v>0.7</v>
      </c>
      <c r="H217" s="611">
        <v>0.2</v>
      </c>
      <c r="I217" s="265" t="s">
        <v>39</v>
      </c>
    </row>
    <row r="218" spans="1:9" s="267" customFormat="1" ht="28.5" customHeight="1">
      <c r="A218" s="426" t="s">
        <v>2242</v>
      </c>
      <c r="B218" s="117" t="s">
        <v>581</v>
      </c>
      <c r="C218" s="408" t="s">
        <v>2247</v>
      </c>
      <c r="D218" s="427" t="s">
        <v>5748</v>
      </c>
      <c r="E218" s="232"/>
      <c r="F218" s="232"/>
      <c r="G218" s="611">
        <v>0.7</v>
      </c>
      <c r="H218" s="611">
        <v>0.2</v>
      </c>
      <c r="I218" s="265" t="s">
        <v>39</v>
      </c>
    </row>
    <row r="219" spans="1:9" s="267" customFormat="1" ht="28.5" customHeight="1">
      <c r="A219" s="426" t="s">
        <v>2242</v>
      </c>
      <c r="B219" s="117" t="s">
        <v>581</v>
      </c>
      <c r="C219" s="408" t="s">
        <v>2248</v>
      </c>
      <c r="D219" s="427" t="s">
        <v>5749</v>
      </c>
      <c r="E219" s="232"/>
      <c r="F219" s="232"/>
      <c r="G219" s="611">
        <v>0.7</v>
      </c>
      <c r="H219" s="611">
        <v>0.2</v>
      </c>
      <c r="I219" s="265" t="s">
        <v>39</v>
      </c>
    </row>
    <row r="220" spans="1:9" s="267" customFormat="1" ht="28.5" customHeight="1">
      <c r="A220" s="426" t="s">
        <v>2242</v>
      </c>
      <c r="B220" s="117" t="s">
        <v>581</v>
      </c>
      <c r="C220" s="408" t="s">
        <v>2249</v>
      </c>
      <c r="D220" s="427" t="s">
        <v>897</v>
      </c>
      <c r="E220" s="232"/>
      <c r="F220" s="232"/>
      <c r="G220" s="611">
        <v>0.7</v>
      </c>
      <c r="H220" s="611">
        <v>0.2</v>
      </c>
      <c r="I220" s="265" t="s">
        <v>39</v>
      </c>
    </row>
    <row r="221" spans="1:9" s="267" customFormat="1" ht="28.5" customHeight="1">
      <c r="A221" s="426" t="s">
        <v>2242</v>
      </c>
      <c r="B221" s="117" t="s">
        <v>581</v>
      </c>
      <c r="C221" s="408" t="s">
        <v>2250</v>
      </c>
      <c r="D221" s="427" t="s">
        <v>898</v>
      </c>
      <c r="E221" s="232"/>
      <c r="F221" s="232"/>
      <c r="G221" s="611">
        <v>0.7</v>
      </c>
      <c r="H221" s="611">
        <v>0.2</v>
      </c>
      <c r="I221" s="265" t="s">
        <v>39</v>
      </c>
    </row>
    <row r="222" spans="1:9" s="267" customFormat="1" ht="28.5" customHeight="1">
      <c r="A222" s="426" t="s">
        <v>2242</v>
      </c>
      <c r="B222" s="117" t="s">
        <v>581</v>
      </c>
      <c r="C222" s="408" t="s">
        <v>2251</v>
      </c>
      <c r="D222" s="427" t="s">
        <v>582</v>
      </c>
      <c r="E222" s="232"/>
      <c r="F222" s="232"/>
      <c r="G222" s="611">
        <v>0.7</v>
      </c>
      <c r="H222" s="611">
        <v>0.2</v>
      </c>
      <c r="I222" s="265" t="s">
        <v>39</v>
      </c>
    </row>
    <row r="223" spans="1:9" s="267" customFormat="1" ht="28.5" customHeight="1">
      <c r="A223" s="426" t="s">
        <v>2242</v>
      </c>
      <c r="B223" s="117" t="s">
        <v>581</v>
      </c>
      <c r="C223" s="408" t="s">
        <v>2252</v>
      </c>
      <c r="D223" s="427" t="s">
        <v>826</v>
      </c>
      <c r="E223" s="232"/>
      <c r="F223" s="232"/>
      <c r="G223" s="611">
        <v>0.7</v>
      </c>
      <c r="H223" s="611">
        <v>0.2</v>
      </c>
      <c r="I223" s="265" t="s">
        <v>39</v>
      </c>
    </row>
    <row r="224" spans="1:9" s="267" customFormat="1" ht="28.5" customHeight="1">
      <c r="A224" s="426" t="s">
        <v>2242</v>
      </c>
      <c r="B224" s="117" t="s">
        <v>581</v>
      </c>
      <c r="C224" s="408" t="s">
        <v>2253</v>
      </c>
      <c r="D224" s="427" t="s">
        <v>583</v>
      </c>
      <c r="E224" s="232"/>
      <c r="F224" s="232"/>
      <c r="G224" s="611">
        <v>0.7</v>
      </c>
      <c r="H224" s="611">
        <v>0.2</v>
      </c>
      <c r="I224" s="265" t="s">
        <v>39</v>
      </c>
    </row>
    <row r="225" spans="1:9" s="267" customFormat="1" ht="28.5" customHeight="1">
      <c r="A225" s="426" t="s">
        <v>2242</v>
      </c>
      <c r="B225" s="117" t="s">
        <v>581</v>
      </c>
      <c r="C225" s="408" t="s">
        <v>2254</v>
      </c>
      <c r="D225" s="427" t="s">
        <v>832</v>
      </c>
      <c r="E225" s="232"/>
      <c r="F225" s="232"/>
      <c r="G225" s="611">
        <v>0.7</v>
      </c>
      <c r="H225" s="611">
        <v>0.2</v>
      </c>
      <c r="I225" s="265" t="s">
        <v>39</v>
      </c>
    </row>
    <row r="226" spans="1:9" s="267" customFormat="1" ht="28.5" customHeight="1">
      <c r="A226" s="426" t="s">
        <v>2242</v>
      </c>
      <c r="B226" s="117" t="s">
        <v>581</v>
      </c>
      <c r="C226" s="408" t="s">
        <v>4030</v>
      </c>
      <c r="D226" s="427" t="s">
        <v>4031</v>
      </c>
      <c r="E226" s="232"/>
      <c r="F226" s="232"/>
      <c r="G226" s="611">
        <v>0.7</v>
      </c>
      <c r="H226" s="611">
        <v>0.2</v>
      </c>
      <c r="I226" s="265" t="s">
        <v>39</v>
      </c>
    </row>
    <row r="227" spans="1:9" s="267" customFormat="1" ht="28.5" customHeight="1">
      <c r="A227" s="426" t="s">
        <v>2242</v>
      </c>
      <c r="B227" s="117" t="s">
        <v>581</v>
      </c>
      <c r="C227" s="408" t="s">
        <v>4032</v>
      </c>
      <c r="D227" s="427" t="s">
        <v>4033</v>
      </c>
      <c r="E227" s="232"/>
      <c r="F227" s="232"/>
      <c r="G227" s="611">
        <v>0.7</v>
      </c>
      <c r="H227" s="611">
        <v>0.2</v>
      </c>
      <c r="I227" s="265" t="s">
        <v>39</v>
      </c>
    </row>
    <row r="228" spans="1:9" s="267" customFormat="1" ht="28.5" customHeight="1">
      <c r="A228" s="426" t="s">
        <v>2242</v>
      </c>
      <c r="B228" s="117" t="s">
        <v>581</v>
      </c>
      <c r="C228" s="408" t="s">
        <v>4034</v>
      </c>
      <c r="D228" s="427" t="s">
        <v>5750</v>
      </c>
      <c r="E228" s="232"/>
      <c r="F228" s="232"/>
      <c r="G228" s="611">
        <v>0.7</v>
      </c>
      <c r="H228" s="611">
        <v>0.2</v>
      </c>
      <c r="I228" s="265" t="s">
        <v>39</v>
      </c>
    </row>
    <row r="229" spans="1:9" s="267" customFormat="1" ht="28.5" customHeight="1">
      <c r="A229" s="426" t="s">
        <v>2242</v>
      </c>
      <c r="B229" s="117" t="s">
        <v>581</v>
      </c>
      <c r="C229" s="408" t="s">
        <v>4035</v>
      </c>
      <c r="D229" s="427" t="s">
        <v>5751</v>
      </c>
      <c r="E229" s="232"/>
      <c r="F229" s="232"/>
      <c r="G229" s="611">
        <v>0.7</v>
      </c>
      <c r="H229" s="611">
        <v>0.2</v>
      </c>
      <c r="I229" s="265" t="s">
        <v>39</v>
      </c>
    </row>
    <row r="230" spans="1:9" s="267" customFormat="1" ht="28.5" customHeight="1">
      <c r="A230" s="445" t="s">
        <v>2619</v>
      </c>
      <c r="B230" s="445"/>
      <c r="C230" s="445"/>
      <c r="D230" s="445"/>
      <c r="E230" s="445"/>
      <c r="F230" s="445"/>
      <c r="G230" s="445"/>
      <c r="H230" s="445"/>
      <c r="I230" s="445"/>
    </row>
    <row r="231" spans="1:9" s="267" customFormat="1" ht="28.5" customHeight="1">
      <c r="A231" s="116" t="s">
        <v>2255</v>
      </c>
      <c r="B231" s="264" t="s">
        <v>584</v>
      </c>
      <c r="C231" s="104" t="s">
        <v>2256</v>
      </c>
      <c r="D231" s="105" t="s">
        <v>585</v>
      </c>
      <c r="E231" s="232"/>
      <c r="F231" s="232"/>
      <c r="G231" s="611">
        <v>0.5</v>
      </c>
      <c r="H231" s="611">
        <v>0.2</v>
      </c>
      <c r="I231" s="266" t="s">
        <v>39</v>
      </c>
    </row>
    <row r="232" spans="1:9" s="267" customFormat="1" ht="28.5" customHeight="1">
      <c r="A232" s="116" t="s">
        <v>2257</v>
      </c>
      <c r="B232" s="264" t="s">
        <v>385</v>
      </c>
      <c r="C232" s="104" t="s">
        <v>2258</v>
      </c>
      <c r="D232" s="105" t="s">
        <v>586</v>
      </c>
      <c r="E232" s="232"/>
      <c r="F232" s="232" t="s">
        <v>2936</v>
      </c>
      <c r="G232" s="611">
        <v>0.8</v>
      </c>
      <c r="H232" s="611">
        <v>0.2</v>
      </c>
      <c r="I232" s="612">
        <v>1</v>
      </c>
    </row>
    <row r="233" spans="1:9" s="267" customFormat="1" ht="28.5" customHeight="1">
      <c r="A233" s="116" t="s">
        <v>2257</v>
      </c>
      <c r="B233" s="264" t="s">
        <v>385</v>
      </c>
      <c r="C233" s="104" t="s">
        <v>2259</v>
      </c>
      <c r="D233" s="105" t="s">
        <v>389</v>
      </c>
      <c r="E233" s="232"/>
      <c r="F233" s="232" t="s">
        <v>2936</v>
      </c>
      <c r="G233" s="611">
        <v>0.7</v>
      </c>
      <c r="H233" s="611">
        <v>0.3</v>
      </c>
      <c r="I233" s="612">
        <v>1</v>
      </c>
    </row>
    <row r="234" spans="1:9" s="267" customFormat="1" ht="28.5" customHeight="1">
      <c r="A234" s="116" t="s">
        <v>2257</v>
      </c>
      <c r="B234" s="264" t="s">
        <v>385</v>
      </c>
      <c r="C234" s="104" t="s">
        <v>2260</v>
      </c>
      <c r="D234" s="105" t="s">
        <v>386</v>
      </c>
      <c r="E234" s="232" t="s">
        <v>5198</v>
      </c>
      <c r="F234" s="232" t="s">
        <v>2936</v>
      </c>
      <c r="G234" s="611">
        <v>1</v>
      </c>
      <c r="H234" s="611">
        <v>0.9</v>
      </c>
      <c r="I234" s="612">
        <v>1</v>
      </c>
    </row>
    <row r="235" spans="1:9" s="267" customFormat="1" ht="28.5" customHeight="1">
      <c r="A235" s="116" t="s">
        <v>2257</v>
      </c>
      <c r="B235" s="264" t="s">
        <v>385</v>
      </c>
      <c r="C235" s="104" t="s">
        <v>2261</v>
      </c>
      <c r="D235" s="105" t="s">
        <v>587</v>
      </c>
      <c r="E235" s="232" t="s">
        <v>5198</v>
      </c>
      <c r="F235" s="232" t="s">
        <v>2936</v>
      </c>
      <c r="G235" s="611">
        <v>1</v>
      </c>
      <c r="H235" s="611">
        <v>0.9</v>
      </c>
      <c r="I235" s="612">
        <v>1</v>
      </c>
    </row>
    <row r="236" spans="1:9" s="267" customFormat="1" ht="28.5" customHeight="1">
      <c r="A236" s="116" t="s">
        <v>2257</v>
      </c>
      <c r="B236" s="264" t="s">
        <v>385</v>
      </c>
      <c r="C236" s="104" t="s">
        <v>2262</v>
      </c>
      <c r="D236" s="105" t="s">
        <v>588</v>
      </c>
      <c r="E236" s="232"/>
      <c r="F236" s="232"/>
      <c r="G236" s="611">
        <v>0.8</v>
      </c>
      <c r="H236" s="611">
        <v>0.25</v>
      </c>
      <c r="I236" s="266" t="s">
        <v>39</v>
      </c>
    </row>
    <row r="237" spans="1:9" s="267" customFormat="1" ht="28.5" customHeight="1">
      <c r="A237" s="116" t="s">
        <v>2257</v>
      </c>
      <c r="B237" s="264" t="s">
        <v>385</v>
      </c>
      <c r="C237" s="104" t="s">
        <v>2263</v>
      </c>
      <c r="D237" s="105" t="s">
        <v>390</v>
      </c>
      <c r="E237" s="232"/>
      <c r="F237" s="232"/>
      <c r="G237" s="611">
        <v>0.75</v>
      </c>
      <c r="H237" s="611">
        <v>0.2</v>
      </c>
      <c r="I237" s="265" t="s">
        <v>39</v>
      </c>
    </row>
    <row r="238" spans="1:9" s="267" customFormat="1" ht="28.5" customHeight="1">
      <c r="A238" s="116" t="s">
        <v>2257</v>
      </c>
      <c r="B238" s="264" t="s">
        <v>385</v>
      </c>
      <c r="C238" s="104" t="s">
        <v>2264</v>
      </c>
      <c r="D238" s="105" t="s">
        <v>387</v>
      </c>
      <c r="E238" s="232"/>
      <c r="F238" s="232"/>
      <c r="G238" s="611">
        <v>0.75</v>
      </c>
      <c r="H238" s="611">
        <v>0.2</v>
      </c>
      <c r="I238" s="265" t="s">
        <v>39</v>
      </c>
    </row>
    <row r="239" spans="1:9" s="267" customFormat="1" ht="28.5" customHeight="1">
      <c r="A239" s="116" t="s">
        <v>2257</v>
      </c>
      <c r="B239" s="264" t="s">
        <v>385</v>
      </c>
      <c r="C239" s="104" t="s">
        <v>2265</v>
      </c>
      <c r="D239" s="105" t="s">
        <v>768</v>
      </c>
      <c r="E239" s="232"/>
      <c r="F239" s="232"/>
      <c r="G239" s="611">
        <v>0.5</v>
      </c>
      <c r="H239" s="611">
        <v>0.2</v>
      </c>
      <c r="I239" s="266" t="s">
        <v>39</v>
      </c>
    </row>
    <row r="240" spans="1:9" s="267" customFormat="1" ht="28.5" customHeight="1">
      <c r="A240" s="116" t="s">
        <v>2257</v>
      </c>
      <c r="B240" s="264" t="s">
        <v>385</v>
      </c>
      <c r="C240" s="104" t="s">
        <v>2266</v>
      </c>
      <c r="D240" s="105" t="s">
        <v>388</v>
      </c>
      <c r="E240" s="232"/>
      <c r="F240" s="232"/>
      <c r="G240" s="611">
        <v>0.8</v>
      </c>
      <c r="H240" s="611">
        <v>0.2</v>
      </c>
      <c r="I240" s="266" t="s">
        <v>39</v>
      </c>
    </row>
    <row r="241" spans="1:9" s="267" customFormat="1" ht="28.5" customHeight="1">
      <c r="A241" s="116" t="s">
        <v>2257</v>
      </c>
      <c r="B241" s="264" t="s">
        <v>385</v>
      </c>
      <c r="C241" s="104" t="s">
        <v>2267</v>
      </c>
      <c r="D241" s="105" t="s">
        <v>589</v>
      </c>
      <c r="E241" s="232" t="s">
        <v>5198</v>
      </c>
      <c r="F241" s="232" t="s">
        <v>2936</v>
      </c>
      <c r="G241" s="611">
        <v>1</v>
      </c>
      <c r="H241" s="611">
        <v>0.9</v>
      </c>
      <c r="I241" s="612">
        <v>1</v>
      </c>
    </row>
    <row r="242" spans="1:9" s="267" customFormat="1" ht="28.5" customHeight="1">
      <c r="A242" s="116" t="s">
        <v>2257</v>
      </c>
      <c r="B242" s="264" t="s">
        <v>385</v>
      </c>
      <c r="C242" s="104" t="s">
        <v>2268</v>
      </c>
      <c r="D242" s="105" t="s">
        <v>590</v>
      </c>
      <c r="E242" s="232" t="s">
        <v>5198</v>
      </c>
      <c r="F242" s="232" t="s">
        <v>2936</v>
      </c>
      <c r="G242" s="611">
        <v>1</v>
      </c>
      <c r="H242" s="611">
        <v>0.9</v>
      </c>
      <c r="I242" s="612">
        <v>1</v>
      </c>
    </row>
    <row r="243" spans="1:9" s="267" customFormat="1" ht="28.5" customHeight="1">
      <c r="A243" s="116" t="s">
        <v>2257</v>
      </c>
      <c r="B243" s="264" t="s">
        <v>385</v>
      </c>
      <c r="C243" s="104" t="s">
        <v>2269</v>
      </c>
      <c r="D243" s="105" t="s">
        <v>591</v>
      </c>
      <c r="E243" s="232" t="s">
        <v>5198</v>
      </c>
      <c r="F243" s="232"/>
      <c r="G243" s="611">
        <v>0.9</v>
      </c>
      <c r="H243" s="611">
        <v>0.8</v>
      </c>
      <c r="I243" s="266" t="s">
        <v>39</v>
      </c>
    </row>
    <row r="244" spans="1:9" s="267" customFormat="1" ht="28.5" customHeight="1">
      <c r="A244" s="116" t="s">
        <v>2257</v>
      </c>
      <c r="B244" s="264" t="s">
        <v>385</v>
      </c>
      <c r="C244" s="104" t="s">
        <v>2270</v>
      </c>
      <c r="D244" s="105" t="s">
        <v>592</v>
      </c>
      <c r="E244" s="232" t="s">
        <v>5198</v>
      </c>
      <c r="F244" s="232"/>
      <c r="G244" s="611">
        <v>0.9</v>
      </c>
      <c r="H244" s="611">
        <v>0.8</v>
      </c>
      <c r="I244" s="266" t="s">
        <v>39</v>
      </c>
    </row>
    <row r="245" spans="1:9" s="267" customFormat="1" ht="28.5" customHeight="1">
      <c r="A245" s="116" t="s">
        <v>2257</v>
      </c>
      <c r="B245" s="264" t="s">
        <v>385</v>
      </c>
      <c r="C245" s="104" t="s">
        <v>5752</v>
      </c>
      <c r="D245" s="105" t="s">
        <v>4446</v>
      </c>
      <c r="E245" s="232" t="s">
        <v>5198</v>
      </c>
      <c r="F245" s="232" t="s">
        <v>2936</v>
      </c>
      <c r="G245" s="611">
        <v>1</v>
      </c>
      <c r="H245" s="611">
        <v>0.9</v>
      </c>
      <c r="I245" s="612">
        <v>1</v>
      </c>
    </row>
    <row r="246" spans="1:9" s="267" customFormat="1" ht="28.5" customHeight="1">
      <c r="A246" s="116" t="s">
        <v>2271</v>
      </c>
      <c r="B246" s="264" t="s">
        <v>391</v>
      </c>
      <c r="C246" s="104" t="s">
        <v>2272</v>
      </c>
      <c r="D246" s="105" t="s">
        <v>392</v>
      </c>
      <c r="E246" s="232"/>
      <c r="F246" s="232"/>
      <c r="G246" s="611">
        <v>0.8</v>
      </c>
      <c r="H246" s="611">
        <v>0.2</v>
      </c>
      <c r="I246" s="265" t="s">
        <v>39</v>
      </c>
    </row>
    <row r="247" spans="1:9" s="267" customFormat="1" ht="28.5" customHeight="1">
      <c r="A247" s="116" t="s">
        <v>2271</v>
      </c>
      <c r="B247" s="264" t="s">
        <v>391</v>
      </c>
      <c r="C247" s="104" t="s">
        <v>2273</v>
      </c>
      <c r="D247" s="105" t="s">
        <v>393</v>
      </c>
      <c r="E247" s="232"/>
      <c r="F247" s="232" t="s">
        <v>2936</v>
      </c>
      <c r="G247" s="611">
        <v>0.8</v>
      </c>
      <c r="H247" s="611">
        <v>0.5</v>
      </c>
      <c r="I247" s="612">
        <v>1</v>
      </c>
    </row>
    <row r="248" spans="1:9" s="267" customFormat="1" ht="28.5" customHeight="1">
      <c r="A248" s="116" t="s">
        <v>2274</v>
      </c>
      <c r="B248" s="264" t="s">
        <v>394</v>
      </c>
      <c r="C248" s="104" t="s">
        <v>2275</v>
      </c>
      <c r="D248" s="105" t="s">
        <v>395</v>
      </c>
      <c r="E248" s="232"/>
      <c r="F248" s="232"/>
      <c r="G248" s="611">
        <v>0.8</v>
      </c>
      <c r="H248" s="611">
        <v>0.2</v>
      </c>
      <c r="I248" s="265" t="s">
        <v>39</v>
      </c>
    </row>
    <row r="249" spans="1:9" s="267" customFormat="1" ht="28.5" customHeight="1">
      <c r="A249" s="116" t="s">
        <v>2274</v>
      </c>
      <c r="B249" s="264" t="s">
        <v>394</v>
      </c>
      <c r="C249" s="104" t="s">
        <v>2276</v>
      </c>
      <c r="D249" s="105" t="s">
        <v>593</v>
      </c>
      <c r="E249" s="232"/>
      <c r="F249" s="232"/>
      <c r="G249" s="611">
        <v>0.5</v>
      </c>
      <c r="H249" s="611">
        <v>0.2</v>
      </c>
      <c r="I249" s="265" t="s">
        <v>39</v>
      </c>
    </row>
    <row r="250" spans="1:9" s="267" customFormat="1" ht="28.5" customHeight="1">
      <c r="A250" s="116" t="s">
        <v>2274</v>
      </c>
      <c r="B250" s="264" t="s">
        <v>394</v>
      </c>
      <c r="C250" s="104" t="s">
        <v>2277</v>
      </c>
      <c r="D250" s="105" t="s">
        <v>594</v>
      </c>
      <c r="E250" s="232"/>
      <c r="F250" s="232"/>
      <c r="G250" s="611">
        <v>0.8</v>
      </c>
      <c r="H250" s="611">
        <v>0.2</v>
      </c>
      <c r="I250" s="265" t="s">
        <v>39</v>
      </c>
    </row>
    <row r="251" spans="1:9" s="267" customFormat="1" ht="28.5" customHeight="1">
      <c r="A251" s="116" t="s">
        <v>2274</v>
      </c>
      <c r="B251" s="264" t="s">
        <v>394</v>
      </c>
      <c r="C251" s="104" t="s">
        <v>2278</v>
      </c>
      <c r="D251" s="105" t="s">
        <v>595</v>
      </c>
      <c r="E251" s="232"/>
      <c r="F251" s="232"/>
      <c r="G251" s="611">
        <v>0.8</v>
      </c>
      <c r="H251" s="611">
        <v>0.2</v>
      </c>
      <c r="I251" s="265" t="s">
        <v>39</v>
      </c>
    </row>
    <row r="252" spans="1:9" s="267" customFormat="1" ht="28.5" customHeight="1">
      <c r="A252" s="116" t="s">
        <v>2274</v>
      </c>
      <c r="B252" s="264" t="s">
        <v>394</v>
      </c>
      <c r="C252" s="99" t="s">
        <v>2279</v>
      </c>
      <c r="D252" s="101" t="s">
        <v>396</v>
      </c>
      <c r="E252" s="232"/>
      <c r="F252" s="232"/>
      <c r="G252" s="611">
        <v>0.8</v>
      </c>
      <c r="H252" s="611">
        <v>0.2</v>
      </c>
      <c r="I252" s="265" t="s">
        <v>39</v>
      </c>
    </row>
    <row r="253" spans="1:9" s="267" customFormat="1" ht="28.5" customHeight="1">
      <c r="A253" s="116" t="s">
        <v>2274</v>
      </c>
      <c r="B253" s="264" t="s">
        <v>394</v>
      </c>
      <c r="C253" s="99" t="s">
        <v>2280</v>
      </c>
      <c r="D253" s="101" t="s">
        <v>835</v>
      </c>
      <c r="E253" s="232"/>
      <c r="F253" s="232"/>
      <c r="G253" s="611">
        <v>0.5</v>
      </c>
      <c r="H253" s="611">
        <v>0.2</v>
      </c>
      <c r="I253" s="266" t="s">
        <v>262</v>
      </c>
    </row>
    <row r="254" spans="1:9" s="267" customFormat="1" ht="28.5" customHeight="1">
      <c r="A254" s="116" t="s">
        <v>2281</v>
      </c>
      <c r="B254" s="264" t="s">
        <v>397</v>
      </c>
      <c r="C254" s="99" t="s">
        <v>2282</v>
      </c>
      <c r="D254" s="101" t="s">
        <v>769</v>
      </c>
      <c r="E254" s="232"/>
      <c r="F254" s="232"/>
      <c r="G254" s="611">
        <v>0.75</v>
      </c>
      <c r="H254" s="611">
        <v>0.2</v>
      </c>
      <c r="I254" s="265" t="s">
        <v>39</v>
      </c>
    </row>
    <row r="255" spans="1:9" s="267" customFormat="1" ht="28.5" customHeight="1">
      <c r="A255" s="116" t="s">
        <v>2281</v>
      </c>
      <c r="B255" s="264" t="s">
        <v>397</v>
      </c>
      <c r="C255" s="99" t="s">
        <v>2283</v>
      </c>
      <c r="D255" s="101" t="s">
        <v>770</v>
      </c>
      <c r="E255" s="232"/>
      <c r="F255" s="232"/>
      <c r="G255" s="611">
        <v>0.6</v>
      </c>
      <c r="H255" s="611">
        <v>0.2</v>
      </c>
      <c r="I255" s="265" t="s">
        <v>39</v>
      </c>
    </row>
    <row r="256" spans="1:9" s="267" customFormat="1" ht="28.5" customHeight="1">
      <c r="A256" s="116" t="s">
        <v>2281</v>
      </c>
      <c r="B256" s="264" t="s">
        <v>397</v>
      </c>
      <c r="C256" s="104" t="s">
        <v>2284</v>
      </c>
      <c r="D256" s="105" t="s">
        <v>398</v>
      </c>
      <c r="E256" s="232"/>
      <c r="F256" s="232"/>
      <c r="G256" s="611">
        <v>0.5</v>
      </c>
      <c r="H256" s="611">
        <v>0.2</v>
      </c>
      <c r="I256" s="265" t="s">
        <v>39</v>
      </c>
    </row>
    <row r="257" spans="1:9" s="267" customFormat="1" ht="28.5" customHeight="1">
      <c r="A257" s="116" t="s">
        <v>2281</v>
      </c>
      <c r="B257" s="264" t="s">
        <v>397</v>
      </c>
      <c r="C257" s="104" t="s">
        <v>2285</v>
      </c>
      <c r="D257" s="105" t="s">
        <v>836</v>
      </c>
      <c r="E257" s="232"/>
      <c r="F257" s="232"/>
      <c r="G257" s="611">
        <v>0.5</v>
      </c>
      <c r="H257" s="611">
        <v>0.2</v>
      </c>
      <c r="I257" s="265" t="s">
        <v>39</v>
      </c>
    </row>
    <row r="258" spans="1:9" s="267" customFormat="1" ht="28.5" customHeight="1">
      <c r="A258" s="116" t="s">
        <v>2281</v>
      </c>
      <c r="B258" s="264" t="s">
        <v>397</v>
      </c>
      <c r="C258" s="104" t="s">
        <v>2286</v>
      </c>
      <c r="D258" s="105" t="s">
        <v>837</v>
      </c>
      <c r="E258" s="232"/>
      <c r="F258" s="232"/>
      <c r="G258" s="611">
        <v>0.5</v>
      </c>
      <c r="H258" s="611">
        <v>0.2</v>
      </c>
      <c r="I258" s="265" t="s">
        <v>39</v>
      </c>
    </row>
    <row r="259" spans="1:9" s="267" customFormat="1" ht="28.5" customHeight="1">
      <c r="A259" s="116" t="s">
        <v>2281</v>
      </c>
      <c r="B259" s="264" t="s">
        <v>397</v>
      </c>
      <c r="C259" s="104" t="s">
        <v>2287</v>
      </c>
      <c r="D259" s="105" t="s">
        <v>849</v>
      </c>
      <c r="E259" s="232"/>
      <c r="F259" s="232" t="s">
        <v>2937</v>
      </c>
      <c r="G259" s="611">
        <v>1</v>
      </c>
      <c r="H259" s="611">
        <v>1</v>
      </c>
      <c r="I259" s="612">
        <v>1</v>
      </c>
    </row>
    <row r="260" spans="1:9" s="267" customFormat="1" ht="28.5" customHeight="1">
      <c r="A260" s="116" t="s">
        <v>2288</v>
      </c>
      <c r="B260" s="264" t="s">
        <v>487</v>
      </c>
      <c r="C260" s="99" t="s">
        <v>4839</v>
      </c>
      <c r="D260" s="101" t="s">
        <v>4824</v>
      </c>
      <c r="E260" s="232"/>
      <c r="F260" s="232"/>
      <c r="G260" s="611">
        <v>0.5</v>
      </c>
      <c r="H260" s="611">
        <v>0.2</v>
      </c>
      <c r="I260" s="265" t="s">
        <v>39</v>
      </c>
    </row>
    <row r="261" spans="1:9" s="267" customFormat="1" ht="28.5" customHeight="1">
      <c r="A261" s="116" t="s">
        <v>2288</v>
      </c>
      <c r="B261" s="264" t="s">
        <v>487</v>
      </c>
      <c r="C261" s="99" t="s">
        <v>4840</v>
      </c>
      <c r="D261" s="101" t="s">
        <v>4826</v>
      </c>
      <c r="E261" s="232"/>
      <c r="F261" s="232"/>
      <c r="G261" s="611">
        <v>0.5</v>
      </c>
      <c r="H261" s="611">
        <v>0.2</v>
      </c>
      <c r="I261" s="265" t="s">
        <v>39</v>
      </c>
    </row>
    <row r="262" spans="1:9" s="267" customFormat="1" ht="28.5" customHeight="1">
      <c r="A262" s="116" t="s">
        <v>2288</v>
      </c>
      <c r="B262" s="264" t="s">
        <v>487</v>
      </c>
      <c r="C262" s="99" t="s">
        <v>4841</v>
      </c>
      <c r="D262" s="101" t="s">
        <v>4828</v>
      </c>
      <c r="E262" s="232"/>
      <c r="F262" s="232"/>
      <c r="G262" s="611">
        <v>0.6</v>
      </c>
      <c r="H262" s="611">
        <v>0.2</v>
      </c>
      <c r="I262" s="265" t="s">
        <v>39</v>
      </c>
    </row>
    <row r="263" spans="1:9" s="267" customFormat="1" ht="28.5" customHeight="1">
      <c r="A263" s="116" t="s">
        <v>2288</v>
      </c>
      <c r="B263" s="264" t="s">
        <v>487</v>
      </c>
      <c r="C263" s="104" t="s">
        <v>4842</v>
      </c>
      <c r="D263" s="105" t="s">
        <v>4830</v>
      </c>
      <c r="E263" s="232"/>
      <c r="F263" s="232"/>
      <c r="G263" s="611">
        <v>0.6</v>
      </c>
      <c r="H263" s="611">
        <v>0.2</v>
      </c>
      <c r="I263" s="265" t="s">
        <v>39</v>
      </c>
    </row>
    <row r="264" spans="1:9" s="267" customFormat="1" ht="28.5" customHeight="1">
      <c r="A264" s="116" t="s">
        <v>2289</v>
      </c>
      <c r="B264" s="264" t="s">
        <v>399</v>
      </c>
      <c r="C264" s="104" t="s">
        <v>2290</v>
      </c>
      <c r="D264" s="105" t="s">
        <v>400</v>
      </c>
      <c r="E264" s="232"/>
      <c r="F264" s="232"/>
      <c r="G264" s="611">
        <v>0.5</v>
      </c>
      <c r="H264" s="611">
        <v>0.2</v>
      </c>
      <c r="I264" s="265" t="s">
        <v>39</v>
      </c>
    </row>
    <row r="265" spans="1:9" s="267" customFormat="1" ht="28.5" customHeight="1">
      <c r="A265" s="116" t="s">
        <v>2291</v>
      </c>
      <c r="B265" s="264" t="s">
        <v>401</v>
      </c>
      <c r="C265" s="99" t="s">
        <v>2292</v>
      </c>
      <c r="D265" s="101" t="s">
        <v>535</v>
      </c>
      <c r="E265" s="232"/>
      <c r="F265" s="232" t="s">
        <v>2937</v>
      </c>
      <c r="G265" s="611">
        <v>1</v>
      </c>
      <c r="H265" s="611">
        <v>1</v>
      </c>
      <c r="I265" s="612">
        <v>1</v>
      </c>
    </row>
    <row r="266" spans="1:9" s="267" customFormat="1" ht="28.5" customHeight="1">
      <c r="A266" s="116" t="s">
        <v>2291</v>
      </c>
      <c r="B266" s="264" t="s">
        <v>401</v>
      </c>
      <c r="C266" s="99" t="s">
        <v>2993</v>
      </c>
      <c r="D266" s="101" t="s">
        <v>533</v>
      </c>
      <c r="E266" s="232"/>
      <c r="F266" s="232" t="s">
        <v>2937</v>
      </c>
      <c r="G266" s="611">
        <v>1</v>
      </c>
      <c r="H266" s="611">
        <v>1</v>
      </c>
      <c r="I266" s="612">
        <v>1</v>
      </c>
    </row>
    <row r="267" spans="1:9" s="267" customFormat="1" ht="28.5" customHeight="1">
      <c r="A267" s="116" t="s">
        <v>2291</v>
      </c>
      <c r="B267" s="264" t="s">
        <v>401</v>
      </c>
      <c r="C267" s="104" t="s">
        <v>2994</v>
      </c>
      <c r="D267" s="105" t="s">
        <v>534</v>
      </c>
      <c r="E267" s="232"/>
      <c r="F267" s="232" t="s">
        <v>2937</v>
      </c>
      <c r="G267" s="611">
        <v>1</v>
      </c>
      <c r="H267" s="611">
        <v>1</v>
      </c>
      <c r="I267" s="612">
        <v>1</v>
      </c>
    </row>
    <row r="268" spans="1:9" s="267" customFormat="1" ht="28.5" customHeight="1">
      <c r="A268" s="116" t="s">
        <v>2293</v>
      </c>
      <c r="B268" s="264" t="s">
        <v>402</v>
      </c>
      <c r="C268" s="104" t="s">
        <v>2294</v>
      </c>
      <c r="D268" s="105" t="s">
        <v>596</v>
      </c>
      <c r="E268" s="232" t="s">
        <v>5198</v>
      </c>
      <c r="F268" s="232"/>
      <c r="G268" s="611">
        <v>0.9</v>
      </c>
      <c r="H268" s="611">
        <v>0.8</v>
      </c>
      <c r="I268" s="266" t="s">
        <v>39</v>
      </c>
    </row>
    <row r="269" spans="1:9" s="267" customFormat="1" ht="28.5" customHeight="1">
      <c r="A269" s="116" t="s">
        <v>2293</v>
      </c>
      <c r="B269" s="264" t="s">
        <v>402</v>
      </c>
      <c r="C269" s="99" t="s">
        <v>2295</v>
      </c>
      <c r="D269" s="101" t="s">
        <v>597</v>
      </c>
      <c r="E269" s="232" t="s">
        <v>5198</v>
      </c>
      <c r="F269" s="232"/>
      <c r="G269" s="611">
        <v>0.9</v>
      </c>
      <c r="H269" s="611">
        <v>0.8</v>
      </c>
      <c r="I269" s="266" t="s">
        <v>39</v>
      </c>
    </row>
    <row r="270" spans="1:9" s="267" customFormat="1" ht="28.5" customHeight="1">
      <c r="A270" s="116" t="s">
        <v>2293</v>
      </c>
      <c r="B270" s="264" t="s">
        <v>402</v>
      </c>
      <c r="C270" s="104" t="s">
        <v>2296</v>
      </c>
      <c r="D270" s="105" t="s">
        <v>598</v>
      </c>
      <c r="E270" s="232" t="s">
        <v>5198</v>
      </c>
      <c r="F270" s="232"/>
      <c r="G270" s="611">
        <v>0.9</v>
      </c>
      <c r="H270" s="611">
        <v>0.8</v>
      </c>
      <c r="I270" s="266" t="s">
        <v>39</v>
      </c>
    </row>
    <row r="271" spans="1:9" s="267" customFormat="1" ht="28.5" customHeight="1">
      <c r="A271" s="116" t="s">
        <v>2293</v>
      </c>
      <c r="B271" s="264" t="s">
        <v>402</v>
      </c>
      <c r="C271" s="104" t="s">
        <v>2297</v>
      </c>
      <c r="D271" s="105" t="s">
        <v>599</v>
      </c>
      <c r="E271" s="232" t="s">
        <v>5198</v>
      </c>
      <c r="F271" s="232"/>
      <c r="G271" s="611">
        <v>0.9</v>
      </c>
      <c r="H271" s="611">
        <v>0.8</v>
      </c>
      <c r="I271" s="266" t="s">
        <v>39</v>
      </c>
    </row>
    <row r="272" spans="1:9" s="267" customFormat="1" ht="28.5" customHeight="1">
      <c r="A272" s="116" t="s">
        <v>2293</v>
      </c>
      <c r="B272" s="264" t="s">
        <v>402</v>
      </c>
      <c r="C272" s="104" t="s">
        <v>2298</v>
      </c>
      <c r="D272" s="105" t="s">
        <v>771</v>
      </c>
      <c r="E272" s="232" t="s">
        <v>5198</v>
      </c>
      <c r="F272" s="232"/>
      <c r="G272" s="611">
        <v>0.9</v>
      </c>
      <c r="H272" s="611">
        <v>0.8</v>
      </c>
      <c r="I272" s="266" t="s">
        <v>39</v>
      </c>
    </row>
    <row r="273" spans="1:9" s="267" customFormat="1" ht="28.5" customHeight="1">
      <c r="A273" s="116" t="s">
        <v>2293</v>
      </c>
      <c r="B273" s="264" t="s">
        <v>402</v>
      </c>
      <c r="C273" s="104" t="s">
        <v>2299</v>
      </c>
      <c r="D273" s="105" t="s">
        <v>772</v>
      </c>
      <c r="E273" s="232" t="s">
        <v>5198</v>
      </c>
      <c r="F273" s="232"/>
      <c r="G273" s="611">
        <v>0.9</v>
      </c>
      <c r="H273" s="611">
        <v>0.8</v>
      </c>
      <c r="I273" s="266" t="s">
        <v>39</v>
      </c>
    </row>
    <row r="274" spans="1:9" s="267" customFormat="1" ht="28.5" customHeight="1">
      <c r="A274" s="116" t="s">
        <v>2293</v>
      </c>
      <c r="B274" s="264" t="s">
        <v>402</v>
      </c>
      <c r="C274" s="104" t="s">
        <v>2300</v>
      </c>
      <c r="D274" s="105" t="s">
        <v>773</v>
      </c>
      <c r="E274" s="232" t="s">
        <v>5198</v>
      </c>
      <c r="F274" s="232"/>
      <c r="G274" s="611">
        <v>0.9</v>
      </c>
      <c r="H274" s="611">
        <v>0.8</v>
      </c>
      <c r="I274" s="266" t="s">
        <v>39</v>
      </c>
    </row>
    <row r="275" spans="1:9" s="267" customFormat="1" ht="28.5" customHeight="1">
      <c r="A275" s="116" t="s">
        <v>2293</v>
      </c>
      <c r="B275" s="264" t="s">
        <v>402</v>
      </c>
      <c r="C275" s="104" t="s">
        <v>2301</v>
      </c>
      <c r="D275" s="105" t="s">
        <v>774</v>
      </c>
      <c r="E275" s="232" t="s">
        <v>5198</v>
      </c>
      <c r="F275" s="232"/>
      <c r="G275" s="611">
        <v>0.9</v>
      </c>
      <c r="H275" s="611">
        <v>0.8</v>
      </c>
      <c r="I275" s="266" t="s">
        <v>39</v>
      </c>
    </row>
    <row r="276" spans="1:9" s="267" customFormat="1" ht="28.5" customHeight="1">
      <c r="A276" s="116" t="s">
        <v>2293</v>
      </c>
      <c r="B276" s="264" t="s">
        <v>402</v>
      </c>
      <c r="C276" s="104" t="s">
        <v>2302</v>
      </c>
      <c r="D276" s="105" t="s">
        <v>600</v>
      </c>
      <c r="E276" s="232" t="s">
        <v>5198</v>
      </c>
      <c r="F276" s="232"/>
      <c r="G276" s="611">
        <v>0.9</v>
      </c>
      <c r="H276" s="611">
        <v>0.8</v>
      </c>
      <c r="I276" s="266" t="s">
        <v>39</v>
      </c>
    </row>
    <row r="277" spans="1:9" s="267" customFormat="1" ht="28.5" customHeight="1">
      <c r="A277" s="116" t="s">
        <v>2293</v>
      </c>
      <c r="B277" s="264" t="s">
        <v>402</v>
      </c>
      <c r="C277" s="104" t="s">
        <v>2303</v>
      </c>
      <c r="D277" s="105" t="s">
        <v>601</v>
      </c>
      <c r="E277" s="232" t="s">
        <v>5198</v>
      </c>
      <c r="F277" s="232"/>
      <c r="G277" s="611">
        <v>0.9</v>
      </c>
      <c r="H277" s="611">
        <v>0.8</v>
      </c>
      <c r="I277" s="266" t="s">
        <v>39</v>
      </c>
    </row>
    <row r="278" spans="1:9" s="267" customFormat="1" ht="28.5" customHeight="1">
      <c r="A278" s="116" t="s">
        <v>2304</v>
      </c>
      <c r="B278" s="264" t="s">
        <v>403</v>
      </c>
      <c r="C278" s="104" t="s">
        <v>2305</v>
      </c>
      <c r="D278" s="105" t="s">
        <v>775</v>
      </c>
      <c r="E278" s="232" t="s">
        <v>5198</v>
      </c>
      <c r="F278" s="232"/>
      <c r="G278" s="611">
        <v>0.9</v>
      </c>
      <c r="H278" s="611">
        <v>0.8</v>
      </c>
      <c r="I278" s="266" t="s">
        <v>39</v>
      </c>
    </row>
    <row r="279" spans="1:9" s="267" customFormat="1" ht="28.5" customHeight="1">
      <c r="A279" s="116" t="s">
        <v>2304</v>
      </c>
      <c r="B279" s="264" t="s">
        <v>403</v>
      </c>
      <c r="C279" s="104" t="s">
        <v>2306</v>
      </c>
      <c r="D279" s="105" t="s">
        <v>776</v>
      </c>
      <c r="E279" s="232" t="s">
        <v>5198</v>
      </c>
      <c r="F279" s="232"/>
      <c r="G279" s="611">
        <v>0.9</v>
      </c>
      <c r="H279" s="611">
        <v>0.8</v>
      </c>
      <c r="I279" s="266" t="s">
        <v>39</v>
      </c>
    </row>
    <row r="280" spans="1:9" s="267" customFormat="1" ht="28.5" customHeight="1">
      <c r="A280" s="116" t="s">
        <v>2304</v>
      </c>
      <c r="B280" s="264" t="s">
        <v>403</v>
      </c>
      <c r="C280" s="104" t="s">
        <v>2307</v>
      </c>
      <c r="D280" s="105" t="s">
        <v>777</v>
      </c>
      <c r="E280" s="232" t="s">
        <v>5198</v>
      </c>
      <c r="F280" s="232"/>
      <c r="G280" s="611">
        <v>0.9</v>
      </c>
      <c r="H280" s="611">
        <v>0.8</v>
      </c>
      <c r="I280" s="266" t="s">
        <v>39</v>
      </c>
    </row>
    <row r="281" spans="1:9" s="267" customFormat="1" ht="28.5" customHeight="1">
      <c r="A281" s="116" t="s">
        <v>2304</v>
      </c>
      <c r="B281" s="264" t="s">
        <v>403</v>
      </c>
      <c r="C281" s="104" t="s">
        <v>2308</v>
      </c>
      <c r="D281" s="105" t="s">
        <v>778</v>
      </c>
      <c r="E281" s="232" t="s">
        <v>5198</v>
      </c>
      <c r="F281" s="232"/>
      <c r="G281" s="611">
        <v>0.9</v>
      </c>
      <c r="H281" s="611">
        <v>0.8</v>
      </c>
      <c r="I281" s="266" t="s">
        <v>39</v>
      </c>
    </row>
    <row r="282" spans="1:9" s="267" customFormat="1" ht="28.5" customHeight="1">
      <c r="A282" s="116" t="s">
        <v>2304</v>
      </c>
      <c r="B282" s="264" t="s">
        <v>403</v>
      </c>
      <c r="C282" s="104" t="s">
        <v>2309</v>
      </c>
      <c r="D282" s="105" t="s">
        <v>602</v>
      </c>
      <c r="E282" s="232" t="s">
        <v>5198</v>
      </c>
      <c r="F282" s="232"/>
      <c r="G282" s="611">
        <v>0.9</v>
      </c>
      <c r="H282" s="611">
        <v>0.8</v>
      </c>
      <c r="I282" s="266" t="s">
        <v>39</v>
      </c>
    </row>
    <row r="283" spans="1:9" s="267" customFormat="1" ht="28.5" customHeight="1">
      <c r="A283" s="116" t="s">
        <v>2304</v>
      </c>
      <c r="B283" s="264" t="s">
        <v>403</v>
      </c>
      <c r="C283" s="104" t="s">
        <v>2310</v>
      </c>
      <c r="D283" s="105" t="s">
        <v>603</v>
      </c>
      <c r="E283" s="232" t="s">
        <v>5198</v>
      </c>
      <c r="F283" s="232"/>
      <c r="G283" s="611">
        <v>0.9</v>
      </c>
      <c r="H283" s="611">
        <v>0.8</v>
      </c>
      <c r="I283" s="266" t="s">
        <v>39</v>
      </c>
    </row>
    <row r="284" spans="1:9" s="267" customFormat="1" ht="28.5" customHeight="1">
      <c r="A284" s="116" t="s">
        <v>2304</v>
      </c>
      <c r="B284" s="264" t="s">
        <v>403</v>
      </c>
      <c r="C284" s="104" t="s">
        <v>2311</v>
      </c>
      <c r="D284" s="105" t="s">
        <v>604</v>
      </c>
      <c r="E284" s="232" t="s">
        <v>5198</v>
      </c>
      <c r="F284" s="232"/>
      <c r="G284" s="611">
        <v>0.9</v>
      </c>
      <c r="H284" s="611">
        <v>0.8</v>
      </c>
      <c r="I284" s="266" t="s">
        <v>39</v>
      </c>
    </row>
    <row r="285" spans="1:9" s="267" customFormat="1" ht="28.5" customHeight="1">
      <c r="A285" s="116" t="s">
        <v>2312</v>
      </c>
      <c r="B285" s="264" t="s">
        <v>404</v>
      </c>
      <c r="C285" s="104" t="s">
        <v>2313</v>
      </c>
      <c r="D285" s="105" t="s">
        <v>405</v>
      </c>
      <c r="E285" s="232"/>
      <c r="F285" s="232"/>
      <c r="G285" s="611">
        <v>0.5</v>
      </c>
      <c r="H285" s="611">
        <v>0.2</v>
      </c>
      <c r="I285" s="265" t="s">
        <v>39</v>
      </c>
    </row>
    <row r="286" spans="1:9" s="267" customFormat="1" ht="28.5" customHeight="1">
      <c r="A286" s="116" t="s">
        <v>2312</v>
      </c>
      <c r="B286" s="264" t="s">
        <v>404</v>
      </c>
      <c r="C286" s="104" t="s">
        <v>2314</v>
      </c>
      <c r="D286" s="105" t="s">
        <v>605</v>
      </c>
      <c r="E286" s="232"/>
      <c r="F286" s="232"/>
      <c r="G286" s="611">
        <v>0.5</v>
      </c>
      <c r="H286" s="611">
        <v>0.2</v>
      </c>
      <c r="I286" s="265" t="s">
        <v>39</v>
      </c>
    </row>
    <row r="287" spans="1:9" s="267" customFormat="1" ht="28.5" customHeight="1">
      <c r="A287" s="116" t="s">
        <v>2312</v>
      </c>
      <c r="B287" s="264" t="s">
        <v>404</v>
      </c>
      <c r="C287" s="104" t="s">
        <v>2315</v>
      </c>
      <c r="D287" s="105" t="s">
        <v>779</v>
      </c>
      <c r="E287" s="232"/>
      <c r="F287" s="232"/>
      <c r="G287" s="611">
        <v>0.5</v>
      </c>
      <c r="H287" s="611">
        <v>0.2</v>
      </c>
      <c r="I287" s="265" t="s">
        <v>39</v>
      </c>
    </row>
    <row r="288" spans="1:9" s="267" customFormat="1" ht="28.5" customHeight="1">
      <c r="A288" s="116" t="s">
        <v>2312</v>
      </c>
      <c r="B288" s="264" t="s">
        <v>404</v>
      </c>
      <c r="C288" s="104" t="s">
        <v>2316</v>
      </c>
      <c r="D288" s="105" t="s">
        <v>780</v>
      </c>
      <c r="E288" s="232"/>
      <c r="F288" s="232"/>
      <c r="G288" s="611">
        <v>0.5</v>
      </c>
      <c r="H288" s="611">
        <v>0.2</v>
      </c>
      <c r="I288" s="265" t="s">
        <v>39</v>
      </c>
    </row>
    <row r="289" spans="1:9" s="267" customFormat="1" ht="28.5" customHeight="1">
      <c r="A289" s="116" t="s">
        <v>2317</v>
      </c>
      <c r="B289" s="264" t="s">
        <v>407</v>
      </c>
      <c r="C289" s="104" t="s">
        <v>2318</v>
      </c>
      <c r="D289" s="105" t="s">
        <v>408</v>
      </c>
      <c r="E289" s="232"/>
      <c r="F289" s="232"/>
      <c r="G289" s="611">
        <v>0.8</v>
      </c>
      <c r="H289" s="611">
        <v>0.4</v>
      </c>
      <c r="I289" s="265" t="s">
        <v>39</v>
      </c>
    </row>
    <row r="290" spans="1:9" s="267" customFormat="1" ht="28.5" customHeight="1">
      <c r="A290" s="116" t="s">
        <v>2317</v>
      </c>
      <c r="B290" s="264" t="s">
        <v>407</v>
      </c>
      <c r="C290" s="104" t="s">
        <v>2319</v>
      </c>
      <c r="D290" s="105" t="s">
        <v>409</v>
      </c>
      <c r="E290" s="232"/>
      <c r="F290" s="232"/>
      <c r="G290" s="611">
        <v>0.8</v>
      </c>
      <c r="H290" s="611">
        <v>0.5</v>
      </c>
      <c r="I290" s="266" t="s">
        <v>39</v>
      </c>
    </row>
    <row r="291" spans="1:9" s="267" customFormat="1" ht="28.5" customHeight="1">
      <c r="A291" s="116" t="s">
        <v>2317</v>
      </c>
      <c r="B291" s="264" t="s">
        <v>407</v>
      </c>
      <c r="C291" s="104" t="s">
        <v>2320</v>
      </c>
      <c r="D291" s="105" t="s">
        <v>606</v>
      </c>
      <c r="E291" s="232"/>
      <c r="F291" s="232"/>
      <c r="G291" s="611">
        <v>0.5</v>
      </c>
      <c r="H291" s="611">
        <v>0.2</v>
      </c>
      <c r="I291" s="265" t="s">
        <v>39</v>
      </c>
    </row>
    <row r="292" spans="1:9" s="267" customFormat="1" ht="28.5" customHeight="1">
      <c r="A292" s="116" t="s">
        <v>2317</v>
      </c>
      <c r="B292" s="264" t="s">
        <v>407</v>
      </c>
      <c r="C292" s="104" t="s">
        <v>2321</v>
      </c>
      <c r="D292" s="105" t="s">
        <v>410</v>
      </c>
      <c r="E292" s="232"/>
      <c r="F292" s="232"/>
      <c r="G292" s="611">
        <v>0.7</v>
      </c>
      <c r="H292" s="611">
        <v>0.2</v>
      </c>
      <c r="I292" s="265" t="s">
        <v>39</v>
      </c>
    </row>
    <row r="293" spans="1:9" s="267" customFormat="1" ht="28.5" customHeight="1">
      <c r="A293" s="116" t="s">
        <v>2317</v>
      </c>
      <c r="B293" s="264" t="s">
        <v>407</v>
      </c>
      <c r="C293" s="104" t="s">
        <v>2322</v>
      </c>
      <c r="D293" s="105" t="s">
        <v>411</v>
      </c>
      <c r="E293" s="232"/>
      <c r="F293" s="232"/>
      <c r="G293" s="611">
        <v>0.5</v>
      </c>
      <c r="H293" s="611">
        <v>0.2</v>
      </c>
      <c r="I293" s="265" t="s">
        <v>39</v>
      </c>
    </row>
    <row r="294" spans="1:9" s="267" customFormat="1" ht="28.5" customHeight="1">
      <c r="A294" s="116" t="s">
        <v>2317</v>
      </c>
      <c r="B294" s="264" t="s">
        <v>407</v>
      </c>
      <c r="C294" s="104" t="s">
        <v>2323</v>
      </c>
      <c r="D294" s="105" t="s">
        <v>412</v>
      </c>
      <c r="E294" s="232"/>
      <c r="F294" s="232"/>
      <c r="G294" s="611">
        <v>0.5</v>
      </c>
      <c r="H294" s="611">
        <v>0.2</v>
      </c>
      <c r="I294" s="265" t="s">
        <v>39</v>
      </c>
    </row>
    <row r="295" spans="1:9" s="267" customFormat="1" ht="28.5" customHeight="1">
      <c r="A295" s="116" t="s">
        <v>2317</v>
      </c>
      <c r="B295" s="264" t="s">
        <v>407</v>
      </c>
      <c r="C295" s="104" t="s">
        <v>2324</v>
      </c>
      <c r="D295" s="105" t="s">
        <v>838</v>
      </c>
      <c r="E295" s="232"/>
      <c r="F295" s="232"/>
      <c r="G295" s="611">
        <v>0.5</v>
      </c>
      <c r="H295" s="611">
        <v>0.2</v>
      </c>
      <c r="I295" s="266" t="s">
        <v>262</v>
      </c>
    </row>
    <row r="296" spans="1:9" s="267" customFormat="1" ht="28.5" customHeight="1">
      <c r="A296" s="116" t="s">
        <v>2317</v>
      </c>
      <c r="B296" s="264" t="s">
        <v>407</v>
      </c>
      <c r="C296" s="104" t="s">
        <v>2325</v>
      </c>
      <c r="D296" s="105" t="s">
        <v>413</v>
      </c>
      <c r="E296" s="232"/>
      <c r="F296" s="232"/>
      <c r="G296" s="611">
        <v>0.8</v>
      </c>
      <c r="H296" s="611">
        <v>0.2</v>
      </c>
      <c r="I296" s="265" t="s">
        <v>39</v>
      </c>
    </row>
    <row r="297" spans="1:9" s="267" customFormat="1" ht="28.5" customHeight="1">
      <c r="A297" s="116" t="s">
        <v>2317</v>
      </c>
      <c r="B297" s="264" t="s">
        <v>407</v>
      </c>
      <c r="C297" s="104" t="s">
        <v>2326</v>
      </c>
      <c r="D297" s="105" t="s">
        <v>414</v>
      </c>
      <c r="E297" s="232"/>
      <c r="F297" s="232"/>
      <c r="G297" s="611">
        <v>0.8</v>
      </c>
      <c r="H297" s="611">
        <v>0.3</v>
      </c>
      <c r="I297" s="265" t="s">
        <v>39</v>
      </c>
    </row>
    <row r="298" spans="1:9" s="267" customFormat="1" ht="28.5" customHeight="1">
      <c r="A298" s="116" t="s">
        <v>2317</v>
      </c>
      <c r="B298" s="264" t="s">
        <v>407</v>
      </c>
      <c r="C298" s="104" t="s">
        <v>2327</v>
      </c>
      <c r="D298" s="105" t="s">
        <v>607</v>
      </c>
      <c r="E298" s="232"/>
      <c r="F298" s="232" t="s">
        <v>2936</v>
      </c>
      <c r="G298" s="611">
        <v>0.8</v>
      </c>
      <c r="H298" s="611">
        <v>0.25</v>
      </c>
      <c r="I298" s="611">
        <v>1</v>
      </c>
    </row>
    <row r="299" spans="1:9" s="267" customFormat="1" ht="28.5" customHeight="1">
      <c r="A299" s="116" t="s">
        <v>2317</v>
      </c>
      <c r="B299" s="264" t="s">
        <v>407</v>
      </c>
      <c r="C299" s="104" t="s">
        <v>2328</v>
      </c>
      <c r="D299" s="105" t="s">
        <v>544</v>
      </c>
      <c r="E299" s="232"/>
      <c r="F299" s="232" t="s">
        <v>2936</v>
      </c>
      <c r="G299" s="611">
        <v>0.8</v>
      </c>
      <c r="H299" s="611">
        <v>0.35</v>
      </c>
      <c r="I299" s="611">
        <v>1</v>
      </c>
    </row>
    <row r="300" spans="1:9" s="267" customFormat="1" ht="28.5" customHeight="1">
      <c r="A300" s="116" t="s">
        <v>2317</v>
      </c>
      <c r="B300" s="264" t="s">
        <v>407</v>
      </c>
      <c r="C300" s="104" t="s">
        <v>2329</v>
      </c>
      <c r="D300" s="105" t="s">
        <v>760</v>
      </c>
      <c r="E300" s="232"/>
      <c r="F300" s="232"/>
      <c r="G300" s="611">
        <v>0.7</v>
      </c>
      <c r="H300" s="611">
        <v>0.35</v>
      </c>
      <c r="I300" s="265" t="s">
        <v>39</v>
      </c>
    </row>
    <row r="301" spans="1:9" s="267" customFormat="1" ht="28.5" customHeight="1">
      <c r="A301" s="116" t="s">
        <v>2317</v>
      </c>
      <c r="B301" s="264" t="s">
        <v>407</v>
      </c>
      <c r="C301" s="104" t="s">
        <v>4037</v>
      </c>
      <c r="D301" s="105" t="s">
        <v>2330</v>
      </c>
      <c r="E301" s="232"/>
      <c r="F301" s="232"/>
      <c r="G301" s="611">
        <v>0.8</v>
      </c>
      <c r="H301" s="611">
        <v>0.3</v>
      </c>
      <c r="I301" s="265" t="s">
        <v>262</v>
      </c>
    </row>
    <row r="302" spans="1:9" s="267" customFormat="1" ht="28.5" customHeight="1">
      <c r="A302" s="116" t="s">
        <v>2317</v>
      </c>
      <c r="B302" s="264" t="s">
        <v>407</v>
      </c>
      <c r="C302" s="104" t="s">
        <v>2331</v>
      </c>
      <c r="D302" s="105" t="s">
        <v>608</v>
      </c>
      <c r="E302" s="232"/>
      <c r="F302" s="232"/>
      <c r="G302" s="611">
        <v>0.8</v>
      </c>
      <c r="H302" s="611">
        <v>0.2</v>
      </c>
      <c r="I302" s="265" t="s">
        <v>39</v>
      </c>
    </row>
    <row r="303" spans="1:9" s="267" customFormat="1" ht="28.5" customHeight="1">
      <c r="A303" s="116" t="s">
        <v>2317</v>
      </c>
      <c r="B303" s="264" t="s">
        <v>407</v>
      </c>
      <c r="C303" s="104" t="s">
        <v>4038</v>
      </c>
      <c r="D303" s="105" t="s">
        <v>4039</v>
      </c>
      <c r="E303" s="232"/>
      <c r="F303" s="232"/>
      <c r="G303" s="611">
        <v>0.8</v>
      </c>
      <c r="H303" s="611">
        <v>0.2</v>
      </c>
      <c r="I303" s="265" t="s">
        <v>39</v>
      </c>
    </row>
    <row r="304" spans="1:9" s="267" customFormat="1" ht="28.5" customHeight="1">
      <c r="A304" s="116" t="s">
        <v>2317</v>
      </c>
      <c r="B304" s="264" t="s">
        <v>407</v>
      </c>
      <c r="C304" s="104" t="s">
        <v>4040</v>
      </c>
      <c r="D304" s="105" t="s">
        <v>4041</v>
      </c>
      <c r="E304" s="232"/>
      <c r="F304" s="232"/>
      <c r="G304" s="611">
        <v>0.8</v>
      </c>
      <c r="H304" s="611">
        <v>0.2</v>
      </c>
      <c r="I304" s="266" t="s">
        <v>262</v>
      </c>
    </row>
    <row r="305" spans="1:9" s="267" customFormat="1" ht="28.5" customHeight="1">
      <c r="A305" s="116" t="s">
        <v>2317</v>
      </c>
      <c r="B305" s="264" t="s">
        <v>407</v>
      </c>
      <c r="C305" s="104" t="s">
        <v>4042</v>
      </c>
      <c r="D305" s="105" t="s">
        <v>4043</v>
      </c>
      <c r="E305" s="232"/>
      <c r="F305" s="232"/>
      <c r="G305" s="611">
        <v>0.8</v>
      </c>
      <c r="H305" s="611">
        <v>0.2</v>
      </c>
      <c r="I305" s="266" t="s">
        <v>262</v>
      </c>
    </row>
    <row r="306" spans="1:9" s="267" customFormat="1" ht="28.5" customHeight="1">
      <c r="A306" s="116" t="s">
        <v>2317</v>
      </c>
      <c r="B306" s="264" t="s">
        <v>407</v>
      </c>
      <c r="C306" s="104" t="s">
        <v>4044</v>
      </c>
      <c r="D306" s="105" t="s">
        <v>4045</v>
      </c>
      <c r="E306" s="232"/>
      <c r="F306" s="232"/>
      <c r="G306" s="611">
        <v>0.8</v>
      </c>
      <c r="H306" s="611">
        <v>0.2</v>
      </c>
      <c r="I306" s="266" t="s">
        <v>262</v>
      </c>
    </row>
    <row r="307" spans="1:9" s="267" customFormat="1" ht="28.5" customHeight="1">
      <c r="A307" s="116" t="s">
        <v>2317</v>
      </c>
      <c r="B307" s="264" t="s">
        <v>407</v>
      </c>
      <c r="C307" s="104" t="s">
        <v>4046</v>
      </c>
      <c r="D307" s="105" t="s">
        <v>4047</v>
      </c>
      <c r="E307" s="232"/>
      <c r="F307" s="232"/>
      <c r="G307" s="611">
        <v>0.8</v>
      </c>
      <c r="H307" s="611">
        <v>0.2</v>
      </c>
      <c r="I307" s="265" t="s">
        <v>39</v>
      </c>
    </row>
    <row r="308" spans="1:9" s="267" customFormat="1" ht="28.5" customHeight="1">
      <c r="A308" s="116" t="s">
        <v>2332</v>
      </c>
      <c r="B308" s="264" t="s">
        <v>415</v>
      </c>
      <c r="C308" s="104" t="s">
        <v>2333</v>
      </c>
      <c r="D308" s="105" t="s">
        <v>781</v>
      </c>
      <c r="E308" s="232"/>
      <c r="F308" s="232"/>
      <c r="G308" s="611">
        <v>0.8</v>
      </c>
      <c r="H308" s="611">
        <v>0.35</v>
      </c>
      <c r="I308" s="265" t="s">
        <v>39</v>
      </c>
    </row>
    <row r="309" spans="1:9" s="267" customFormat="1" ht="28.5" customHeight="1">
      <c r="A309" s="116" t="s">
        <v>2332</v>
      </c>
      <c r="B309" s="264" t="s">
        <v>415</v>
      </c>
      <c r="C309" s="104" t="s">
        <v>2334</v>
      </c>
      <c r="D309" s="105" t="s">
        <v>782</v>
      </c>
      <c r="E309" s="232" t="s">
        <v>5198</v>
      </c>
      <c r="F309" s="232"/>
      <c r="G309" s="611">
        <v>0.9</v>
      </c>
      <c r="H309" s="611">
        <v>0.8</v>
      </c>
      <c r="I309" s="266" t="s">
        <v>39</v>
      </c>
    </row>
    <row r="310" spans="1:9" s="267" customFormat="1" ht="28.5" customHeight="1">
      <c r="A310" s="116" t="s">
        <v>2332</v>
      </c>
      <c r="B310" s="264" t="s">
        <v>415</v>
      </c>
      <c r="C310" s="104" t="s">
        <v>2335</v>
      </c>
      <c r="D310" s="105" t="s">
        <v>783</v>
      </c>
      <c r="E310" s="232"/>
      <c r="F310" s="232"/>
      <c r="G310" s="611">
        <v>0.8</v>
      </c>
      <c r="H310" s="611">
        <v>0.2</v>
      </c>
      <c r="I310" s="265" t="s">
        <v>39</v>
      </c>
    </row>
    <row r="311" spans="1:9" s="267" customFormat="1" ht="28.5" customHeight="1">
      <c r="A311" s="116" t="s">
        <v>2332</v>
      </c>
      <c r="B311" s="264" t="s">
        <v>415</v>
      </c>
      <c r="C311" s="104" t="s">
        <v>2336</v>
      </c>
      <c r="D311" s="105" t="s">
        <v>784</v>
      </c>
      <c r="E311" s="232" t="s">
        <v>5198</v>
      </c>
      <c r="F311" s="232"/>
      <c r="G311" s="611">
        <v>0.9</v>
      </c>
      <c r="H311" s="611">
        <v>0.8</v>
      </c>
      <c r="I311" s="266" t="s">
        <v>39</v>
      </c>
    </row>
    <row r="312" spans="1:9" s="267" customFormat="1" ht="28.5" customHeight="1">
      <c r="A312" s="116" t="s">
        <v>2332</v>
      </c>
      <c r="B312" s="264" t="s">
        <v>415</v>
      </c>
      <c r="C312" s="104" t="s">
        <v>2337</v>
      </c>
      <c r="D312" s="105" t="s">
        <v>785</v>
      </c>
      <c r="E312" s="232"/>
      <c r="F312" s="232"/>
      <c r="G312" s="611">
        <v>0.8</v>
      </c>
      <c r="H312" s="611">
        <v>0.2</v>
      </c>
      <c r="I312" s="265" t="s">
        <v>39</v>
      </c>
    </row>
    <row r="313" spans="1:9" s="267" customFormat="1" ht="28.5" customHeight="1">
      <c r="A313" s="116" t="s">
        <v>2332</v>
      </c>
      <c r="B313" s="264" t="s">
        <v>415</v>
      </c>
      <c r="C313" s="104" t="s">
        <v>2338</v>
      </c>
      <c r="D313" s="105" t="s">
        <v>786</v>
      </c>
      <c r="E313" s="232" t="s">
        <v>5198</v>
      </c>
      <c r="F313" s="232"/>
      <c r="G313" s="611">
        <v>0.9</v>
      </c>
      <c r="H313" s="611">
        <v>0.8</v>
      </c>
      <c r="I313" s="266" t="s">
        <v>39</v>
      </c>
    </row>
    <row r="314" spans="1:9" s="267" customFormat="1" ht="28.5" customHeight="1">
      <c r="A314" s="116" t="s">
        <v>2332</v>
      </c>
      <c r="B314" s="264" t="s">
        <v>415</v>
      </c>
      <c r="C314" s="104" t="s">
        <v>4048</v>
      </c>
      <c r="D314" s="105" t="s">
        <v>4049</v>
      </c>
      <c r="E314" s="232" t="s">
        <v>5198</v>
      </c>
      <c r="F314" s="232"/>
      <c r="G314" s="611">
        <v>0.9</v>
      </c>
      <c r="H314" s="611">
        <v>0.8</v>
      </c>
      <c r="I314" s="266" t="s">
        <v>39</v>
      </c>
    </row>
    <row r="315" spans="1:9" s="267" customFormat="1" ht="28.5" customHeight="1">
      <c r="A315" s="116" t="s">
        <v>2332</v>
      </c>
      <c r="B315" s="264" t="s">
        <v>415</v>
      </c>
      <c r="C315" s="104" t="s">
        <v>4050</v>
      </c>
      <c r="D315" s="105" t="s">
        <v>4051</v>
      </c>
      <c r="E315" s="232" t="s">
        <v>5198</v>
      </c>
      <c r="F315" s="232"/>
      <c r="G315" s="611">
        <v>0.9</v>
      </c>
      <c r="H315" s="611">
        <v>0.8</v>
      </c>
      <c r="I315" s="266" t="s">
        <v>39</v>
      </c>
    </row>
    <row r="316" spans="1:9" s="267" customFormat="1" ht="28.5" customHeight="1">
      <c r="A316" s="116" t="s">
        <v>2332</v>
      </c>
      <c r="B316" s="264" t="s">
        <v>415</v>
      </c>
      <c r="C316" s="104" t="s">
        <v>4052</v>
      </c>
      <c r="D316" s="105" t="s">
        <v>4053</v>
      </c>
      <c r="E316" s="232" t="s">
        <v>5198</v>
      </c>
      <c r="F316" s="232"/>
      <c r="G316" s="611">
        <v>0.9</v>
      </c>
      <c r="H316" s="611">
        <v>0.8</v>
      </c>
      <c r="I316" s="266" t="s">
        <v>39</v>
      </c>
    </row>
    <row r="317" spans="1:9" s="267" customFormat="1" ht="28.5" customHeight="1">
      <c r="A317" s="116" t="s">
        <v>2339</v>
      </c>
      <c r="B317" s="264" t="s">
        <v>416</v>
      </c>
      <c r="C317" s="104" t="s">
        <v>2340</v>
      </c>
      <c r="D317" s="105" t="s">
        <v>609</v>
      </c>
      <c r="E317" s="232" t="s">
        <v>5198</v>
      </c>
      <c r="F317" s="232"/>
      <c r="G317" s="611">
        <v>0.9</v>
      </c>
      <c r="H317" s="611">
        <v>0.8</v>
      </c>
      <c r="I317" s="266" t="s">
        <v>39</v>
      </c>
    </row>
    <row r="318" spans="1:9" s="267" customFormat="1" ht="28.5" customHeight="1">
      <c r="A318" s="116" t="s">
        <v>2339</v>
      </c>
      <c r="B318" s="264" t="s">
        <v>416</v>
      </c>
      <c r="C318" s="104" t="s">
        <v>2341</v>
      </c>
      <c r="D318" s="105" t="s">
        <v>610</v>
      </c>
      <c r="E318" s="232" t="s">
        <v>5198</v>
      </c>
      <c r="F318" s="232" t="s">
        <v>2936</v>
      </c>
      <c r="G318" s="611">
        <v>0.9</v>
      </c>
      <c r="H318" s="611">
        <v>0.8</v>
      </c>
      <c r="I318" s="612">
        <v>1</v>
      </c>
    </row>
    <row r="319" spans="1:9" s="267" customFormat="1" ht="28.5" customHeight="1">
      <c r="A319" s="116" t="s">
        <v>2339</v>
      </c>
      <c r="B319" s="264" t="s">
        <v>416</v>
      </c>
      <c r="C319" s="104" t="s">
        <v>2342</v>
      </c>
      <c r="D319" s="105" t="s">
        <v>611</v>
      </c>
      <c r="E319" s="232" t="s">
        <v>5198</v>
      </c>
      <c r="F319" s="232"/>
      <c r="G319" s="611">
        <v>0.9</v>
      </c>
      <c r="H319" s="611">
        <v>0.8</v>
      </c>
      <c r="I319" s="266" t="s">
        <v>39</v>
      </c>
    </row>
    <row r="320" spans="1:9" s="267" customFormat="1" ht="28.5" customHeight="1">
      <c r="A320" s="116" t="s">
        <v>2343</v>
      </c>
      <c r="B320" s="264" t="s">
        <v>417</v>
      </c>
      <c r="C320" s="104" t="s">
        <v>2344</v>
      </c>
      <c r="D320" s="105" t="s">
        <v>418</v>
      </c>
      <c r="E320" s="232"/>
      <c r="F320" s="232"/>
      <c r="G320" s="611">
        <v>0.7</v>
      </c>
      <c r="H320" s="611">
        <v>0.2</v>
      </c>
      <c r="I320" s="265" t="s">
        <v>39</v>
      </c>
    </row>
    <row r="321" spans="1:9" s="267" customFormat="1" ht="28.5" customHeight="1">
      <c r="A321" s="116" t="s">
        <v>2343</v>
      </c>
      <c r="B321" s="264" t="s">
        <v>417</v>
      </c>
      <c r="C321" s="104" t="s">
        <v>2345</v>
      </c>
      <c r="D321" s="105" t="s">
        <v>419</v>
      </c>
      <c r="E321" s="232"/>
      <c r="F321" s="232"/>
      <c r="G321" s="611">
        <v>0.7</v>
      </c>
      <c r="H321" s="611">
        <v>0.2</v>
      </c>
      <c r="I321" s="265" t="s">
        <v>39</v>
      </c>
    </row>
    <row r="322" spans="1:9" s="267" customFormat="1" ht="28.5" customHeight="1">
      <c r="A322" s="116" t="s">
        <v>2343</v>
      </c>
      <c r="B322" s="264" t="s">
        <v>417</v>
      </c>
      <c r="C322" s="104" t="s">
        <v>2346</v>
      </c>
      <c r="D322" s="105" t="s">
        <v>612</v>
      </c>
      <c r="E322" s="232"/>
      <c r="F322" s="232"/>
      <c r="G322" s="611">
        <v>0.8</v>
      </c>
      <c r="H322" s="611">
        <v>0.2</v>
      </c>
      <c r="I322" s="265" t="s">
        <v>39</v>
      </c>
    </row>
    <row r="323" spans="1:9" s="267" customFormat="1" ht="28.5" customHeight="1">
      <c r="A323" s="116" t="s">
        <v>2343</v>
      </c>
      <c r="B323" s="264" t="s">
        <v>417</v>
      </c>
      <c r="C323" s="104" t="s">
        <v>2347</v>
      </c>
      <c r="D323" s="105" t="s">
        <v>613</v>
      </c>
      <c r="E323" s="232"/>
      <c r="F323" s="232"/>
      <c r="G323" s="611">
        <v>0.8</v>
      </c>
      <c r="H323" s="611">
        <v>0.2</v>
      </c>
      <c r="I323" s="265" t="s">
        <v>39</v>
      </c>
    </row>
    <row r="324" spans="1:9" s="267" customFormat="1" ht="28.5" customHeight="1">
      <c r="A324" s="426" t="s">
        <v>2343</v>
      </c>
      <c r="B324" s="117" t="s">
        <v>417</v>
      </c>
      <c r="C324" s="104" t="s">
        <v>2348</v>
      </c>
      <c r="D324" s="105" t="s">
        <v>787</v>
      </c>
      <c r="E324" s="232"/>
      <c r="F324" s="232"/>
      <c r="G324" s="611">
        <v>0.8</v>
      </c>
      <c r="H324" s="611">
        <v>0.2</v>
      </c>
      <c r="I324" s="265" t="s">
        <v>39</v>
      </c>
    </row>
    <row r="325" spans="1:9" s="267" customFormat="1" ht="28.5" customHeight="1">
      <c r="A325" s="426" t="s">
        <v>2343</v>
      </c>
      <c r="B325" s="117" t="s">
        <v>417</v>
      </c>
      <c r="C325" s="104" t="s">
        <v>2995</v>
      </c>
      <c r="D325" s="105" t="s">
        <v>788</v>
      </c>
      <c r="E325" s="232"/>
      <c r="F325" s="232"/>
      <c r="G325" s="611">
        <v>0.8</v>
      </c>
      <c r="H325" s="611">
        <v>0.25</v>
      </c>
      <c r="I325" s="265" t="s">
        <v>39</v>
      </c>
    </row>
    <row r="326" spans="1:9" s="267" customFormat="1" ht="28.5" customHeight="1">
      <c r="A326" s="426" t="s">
        <v>2343</v>
      </c>
      <c r="B326" s="117" t="s">
        <v>417</v>
      </c>
      <c r="C326" s="104" t="s">
        <v>2996</v>
      </c>
      <c r="D326" s="105" t="s">
        <v>2997</v>
      </c>
      <c r="E326" s="232"/>
      <c r="F326" s="232"/>
      <c r="G326" s="611">
        <v>0.8</v>
      </c>
      <c r="H326" s="611">
        <v>0.25</v>
      </c>
      <c r="I326" s="265" t="s">
        <v>39</v>
      </c>
    </row>
    <row r="327" spans="1:9" s="267" customFormat="1" ht="28.5" customHeight="1">
      <c r="A327" s="426" t="s">
        <v>2343</v>
      </c>
      <c r="B327" s="117" t="s">
        <v>417</v>
      </c>
      <c r="C327" s="104" t="s">
        <v>2998</v>
      </c>
      <c r="D327" s="105" t="s">
        <v>2999</v>
      </c>
      <c r="E327" s="232"/>
      <c r="F327" s="232"/>
      <c r="G327" s="611">
        <v>0.8</v>
      </c>
      <c r="H327" s="611">
        <v>0.25</v>
      </c>
      <c r="I327" s="265" t="s">
        <v>39</v>
      </c>
    </row>
    <row r="328" spans="1:9" s="267" customFormat="1" ht="28.5" customHeight="1">
      <c r="A328" s="116" t="s">
        <v>2343</v>
      </c>
      <c r="B328" s="264" t="s">
        <v>417</v>
      </c>
      <c r="C328" s="104" t="s">
        <v>2349</v>
      </c>
      <c r="D328" s="105" t="s">
        <v>420</v>
      </c>
      <c r="E328" s="232"/>
      <c r="F328" s="232"/>
      <c r="G328" s="611">
        <v>0.8</v>
      </c>
      <c r="H328" s="611">
        <v>0.2</v>
      </c>
      <c r="I328" s="265" t="s">
        <v>39</v>
      </c>
    </row>
    <row r="329" spans="1:9" s="267" customFormat="1" ht="28.5" customHeight="1">
      <c r="A329" s="116" t="s">
        <v>2343</v>
      </c>
      <c r="B329" s="264" t="s">
        <v>417</v>
      </c>
      <c r="C329" s="104" t="s">
        <v>2350</v>
      </c>
      <c r="D329" s="105" t="s">
        <v>2139</v>
      </c>
      <c r="E329" s="232"/>
      <c r="F329" s="232" t="s">
        <v>2937</v>
      </c>
      <c r="G329" s="611">
        <v>0.5</v>
      </c>
      <c r="H329" s="611">
        <v>0.25</v>
      </c>
      <c r="I329" s="612">
        <v>1</v>
      </c>
    </row>
    <row r="330" spans="1:9" s="267" customFormat="1" ht="28.5" customHeight="1">
      <c r="A330" s="116" t="s">
        <v>2343</v>
      </c>
      <c r="B330" s="264" t="s">
        <v>417</v>
      </c>
      <c r="C330" s="104" t="s">
        <v>2351</v>
      </c>
      <c r="D330" s="105" t="s">
        <v>2141</v>
      </c>
      <c r="E330" s="232"/>
      <c r="F330" s="232" t="s">
        <v>2937</v>
      </c>
      <c r="G330" s="611">
        <v>0.5</v>
      </c>
      <c r="H330" s="611">
        <v>0.25</v>
      </c>
      <c r="I330" s="612">
        <v>1</v>
      </c>
    </row>
    <row r="331" spans="1:9" s="267" customFormat="1" ht="28.5" customHeight="1">
      <c r="A331" s="116" t="s">
        <v>2343</v>
      </c>
      <c r="B331" s="264" t="s">
        <v>417</v>
      </c>
      <c r="C331" s="104" t="s">
        <v>2352</v>
      </c>
      <c r="D331" s="105" t="s">
        <v>614</v>
      </c>
      <c r="E331" s="232"/>
      <c r="F331" s="232"/>
      <c r="G331" s="611">
        <v>0.8</v>
      </c>
      <c r="H331" s="611">
        <v>0.2</v>
      </c>
      <c r="I331" s="265" t="s">
        <v>39</v>
      </c>
    </row>
    <row r="332" spans="1:9" s="267" customFormat="1" ht="28.5" customHeight="1">
      <c r="A332" s="116" t="s">
        <v>2343</v>
      </c>
      <c r="B332" s="264" t="s">
        <v>417</v>
      </c>
      <c r="C332" s="104" t="s">
        <v>2353</v>
      </c>
      <c r="D332" s="105" t="s">
        <v>615</v>
      </c>
      <c r="E332" s="232"/>
      <c r="F332" s="232"/>
      <c r="G332" s="611">
        <v>0.8</v>
      </c>
      <c r="H332" s="611">
        <v>0.2</v>
      </c>
      <c r="I332" s="265" t="s">
        <v>39</v>
      </c>
    </row>
    <row r="333" spans="1:9" s="267" customFormat="1" ht="28.5" customHeight="1">
      <c r="A333" s="116" t="s">
        <v>2343</v>
      </c>
      <c r="B333" s="264" t="s">
        <v>417</v>
      </c>
      <c r="C333" s="104" t="s">
        <v>2354</v>
      </c>
      <c r="D333" s="105" t="s">
        <v>421</v>
      </c>
      <c r="E333" s="232"/>
      <c r="F333" s="232"/>
      <c r="G333" s="611">
        <v>0.8</v>
      </c>
      <c r="H333" s="611">
        <v>0.2</v>
      </c>
      <c r="I333" s="265" t="s">
        <v>39</v>
      </c>
    </row>
    <row r="334" spans="1:9" s="267" customFormat="1" ht="28.5" customHeight="1">
      <c r="A334" s="116" t="s">
        <v>2343</v>
      </c>
      <c r="B334" s="264" t="s">
        <v>417</v>
      </c>
      <c r="C334" s="104" t="s">
        <v>2355</v>
      </c>
      <c r="D334" s="105" t="s">
        <v>422</v>
      </c>
      <c r="E334" s="232"/>
      <c r="F334" s="232"/>
      <c r="G334" s="611">
        <v>0.65</v>
      </c>
      <c r="H334" s="611">
        <v>0.35</v>
      </c>
      <c r="I334" s="265" t="s">
        <v>262</v>
      </c>
    </row>
    <row r="335" spans="1:9" s="267" customFormat="1" ht="28.5" customHeight="1">
      <c r="A335" s="116" t="s">
        <v>2343</v>
      </c>
      <c r="B335" s="264" t="s">
        <v>417</v>
      </c>
      <c r="C335" s="104" t="s">
        <v>2356</v>
      </c>
      <c r="D335" s="105" t="s">
        <v>789</v>
      </c>
      <c r="E335" s="232"/>
      <c r="F335" s="232"/>
      <c r="G335" s="611">
        <v>0.75</v>
      </c>
      <c r="H335" s="611">
        <v>0.45</v>
      </c>
      <c r="I335" s="265" t="s">
        <v>262</v>
      </c>
    </row>
    <row r="336" spans="1:9" s="267" customFormat="1" ht="28.5" customHeight="1">
      <c r="A336" s="116" t="s">
        <v>2343</v>
      </c>
      <c r="B336" s="264" t="s">
        <v>417</v>
      </c>
      <c r="C336" s="104" t="s">
        <v>2357</v>
      </c>
      <c r="D336" s="105" t="s">
        <v>790</v>
      </c>
      <c r="E336" s="232" t="s">
        <v>5198</v>
      </c>
      <c r="F336" s="232"/>
      <c r="G336" s="611">
        <v>0.9</v>
      </c>
      <c r="H336" s="611">
        <v>0.8</v>
      </c>
      <c r="I336" s="265" t="s">
        <v>262</v>
      </c>
    </row>
    <row r="337" spans="1:9" s="267" customFormat="1" ht="28.5" customHeight="1">
      <c r="A337" s="116" t="s">
        <v>2343</v>
      </c>
      <c r="B337" s="264" t="s">
        <v>417</v>
      </c>
      <c r="C337" s="104" t="s">
        <v>2358</v>
      </c>
      <c r="D337" s="105" t="s">
        <v>791</v>
      </c>
      <c r="E337" s="232" t="s">
        <v>5198</v>
      </c>
      <c r="F337" s="232"/>
      <c r="G337" s="611">
        <v>0.9</v>
      </c>
      <c r="H337" s="611">
        <v>0.8</v>
      </c>
      <c r="I337" s="265" t="s">
        <v>262</v>
      </c>
    </row>
    <row r="338" spans="1:9" s="267" customFormat="1" ht="28.5" customHeight="1">
      <c r="A338" s="116" t="s">
        <v>2343</v>
      </c>
      <c r="B338" s="264" t="s">
        <v>417</v>
      </c>
      <c r="C338" s="104" t="s">
        <v>2359</v>
      </c>
      <c r="D338" s="105" t="s">
        <v>423</v>
      </c>
      <c r="E338" s="232"/>
      <c r="F338" s="232"/>
      <c r="G338" s="611">
        <v>0.8</v>
      </c>
      <c r="H338" s="611">
        <v>0.2</v>
      </c>
      <c r="I338" s="265" t="s">
        <v>39</v>
      </c>
    </row>
    <row r="339" spans="1:9" s="267" customFormat="1" ht="28.5" customHeight="1">
      <c r="A339" s="116" t="s">
        <v>2360</v>
      </c>
      <c r="B339" s="264" t="s">
        <v>424</v>
      </c>
      <c r="C339" s="104" t="s">
        <v>2361</v>
      </c>
      <c r="D339" s="105" t="s">
        <v>616</v>
      </c>
      <c r="E339" s="232"/>
      <c r="F339" s="232"/>
      <c r="G339" s="611">
        <v>0.8</v>
      </c>
      <c r="H339" s="611">
        <v>0.2</v>
      </c>
      <c r="I339" s="265" t="s">
        <v>39</v>
      </c>
    </row>
    <row r="340" spans="1:9" s="267" customFormat="1" ht="28.5" customHeight="1">
      <c r="A340" s="116" t="s">
        <v>2360</v>
      </c>
      <c r="B340" s="264" t="s">
        <v>424</v>
      </c>
      <c r="C340" s="104" t="s">
        <v>2362</v>
      </c>
      <c r="D340" s="105" t="s">
        <v>617</v>
      </c>
      <c r="E340" s="232"/>
      <c r="F340" s="232"/>
      <c r="G340" s="611">
        <v>0.8</v>
      </c>
      <c r="H340" s="611">
        <v>0.2</v>
      </c>
      <c r="I340" s="265" t="s">
        <v>39</v>
      </c>
    </row>
    <row r="341" spans="1:9" s="267" customFormat="1" ht="28.5" customHeight="1">
      <c r="A341" s="116" t="s">
        <v>2360</v>
      </c>
      <c r="B341" s="264" t="s">
        <v>424</v>
      </c>
      <c r="C341" s="104" t="s">
        <v>2363</v>
      </c>
      <c r="D341" s="105" t="s">
        <v>618</v>
      </c>
      <c r="E341" s="232"/>
      <c r="F341" s="232"/>
      <c r="G341" s="611">
        <v>0.8</v>
      </c>
      <c r="H341" s="611">
        <v>0.2</v>
      </c>
      <c r="I341" s="265" t="s">
        <v>39</v>
      </c>
    </row>
    <row r="342" spans="1:9" s="267" customFormat="1" ht="28.5" customHeight="1">
      <c r="A342" s="116" t="s">
        <v>2360</v>
      </c>
      <c r="B342" s="264" t="s">
        <v>424</v>
      </c>
      <c r="C342" s="104" t="s">
        <v>2364</v>
      </c>
      <c r="D342" s="105" t="s">
        <v>619</v>
      </c>
      <c r="E342" s="232"/>
      <c r="F342" s="232"/>
      <c r="G342" s="611">
        <v>0.8</v>
      </c>
      <c r="H342" s="611">
        <v>0.2</v>
      </c>
      <c r="I342" s="265" t="s">
        <v>39</v>
      </c>
    </row>
    <row r="343" spans="1:9" s="267" customFormat="1" ht="28.5" customHeight="1">
      <c r="A343" s="116" t="s">
        <v>2360</v>
      </c>
      <c r="B343" s="264" t="s">
        <v>424</v>
      </c>
      <c r="C343" s="104" t="s">
        <v>2365</v>
      </c>
      <c r="D343" s="105" t="s">
        <v>425</v>
      </c>
      <c r="E343" s="232"/>
      <c r="F343" s="232" t="s">
        <v>2936</v>
      </c>
      <c r="G343" s="611">
        <v>0.8</v>
      </c>
      <c r="H343" s="611">
        <v>0.25</v>
      </c>
      <c r="I343" s="612">
        <v>1</v>
      </c>
    </row>
    <row r="344" spans="1:9" s="267" customFormat="1" ht="28.5" customHeight="1">
      <c r="A344" s="116" t="s">
        <v>2360</v>
      </c>
      <c r="B344" s="264" t="s">
        <v>424</v>
      </c>
      <c r="C344" s="104" t="s">
        <v>2366</v>
      </c>
      <c r="D344" s="105" t="s">
        <v>426</v>
      </c>
      <c r="E344" s="232"/>
      <c r="F344" s="232"/>
      <c r="G344" s="611">
        <v>0.8</v>
      </c>
      <c r="H344" s="611">
        <v>0.2</v>
      </c>
      <c r="I344" s="265" t="s">
        <v>39</v>
      </c>
    </row>
    <row r="345" spans="1:9" s="267" customFormat="1" ht="28.5" customHeight="1">
      <c r="A345" s="116" t="s">
        <v>2360</v>
      </c>
      <c r="B345" s="264" t="s">
        <v>424</v>
      </c>
      <c r="C345" s="104" t="s">
        <v>2367</v>
      </c>
      <c r="D345" s="105" t="s">
        <v>3460</v>
      </c>
      <c r="E345" s="232" t="s">
        <v>5198</v>
      </c>
      <c r="F345" s="232"/>
      <c r="G345" s="611">
        <v>0.9</v>
      </c>
      <c r="H345" s="611">
        <v>0.8</v>
      </c>
      <c r="I345" s="266" t="s">
        <v>39</v>
      </c>
    </row>
    <row r="346" spans="1:9" s="267" customFormat="1" ht="28.5" customHeight="1">
      <c r="A346" s="116" t="s">
        <v>2360</v>
      </c>
      <c r="B346" s="264" t="s">
        <v>424</v>
      </c>
      <c r="C346" s="104" t="s">
        <v>2368</v>
      </c>
      <c r="D346" s="105" t="s">
        <v>3461</v>
      </c>
      <c r="E346" s="232" t="s">
        <v>5198</v>
      </c>
      <c r="F346" s="232"/>
      <c r="G346" s="611">
        <v>0.9</v>
      </c>
      <c r="H346" s="611">
        <v>0.8</v>
      </c>
      <c r="I346" s="266" t="s">
        <v>39</v>
      </c>
    </row>
    <row r="347" spans="1:9" s="267" customFormat="1" ht="28.5" customHeight="1">
      <c r="A347" s="116" t="s">
        <v>2360</v>
      </c>
      <c r="B347" s="264" t="s">
        <v>424</v>
      </c>
      <c r="C347" s="104" t="s">
        <v>2369</v>
      </c>
      <c r="D347" s="105" t="s">
        <v>620</v>
      </c>
      <c r="E347" s="232" t="s">
        <v>5198</v>
      </c>
      <c r="F347" s="232"/>
      <c r="G347" s="611">
        <v>0.9</v>
      </c>
      <c r="H347" s="611">
        <v>0.8</v>
      </c>
      <c r="I347" s="266" t="s">
        <v>39</v>
      </c>
    </row>
    <row r="348" spans="1:9" s="267" customFormat="1" ht="28.5" customHeight="1">
      <c r="A348" s="116" t="s">
        <v>2360</v>
      </c>
      <c r="B348" s="264" t="s">
        <v>424</v>
      </c>
      <c r="C348" s="104" t="s">
        <v>2370</v>
      </c>
      <c r="D348" s="105" t="s">
        <v>621</v>
      </c>
      <c r="E348" s="232" t="s">
        <v>5198</v>
      </c>
      <c r="F348" s="232"/>
      <c r="G348" s="611">
        <v>0.9</v>
      </c>
      <c r="H348" s="611">
        <v>0.8</v>
      </c>
      <c r="I348" s="266" t="s">
        <v>39</v>
      </c>
    </row>
    <row r="349" spans="1:9" s="267" customFormat="1" ht="28.5" customHeight="1">
      <c r="A349" s="116" t="s">
        <v>2360</v>
      </c>
      <c r="B349" s="264" t="s">
        <v>424</v>
      </c>
      <c r="C349" s="104" t="s">
        <v>2371</v>
      </c>
      <c r="D349" s="105" t="s">
        <v>622</v>
      </c>
      <c r="E349" s="232" t="s">
        <v>5198</v>
      </c>
      <c r="F349" s="232"/>
      <c r="G349" s="611">
        <v>0.9</v>
      </c>
      <c r="H349" s="611">
        <v>0.8</v>
      </c>
      <c r="I349" s="266" t="s">
        <v>39</v>
      </c>
    </row>
    <row r="350" spans="1:9" s="267" customFormat="1" ht="28.5" customHeight="1">
      <c r="A350" s="116" t="s">
        <v>2360</v>
      </c>
      <c r="B350" s="264" t="s">
        <v>424</v>
      </c>
      <c r="C350" s="104" t="s">
        <v>2372</v>
      </c>
      <c r="D350" s="105" t="s">
        <v>623</v>
      </c>
      <c r="E350" s="232"/>
      <c r="F350" s="232"/>
      <c r="G350" s="611">
        <v>0.5</v>
      </c>
      <c r="H350" s="611">
        <v>0.2</v>
      </c>
      <c r="I350" s="265" t="s">
        <v>39</v>
      </c>
    </row>
    <row r="351" spans="1:9" s="267" customFormat="1" ht="28.5" customHeight="1">
      <c r="A351" s="116" t="s">
        <v>2373</v>
      </c>
      <c r="B351" s="264" t="s">
        <v>427</v>
      </c>
      <c r="C351" s="104" t="s">
        <v>2374</v>
      </c>
      <c r="D351" s="105" t="s">
        <v>428</v>
      </c>
      <c r="E351" s="232"/>
      <c r="F351" s="232"/>
      <c r="G351" s="611">
        <v>0.5</v>
      </c>
      <c r="H351" s="611">
        <v>0.2</v>
      </c>
      <c r="I351" s="265" t="s">
        <v>39</v>
      </c>
    </row>
    <row r="352" spans="1:9" s="267" customFormat="1" ht="28.5" customHeight="1">
      <c r="A352" s="116" t="s">
        <v>2373</v>
      </c>
      <c r="B352" s="264" t="s">
        <v>427</v>
      </c>
      <c r="C352" s="104" t="s">
        <v>2375</v>
      </c>
      <c r="D352" s="105" t="s">
        <v>624</v>
      </c>
      <c r="E352" s="232"/>
      <c r="F352" s="232"/>
      <c r="G352" s="611">
        <v>0.8</v>
      </c>
      <c r="H352" s="611">
        <v>0.2</v>
      </c>
      <c r="I352" s="266" t="s">
        <v>262</v>
      </c>
    </row>
    <row r="353" spans="1:9" s="267" customFormat="1" ht="28.5" customHeight="1">
      <c r="A353" s="116" t="s">
        <v>2373</v>
      </c>
      <c r="B353" s="264" t="s">
        <v>427</v>
      </c>
      <c r="C353" s="104" t="s">
        <v>2376</v>
      </c>
      <c r="D353" s="105" t="s">
        <v>429</v>
      </c>
      <c r="E353" s="232"/>
      <c r="F353" s="232"/>
      <c r="G353" s="611">
        <v>0.8</v>
      </c>
      <c r="H353" s="611">
        <v>0.2</v>
      </c>
      <c r="I353" s="266" t="s">
        <v>262</v>
      </c>
    </row>
    <row r="354" spans="1:9" s="267" customFormat="1" ht="28.5" customHeight="1">
      <c r="A354" s="116" t="s">
        <v>2373</v>
      </c>
      <c r="B354" s="264" t="s">
        <v>427</v>
      </c>
      <c r="C354" s="104" t="s">
        <v>2377</v>
      </c>
      <c r="D354" s="105" t="s">
        <v>625</v>
      </c>
      <c r="E354" s="232"/>
      <c r="F354" s="232"/>
      <c r="G354" s="611">
        <v>0.8</v>
      </c>
      <c r="H354" s="611">
        <v>0.2</v>
      </c>
      <c r="I354" s="265" t="s">
        <v>39</v>
      </c>
    </row>
    <row r="355" spans="1:9" s="267" customFormat="1" ht="28.5" customHeight="1">
      <c r="A355" s="116" t="s">
        <v>2373</v>
      </c>
      <c r="B355" s="264" t="s">
        <v>427</v>
      </c>
      <c r="C355" s="104" t="s">
        <v>2378</v>
      </c>
      <c r="D355" s="105" t="s">
        <v>626</v>
      </c>
      <c r="E355" s="232"/>
      <c r="F355" s="232"/>
      <c r="G355" s="611">
        <v>0.7</v>
      </c>
      <c r="H355" s="611">
        <v>0.2</v>
      </c>
      <c r="I355" s="265" t="s">
        <v>39</v>
      </c>
    </row>
    <row r="356" spans="1:9" s="267" customFormat="1" ht="28.5" customHeight="1">
      <c r="A356" s="116" t="s">
        <v>2373</v>
      </c>
      <c r="B356" s="264" t="s">
        <v>427</v>
      </c>
      <c r="C356" s="104" t="s">
        <v>2379</v>
      </c>
      <c r="D356" s="105" t="s">
        <v>627</v>
      </c>
      <c r="E356" s="232"/>
      <c r="F356" s="232"/>
      <c r="G356" s="611">
        <v>0.8</v>
      </c>
      <c r="H356" s="611">
        <v>0.2</v>
      </c>
      <c r="I356" s="265" t="s">
        <v>39</v>
      </c>
    </row>
    <row r="357" spans="1:9" s="267" customFormat="1" ht="28.5" customHeight="1">
      <c r="A357" s="116" t="s">
        <v>2373</v>
      </c>
      <c r="B357" s="264" t="s">
        <v>427</v>
      </c>
      <c r="C357" s="104" t="s">
        <v>2380</v>
      </c>
      <c r="D357" s="105" t="s">
        <v>628</v>
      </c>
      <c r="E357" s="232"/>
      <c r="F357" s="232"/>
      <c r="G357" s="611">
        <v>0.8</v>
      </c>
      <c r="H357" s="611">
        <v>0.3</v>
      </c>
      <c r="I357" s="265" t="s">
        <v>262</v>
      </c>
    </row>
    <row r="358" spans="1:9" s="267" customFormat="1" ht="28.5" customHeight="1">
      <c r="A358" s="116" t="s">
        <v>2381</v>
      </c>
      <c r="B358" s="264" t="s">
        <v>551</v>
      </c>
      <c r="C358" s="104" t="s">
        <v>2382</v>
      </c>
      <c r="D358" s="105" t="s">
        <v>629</v>
      </c>
      <c r="E358" s="232"/>
      <c r="F358" s="232"/>
      <c r="G358" s="611">
        <v>0.8</v>
      </c>
      <c r="H358" s="611">
        <v>0.2</v>
      </c>
      <c r="I358" s="265" t="s">
        <v>39</v>
      </c>
    </row>
    <row r="359" spans="1:9" s="267" customFormat="1" ht="28.5" customHeight="1">
      <c r="A359" s="116" t="s">
        <v>2381</v>
      </c>
      <c r="B359" s="264" t="s">
        <v>551</v>
      </c>
      <c r="C359" s="104" t="s">
        <v>2383</v>
      </c>
      <c r="D359" s="105" t="s">
        <v>792</v>
      </c>
      <c r="E359" s="232" t="s">
        <v>5198</v>
      </c>
      <c r="F359" s="232"/>
      <c r="G359" s="611">
        <v>0.9</v>
      </c>
      <c r="H359" s="611">
        <v>0.8</v>
      </c>
      <c r="I359" s="266" t="s">
        <v>39</v>
      </c>
    </row>
    <row r="360" spans="1:9" s="267" customFormat="1" ht="28.5" customHeight="1">
      <c r="A360" s="116" t="s">
        <v>2381</v>
      </c>
      <c r="B360" s="264" t="s">
        <v>551</v>
      </c>
      <c r="C360" s="104" t="s">
        <v>2384</v>
      </c>
      <c r="D360" s="105" t="s">
        <v>430</v>
      </c>
      <c r="E360" s="232"/>
      <c r="F360" s="232"/>
      <c r="G360" s="611">
        <v>0.5</v>
      </c>
      <c r="H360" s="611">
        <v>0.2</v>
      </c>
      <c r="I360" s="265" t="s">
        <v>39</v>
      </c>
    </row>
    <row r="361" spans="1:9" s="267" customFormat="1" ht="28.5" customHeight="1">
      <c r="A361" s="116" t="s">
        <v>2385</v>
      </c>
      <c r="B361" s="264" t="s">
        <v>431</v>
      </c>
      <c r="C361" s="99" t="s">
        <v>2386</v>
      </c>
      <c r="D361" s="101" t="s">
        <v>793</v>
      </c>
      <c r="E361" s="232" t="s">
        <v>5198</v>
      </c>
      <c r="F361" s="232"/>
      <c r="G361" s="611">
        <v>0.9</v>
      </c>
      <c r="H361" s="611">
        <v>0.8</v>
      </c>
      <c r="I361" s="266" t="s">
        <v>39</v>
      </c>
    </row>
    <row r="362" spans="1:9" s="267" customFormat="1" ht="28.5" customHeight="1">
      <c r="A362" s="116" t="s">
        <v>2385</v>
      </c>
      <c r="B362" s="264" t="s">
        <v>431</v>
      </c>
      <c r="C362" s="99" t="s">
        <v>2387</v>
      </c>
      <c r="D362" s="101" t="s">
        <v>630</v>
      </c>
      <c r="E362" s="232" t="s">
        <v>5198</v>
      </c>
      <c r="F362" s="232"/>
      <c r="G362" s="611">
        <v>0.9</v>
      </c>
      <c r="H362" s="611">
        <v>0.8</v>
      </c>
      <c r="I362" s="266" t="s">
        <v>39</v>
      </c>
    </row>
    <row r="363" spans="1:9" s="267" customFormat="1" ht="28.5" customHeight="1">
      <c r="A363" s="116" t="s">
        <v>2385</v>
      </c>
      <c r="B363" s="264" t="s">
        <v>431</v>
      </c>
      <c r="C363" s="99" t="s">
        <v>2388</v>
      </c>
      <c r="D363" s="101" t="s">
        <v>794</v>
      </c>
      <c r="E363" s="232" t="s">
        <v>5198</v>
      </c>
      <c r="F363" s="232"/>
      <c r="G363" s="611">
        <v>0.9</v>
      </c>
      <c r="H363" s="611">
        <v>0.8</v>
      </c>
      <c r="I363" s="266" t="s">
        <v>39</v>
      </c>
    </row>
    <row r="364" spans="1:9" s="267" customFormat="1" ht="28.5" customHeight="1">
      <c r="A364" s="116" t="s">
        <v>2385</v>
      </c>
      <c r="B364" s="264" t="s">
        <v>431</v>
      </c>
      <c r="C364" s="99" t="s">
        <v>2389</v>
      </c>
      <c r="D364" s="101" t="s">
        <v>631</v>
      </c>
      <c r="E364" s="232" t="s">
        <v>5198</v>
      </c>
      <c r="F364" s="232"/>
      <c r="G364" s="611">
        <v>0.9</v>
      </c>
      <c r="H364" s="611">
        <v>0.8</v>
      </c>
      <c r="I364" s="266" t="s">
        <v>39</v>
      </c>
    </row>
    <row r="365" spans="1:9" s="267" customFormat="1" ht="28.5" customHeight="1">
      <c r="A365" s="116" t="s">
        <v>2385</v>
      </c>
      <c r="B365" s="264" t="s">
        <v>431</v>
      </c>
      <c r="C365" s="99" t="s">
        <v>2390</v>
      </c>
      <c r="D365" s="101" t="s">
        <v>632</v>
      </c>
      <c r="E365" s="232" t="s">
        <v>5198</v>
      </c>
      <c r="F365" s="232"/>
      <c r="G365" s="611">
        <v>0.9</v>
      </c>
      <c r="H365" s="611">
        <v>0.8</v>
      </c>
      <c r="I365" s="266" t="s">
        <v>39</v>
      </c>
    </row>
    <row r="366" spans="1:9" s="267" customFormat="1" ht="28.5" customHeight="1">
      <c r="A366" s="116" t="s">
        <v>2385</v>
      </c>
      <c r="B366" s="264" t="s">
        <v>431</v>
      </c>
      <c r="C366" s="99" t="s">
        <v>2391</v>
      </c>
      <c r="D366" s="101" t="s">
        <v>633</v>
      </c>
      <c r="E366" s="232" t="s">
        <v>5198</v>
      </c>
      <c r="F366" s="232"/>
      <c r="G366" s="611">
        <v>0.9</v>
      </c>
      <c r="H366" s="611">
        <v>0.8</v>
      </c>
      <c r="I366" s="266" t="s">
        <v>39</v>
      </c>
    </row>
    <row r="367" spans="1:9" s="267" customFormat="1" ht="28.5" customHeight="1">
      <c r="A367" s="116" t="s">
        <v>2385</v>
      </c>
      <c r="B367" s="264" t="s">
        <v>431</v>
      </c>
      <c r="C367" s="99" t="s">
        <v>2392</v>
      </c>
      <c r="D367" s="101" t="s">
        <v>634</v>
      </c>
      <c r="E367" s="232" t="s">
        <v>5198</v>
      </c>
      <c r="F367" s="232" t="s">
        <v>2936</v>
      </c>
      <c r="G367" s="611">
        <v>0.9</v>
      </c>
      <c r="H367" s="611">
        <v>0.8</v>
      </c>
      <c r="I367" s="612">
        <v>1</v>
      </c>
    </row>
    <row r="368" spans="1:9" s="267" customFormat="1" ht="28.5" customHeight="1">
      <c r="A368" s="116" t="s">
        <v>2385</v>
      </c>
      <c r="B368" s="264" t="s">
        <v>431</v>
      </c>
      <c r="C368" s="99" t="s">
        <v>2393</v>
      </c>
      <c r="D368" s="101" t="s">
        <v>795</v>
      </c>
      <c r="E368" s="232" t="s">
        <v>5198</v>
      </c>
      <c r="F368" s="232"/>
      <c r="G368" s="611">
        <v>0.9</v>
      </c>
      <c r="H368" s="611">
        <v>0.8</v>
      </c>
      <c r="I368" s="266" t="s">
        <v>39</v>
      </c>
    </row>
    <row r="369" spans="1:9" s="267" customFormat="1" ht="28.5" customHeight="1">
      <c r="A369" s="116" t="s">
        <v>2385</v>
      </c>
      <c r="B369" s="264" t="s">
        <v>431</v>
      </c>
      <c r="C369" s="99" t="s">
        <v>2394</v>
      </c>
      <c r="D369" s="101" t="s">
        <v>432</v>
      </c>
      <c r="E369" s="232" t="s">
        <v>5198</v>
      </c>
      <c r="F369" s="232"/>
      <c r="G369" s="611">
        <v>0.9</v>
      </c>
      <c r="H369" s="611">
        <v>0.8</v>
      </c>
      <c r="I369" s="266" t="s">
        <v>39</v>
      </c>
    </row>
    <row r="370" spans="1:9" s="267" customFormat="1" ht="28.5" customHeight="1">
      <c r="A370" s="116" t="s">
        <v>2385</v>
      </c>
      <c r="B370" s="264" t="s">
        <v>431</v>
      </c>
      <c r="C370" s="99" t="s">
        <v>2395</v>
      </c>
      <c r="D370" s="101" t="s">
        <v>433</v>
      </c>
      <c r="E370" s="232" t="s">
        <v>5198</v>
      </c>
      <c r="F370" s="232"/>
      <c r="G370" s="611">
        <v>0.9</v>
      </c>
      <c r="H370" s="611">
        <v>0.8</v>
      </c>
      <c r="I370" s="266" t="s">
        <v>39</v>
      </c>
    </row>
    <row r="371" spans="1:9" s="267" customFormat="1" ht="28.5" customHeight="1">
      <c r="A371" s="116" t="s">
        <v>2385</v>
      </c>
      <c r="B371" s="264" t="s">
        <v>431</v>
      </c>
      <c r="C371" s="99" t="s">
        <v>2396</v>
      </c>
      <c r="D371" s="101" t="s">
        <v>796</v>
      </c>
      <c r="E371" s="232" t="s">
        <v>5198</v>
      </c>
      <c r="F371" s="232"/>
      <c r="G371" s="611">
        <v>0.9</v>
      </c>
      <c r="H371" s="611">
        <v>0.8</v>
      </c>
      <c r="I371" s="266" t="s">
        <v>39</v>
      </c>
    </row>
    <row r="372" spans="1:9" s="267" customFormat="1" ht="28.5" customHeight="1">
      <c r="A372" s="116" t="s">
        <v>2385</v>
      </c>
      <c r="B372" s="264" t="s">
        <v>431</v>
      </c>
      <c r="C372" s="99" t="s">
        <v>2397</v>
      </c>
      <c r="D372" s="101" t="s">
        <v>797</v>
      </c>
      <c r="E372" s="232" t="s">
        <v>5198</v>
      </c>
      <c r="F372" s="232"/>
      <c r="G372" s="611">
        <v>0.9</v>
      </c>
      <c r="H372" s="611">
        <v>0.8</v>
      </c>
      <c r="I372" s="266" t="s">
        <v>39</v>
      </c>
    </row>
    <row r="373" spans="1:9" s="267" customFormat="1" ht="28.5" customHeight="1">
      <c r="A373" s="116" t="s">
        <v>2385</v>
      </c>
      <c r="B373" s="264" t="s">
        <v>431</v>
      </c>
      <c r="C373" s="99" t="s">
        <v>2398</v>
      </c>
      <c r="D373" s="101" t="s">
        <v>761</v>
      </c>
      <c r="E373" s="232" t="s">
        <v>5198</v>
      </c>
      <c r="F373" s="232"/>
      <c r="G373" s="611">
        <v>0.9</v>
      </c>
      <c r="H373" s="611">
        <v>0.8</v>
      </c>
      <c r="I373" s="266" t="s">
        <v>39</v>
      </c>
    </row>
    <row r="374" spans="1:9" s="267" customFormat="1" ht="28.5" customHeight="1">
      <c r="A374" s="116" t="s">
        <v>2385</v>
      </c>
      <c r="B374" s="264" t="s">
        <v>431</v>
      </c>
      <c r="C374" s="99" t="s">
        <v>2399</v>
      </c>
      <c r="D374" s="101" t="s">
        <v>798</v>
      </c>
      <c r="E374" s="232" t="s">
        <v>5198</v>
      </c>
      <c r="F374" s="232"/>
      <c r="G374" s="611">
        <v>0.9</v>
      </c>
      <c r="H374" s="611">
        <v>0.8</v>
      </c>
      <c r="I374" s="266" t="s">
        <v>39</v>
      </c>
    </row>
    <row r="375" spans="1:9" s="267" customFormat="1" ht="28.5" customHeight="1">
      <c r="A375" s="116" t="s">
        <v>2385</v>
      </c>
      <c r="B375" s="264" t="s">
        <v>431</v>
      </c>
      <c r="C375" s="99" t="s">
        <v>2400</v>
      </c>
      <c r="D375" s="101" t="s">
        <v>799</v>
      </c>
      <c r="E375" s="232" t="s">
        <v>5198</v>
      </c>
      <c r="F375" s="232"/>
      <c r="G375" s="611">
        <v>0.9</v>
      </c>
      <c r="H375" s="611">
        <v>0.8</v>
      </c>
      <c r="I375" s="266" t="s">
        <v>39</v>
      </c>
    </row>
    <row r="376" spans="1:9" s="267" customFormat="1" ht="28.5" customHeight="1">
      <c r="A376" s="116" t="s">
        <v>2385</v>
      </c>
      <c r="B376" s="264" t="s">
        <v>431</v>
      </c>
      <c r="C376" s="99" t="s">
        <v>2401</v>
      </c>
      <c r="D376" s="101" t="s">
        <v>5753</v>
      </c>
      <c r="E376" s="232" t="s">
        <v>5198</v>
      </c>
      <c r="F376" s="232"/>
      <c r="G376" s="611">
        <v>0.9</v>
      </c>
      <c r="H376" s="611">
        <v>0.8</v>
      </c>
      <c r="I376" s="266" t="s">
        <v>39</v>
      </c>
    </row>
    <row r="377" spans="1:9" s="267" customFormat="1" ht="28.5" customHeight="1">
      <c r="A377" s="116" t="s">
        <v>2385</v>
      </c>
      <c r="B377" s="264" t="s">
        <v>431</v>
      </c>
      <c r="C377" s="99" t="s">
        <v>2402</v>
      </c>
      <c r="D377" s="101" t="s">
        <v>5754</v>
      </c>
      <c r="E377" s="232" t="s">
        <v>5198</v>
      </c>
      <c r="F377" s="232"/>
      <c r="G377" s="611">
        <v>0.9</v>
      </c>
      <c r="H377" s="611">
        <v>0.8</v>
      </c>
      <c r="I377" s="266" t="s">
        <v>39</v>
      </c>
    </row>
    <row r="378" spans="1:9" s="267" customFormat="1" ht="28.5" customHeight="1">
      <c r="A378" s="116" t="s">
        <v>2385</v>
      </c>
      <c r="B378" s="264" t="s">
        <v>431</v>
      </c>
      <c r="C378" s="99" t="s">
        <v>2403</v>
      </c>
      <c r="D378" s="101" t="s">
        <v>762</v>
      </c>
      <c r="E378" s="232" t="s">
        <v>5198</v>
      </c>
      <c r="F378" s="232"/>
      <c r="G378" s="611">
        <v>0.9</v>
      </c>
      <c r="H378" s="611">
        <v>0.8</v>
      </c>
      <c r="I378" s="266" t="s">
        <v>39</v>
      </c>
    </row>
    <row r="379" spans="1:9" s="267" customFormat="1" ht="28.5" customHeight="1">
      <c r="A379" s="116" t="s">
        <v>2385</v>
      </c>
      <c r="B379" s="264" t="s">
        <v>431</v>
      </c>
      <c r="C379" s="99" t="s">
        <v>2404</v>
      </c>
      <c r="D379" s="101" t="s">
        <v>763</v>
      </c>
      <c r="E379" s="232" t="s">
        <v>5198</v>
      </c>
      <c r="F379" s="232"/>
      <c r="G379" s="611">
        <v>0.9</v>
      </c>
      <c r="H379" s="611">
        <v>0.8</v>
      </c>
      <c r="I379" s="266" t="s">
        <v>39</v>
      </c>
    </row>
    <row r="380" spans="1:9" s="267" customFormat="1" ht="28.5" customHeight="1">
      <c r="A380" s="116" t="s">
        <v>2385</v>
      </c>
      <c r="B380" s="264" t="s">
        <v>431</v>
      </c>
      <c r="C380" s="99" t="s">
        <v>2405</v>
      </c>
      <c r="D380" s="101" t="s">
        <v>764</v>
      </c>
      <c r="E380" s="232" t="s">
        <v>5198</v>
      </c>
      <c r="F380" s="232"/>
      <c r="G380" s="611">
        <v>0.9</v>
      </c>
      <c r="H380" s="611">
        <v>0.8</v>
      </c>
      <c r="I380" s="266" t="s">
        <v>39</v>
      </c>
    </row>
    <row r="381" spans="1:9" s="267" customFormat="1" ht="28.5" customHeight="1">
      <c r="A381" s="116" t="s">
        <v>2385</v>
      </c>
      <c r="B381" s="264" t="s">
        <v>431</v>
      </c>
      <c r="C381" s="104" t="s">
        <v>2406</v>
      </c>
      <c r="D381" s="105" t="s">
        <v>434</v>
      </c>
      <c r="E381" s="232" t="s">
        <v>5198</v>
      </c>
      <c r="F381" s="232"/>
      <c r="G381" s="611">
        <v>0.9</v>
      </c>
      <c r="H381" s="611">
        <v>0.8</v>
      </c>
      <c r="I381" s="266" t="s">
        <v>39</v>
      </c>
    </row>
    <row r="382" spans="1:9" s="267" customFormat="1" ht="28.5" customHeight="1">
      <c r="A382" s="116" t="s">
        <v>2385</v>
      </c>
      <c r="B382" s="264" t="s">
        <v>431</v>
      </c>
      <c r="C382" s="104" t="s">
        <v>2407</v>
      </c>
      <c r="D382" s="105" t="s">
        <v>800</v>
      </c>
      <c r="E382" s="232" t="s">
        <v>5198</v>
      </c>
      <c r="F382" s="232"/>
      <c r="G382" s="611">
        <v>0.9</v>
      </c>
      <c r="H382" s="611">
        <v>0.8</v>
      </c>
      <c r="I382" s="266" t="s">
        <v>39</v>
      </c>
    </row>
    <row r="383" spans="1:9" s="267" customFormat="1" ht="28.5" customHeight="1">
      <c r="A383" s="116" t="s">
        <v>2385</v>
      </c>
      <c r="B383" s="264" t="s">
        <v>431</v>
      </c>
      <c r="C383" s="104" t="s">
        <v>2408</v>
      </c>
      <c r="D383" s="105" t="s">
        <v>635</v>
      </c>
      <c r="E383" s="232" t="s">
        <v>5198</v>
      </c>
      <c r="F383" s="232"/>
      <c r="G383" s="611">
        <v>0.9</v>
      </c>
      <c r="H383" s="611">
        <v>0.8</v>
      </c>
      <c r="I383" s="266" t="s">
        <v>39</v>
      </c>
    </row>
    <row r="384" spans="1:9" s="267" customFormat="1" ht="28.5" customHeight="1">
      <c r="A384" s="116" t="s">
        <v>2385</v>
      </c>
      <c r="B384" s="264" t="s">
        <v>431</v>
      </c>
      <c r="C384" s="104" t="s">
        <v>2409</v>
      </c>
      <c r="D384" s="105" t="s">
        <v>636</v>
      </c>
      <c r="E384" s="232" t="s">
        <v>5198</v>
      </c>
      <c r="F384" s="232"/>
      <c r="G384" s="611">
        <v>0.9</v>
      </c>
      <c r="H384" s="611">
        <v>0.8</v>
      </c>
      <c r="I384" s="266" t="s">
        <v>39</v>
      </c>
    </row>
    <row r="385" spans="1:9" s="267" customFormat="1" ht="28.5" customHeight="1">
      <c r="A385" s="116" t="s">
        <v>2385</v>
      </c>
      <c r="B385" s="264" t="s">
        <v>431</v>
      </c>
      <c r="C385" s="104" t="s">
        <v>2410</v>
      </c>
      <c r="D385" s="105" t="s">
        <v>435</v>
      </c>
      <c r="E385" s="232" t="s">
        <v>5198</v>
      </c>
      <c r="F385" s="232"/>
      <c r="G385" s="611">
        <v>0.9</v>
      </c>
      <c r="H385" s="611">
        <v>0.8</v>
      </c>
      <c r="I385" s="266" t="s">
        <v>39</v>
      </c>
    </row>
    <row r="386" spans="1:9" s="267" customFormat="1" ht="28.5" customHeight="1">
      <c r="A386" s="116" t="s">
        <v>2385</v>
      </c>
      <c r="B386" s="264" t="s">
        <v>431</v>
      </c>
      <c r="C386" s="99" t="s">
        <v>2411</v>
      </c>
      <c r="D386" s="101" t="s">
        <v>436</v>
      </c>
      <c r="E386" s="232" t="s">
        <v>5198</v>
      </c>
      <c r="F386" s="232"/>
      <c r="G386" s="611">
        <v>0.9</v>
      </c>
      <c r="H386" s="611">
        <v>0.8</v>
      </c>
      <c r="I386" s="266" t="s">
        <v>39</v>
      </c>
    </row>
    <row r="387" spans="1:9" s="267" customFormat="1" ht="28.5" customHeight="1">
      <c r="A387" s="116" t="s">
        <v>2385</v>
      </c>
      <c r="B387" s="264" t="s">
        <v>431</v>
      </c>
      <c r="C387" s="99" t="s">
        <v>5755</v>
      </c>
      <c r="D387" s="101" t="s">
        <v>5756</v>
      </c>
      <c r="E387" s="232" t="s">
        <v>5198</v>
      </c>
      <c r="F387" s="232"/>
      <c r="G387" s="611">
        <v>0.9</v>
      </c>
      <c r="H387" s="611">
        <v>0.8</v>
      </c>
      <c r="I387" s="266" t="s">
        <v>39</v>
      </c>
    </row>
    <row r="388" spans="1:9" s="267" customFormat="1" ht="28.5" customHeight="1">
      <c r="A388" s="116" t="s">
        <v>2385</v>
      </c>
      <c r="B388" s="264" t="s">
        <v>431</v>
      </c>
      <c r="C388" s="99" t="s">
        <v>5757</v>
      </c>
      <c r="D388" s="101" t="s">
        <v>5758</v>
      </c>
      <c r="E388" s="232" t="s">
        <v>5198</v>
      </c>
      <c r="F388" s="232"/>
      <c r="G388" s="611">
        <v>0.9</v>
      </c>
      <c r="H388" s="611">
        <v>0.8</v>
      </c>
      <c r="I388" s="266" t="s">
        <v>39</v>
      </c>
    </row>
    <row r="389" spans="1:9" s="267" customFormat="1" ht="28.5" customHeight="1">
      <c r="A389" s="426" t="s">
        <v>2385</v>
      </c>
      <c r="B389" s="117" t="s">
        <v>431</v>
      </c>
      <c r="C389" s="99" t="s">
        <v>2412</v>
      </c>
      <c r="D389" s="101" t="s">
        <v>4054</v>
      </c>
      <c r="E389" s="232"/>
      <c r="F389" s="232"/>
      <c r="G389" s="611">
        <v>0.5</v>
      </c>
      <c r="H389" s="611">
        <v>0.2</v>
      </c>
      <c r="I389" s="265" t="s">
        <v>39</v>
      </c>
    </row>
    <row r="390" spans="1:9" s="267" customFormat="1" ht="28.5" customHeight="1">
      <c r="A390" s="426" t="s">
        <v>2385</v>
      </c>
      <c r="B390" s="117" t="s">
        <v>431</v>
      </c>
      <c r="C390" s="99" t="s">
        <v>2413</v>
      </c>
      <c r="D390" s="101" t="s">
        <v>3987</v>
      </c>
      <c r="E390" s="232" t="s">
        <v>5198</v>
      </c>
      <c r="F390" s="232" t="s">
        <v>2936</v>
      </c>
      <c r="G390" s="611">
        <v>1</v>
      </c>
      <c r="H390" s="611">
        <v>0.9</v>
      </c>
      <c r="I390" s="611">
        <v>1</v>
      </c>
    </row>
    <row r="391" spans="1:9" s="267" customFormat="1" ht="28.5" customHeight="1">
      <c r="A391" s="116" t="s">
        <v>2385</v>
      </c>
      <c r="B391" s="264" t="s">
        <v>431</v>
      </c>
      <c r="C391" s="99" t="s">
        <v>5759</v>
      </c>
      <c r="D391" s="101" t="s">
        <v>839</v>
      </c>
      <c r="E391" s="232"/>
      <c r="F391" s="232" t="s">
        <v>2937</v>
      </c>
      <c r="G391" s="611">
        <v>1</v>
      </c>
      <c r="H391" s="611">
        <v>1</v>
      </c>
      <c r="I391" s="611">
        <v>1</v>
      </c>
    </row>
    <row r="392" spans="1:9" s="267" customFormat="1" ht="28.5" customHeight="1">
      <c r="A392" s="116" t="s">
        <v>2385</v>
      </c>
      <c r="B392" s="264" t="s">
        <v>431</v>
      </c>
      <c r="C392" s="99" t="s">
        <v>5760</v>
      </c>
      <c r="D392" s="101" t="s">
        <v>840</v>
      </c>
      <c r="E392" s="232"/>
      <c r="F392" s="232" t="s">
        <v>2937</v>
      </c>
      <c r="G392" s="611">
        <v>1</v>
      </c>
      <c r="H392" s="611">
        <v>1</v>
      </c>
      <c r="I392" s="611">
        <v>1</v>
      </c>
    </row>
    <row r="393" spans="1:9" s="267" customFormat="1" ht="28.5" customHeight="1">
      <c r="A393" s="116" t="s">
        <v>2385</v>
      </c>
      <c r="B393" s="264" t="s">
        <v>431</v>
      </c>
      <c r="C393" s="99" t="s">
        <v>5761</v>
      </c>
      <c r="D393" s="101" t="s">
        <v>841</v>
      </c>
      <c r="E393" s="232"/>
      <c r="F393" s="232" t="s">
        <v>2937</v>
      </c>
      <c r="G393" s="611">
        <v>1</v>
      </c>
      <c r="H393" s="611">
        <v>1</v>
      </c>
      <c r="I393" s="611">
        <v>1</v>
      </c>
    </row>
    <row r="394" spans="1:9" s="267" customFormat="1" ht="28.5" customHeight="1">
      <c r="A394" s="116" t="s">
        <v>2385</v>
      </c>
      <c r="B394" s="264" t="s">
        <v>431</v>
      </c>
      <c r="C394" s="99" t="s">
        <v>5762</v>
      </c>
      <c r="D394" s="101" t="s">
        <v>842</v>
      </c>
      <c r="E394" s="232"/>
      <c r="F394" s="232" t="s">
        <v>2937</v>
      </c>
      <c r="G394" s="611">
        <v>1</v>
      </c>
      <c r="H394" s="611">
        <v>1</v>
      </c>
      <c r="I394" s="611">
        <v>1</v>
      </c>
    </row>
    <row r="395" spans="1:9" s="267" customFormat="1" ht="28.5" customHeight="1">
      <c r="A395" s="116" t="s">
        <v>2385</v>
      </c>
      <c r="B395" s="264" t="s">
        <v>431</v>
      </c>
      <c r="C395" s="99" t="s">
        <v>5763</v>
      </c>
      <c r="D395" s="101" t="s">
        <v>843</v>
      </c>
      <c r="E395" s="232"/>
      <c r="F395" s="232" t="s">
        <v>2937</v>
      </c>
      <c r="G395" s="611">
        <v>1</v>
      </c>
      <c r="H395" s="611">
        <v>1</v>
      </c>
      <c r="I395" s="611">
        <v>1</v>
      </c>
    </row>
    <row r="396" spans="1:9" s="267" customFormat="1" ht="28.5" customHeight="1">
      <c r="A396" s="116" t="s">
        <v>2385</v>
      </c>
      <c r="B396" s="264" t="s">
        <v>431</v>
      </c>
      <c r="C396" s="99" t="s">
        <v>5764</v>
      </c>
      <c r="D396" s="101" t="s">
        <v>844</v>
      </c>
      <c r="E396" s="232"/>
      <c r="F396" s="232" t="s">
        <v>2937</v>
      </c>
      <c r="G396" s="611">
        <v>1</v>
      </c>
      <c r="H396" s="611">
        <v>1</v>
      </c>
      <c r="I396" s="611">
        <v>1</v>
      </c>
    </row>
    <row r="397" spans="1:9" s="267" customFormat="1" ht="28.5" customHeight="1">
      <c r="A397" s="116" t="s">
        <v>2385</v>
      </c>
      <c r="B397" s="264" t="s">
        <v>431</v>
      </c>
      <c r="C397" s="99" t="s">
        <v>5765</v>
      </c>
      <c r="D397" s="101" t="s">
        <v>845</v>
      </c>
      <c r="E397" s="232"/>
      <c r="F397" s="232" t="s">
        <v>2937</v>
      </c>
      <c r="G397" s="611">
        <v>1</v>
      </c>
      <c r="H397" s="611">
        <v>1</v>
      </c>
      <c r="I397" s="611">
        <v>1</v>
      </c>
    </row>
    <row r="398" spans="1:9" s="267" customFormat="1" ht="28.5" customHeight="1">
      <c r="A398" s="116" t="s">
        <v>2385</v>
      </c>
      <c r="B398" s="264" t="s">
        <v>431</v>
      </c>
      <c r="C398" s="99" t="s">
        <v>5766</v>
      </c>
      <c r="D398" s="101" t="s">
        <v>846</v>
      </c>
      <c r="E398" s="232"/>
      <c r="F398" s="232" t="s">
        <v>2937</v>
      </c>
      <c r="G398" s="611">
        <v>1</v>
      </c>
      <c r="H398" s="611">
        <v>1</v>
      </c>
      <c r="I398" s="611">
        <v>1</v>
      </c>
    </row>
    <row r="399" spans="1:9" s="267" customFormat="1" ht="28.5" customHeight="1">
      <c r="A399" s="116" t="s">
        <v>2385</v>
      </c>
      <c r="B399" s="264" t="s">
        <v>431</v>
      </c>
      <c r="C399" s="99" t="s">
        <v>5767</v>
      </c>
      <c r="D399" s="101" t="s">
        <v>847</v>
      </c>
      <c r="E399" s="232"/>
      <c r="F399" s="232" t="s">
        <v>2937</v>
      </c>
      <c r="G399" s="611">
        <v>1</v>
      </c>
      <c r="H399" s="611">
        <v>1</v>
      </c>
      <c r="I399" s="611">
        <v>1</v>
      </c>
    </row>
    <row r="400" spans="1:9" s="267" customFormat="1" ht="28.5" customHeight="1">
      <c r="A400" s="116" t="s">
        <v>2385</v>
      </c>
      <c r="B400" s="264" t="s">
        <v>431</v>
      </c>
      <c r="C400" s="99" t="s">
        <v>5768</v>
      </c>
      <c r="D400" s="101" t="s">
        <v>848</v>
      </c>
      <c r="E400" s="232"/>
      <c r="F400" s="232" t="s">
        <v>2937</v>
      </c>
      <c r="G400" s="611">
        <v>1</v>
      </c>
      <c r="H400" s="611">
        <v>1</v>
      </c>
      <c r="I400" s="611">
        <v>1</v>
      </c>
    </row>
    <row r="401" spans="1:9" s="267" customFormat="1" ht="28.5" customHeight="1">
      <c r="A401" s="426" t="s">
        <v>2385</v>
      </c>
      <c r="B401" s="117" t="s">
        <v>431</v>
      </c>
      <c r="C401" s="99" t="s">
        <v>5769</v>
      </c>
      <c r="D401" s="101" t="s">
        <v>2988</v>
      </c>
      <c r="E401" s="232"/>
      <c r="F401" s="232" t="s">
        <v>2937</v>
      </c>
      <c r="G401" s="611">
        <v>1</v>
      </c>
      <c r="H401" s="611">
        <v>1</v>
      </c>
      <c r="I401" s="611">
        <v>1</v>
      </c>
    </row>
    <row r="402" spans="1:9" s="267" customFormat="1" ht="28.5" customHeight="1">
      <c r="A402" s="426" t="s">
        <v>2385</v>
      </c>
      <c r="B402" s="117" t="s">
        <v>431</v>
      </c>
      <c r="C402" s="99" t="s">
        <v>5770</v>
      </c>
      <c r="D402" s="101" t="s">
        <v>2989</v>
      </c>
      <c r="E402" s="232"/>
      <c r="F402" s="232" t="s">
        <v>2937</v>
      </c>
      <c r="G402" s="611">
        <v>1</v>
      </c>
      <c r="H402" s="611">
        <v>1</v>
      </c>
      <c r="I402" s="611">
        <v>1</v>
      </c>
    </row>
    <row r="403" spans="1:9" s="267" customFormat="1" ht="28.5" customHeight="1">
      <c r="A403" s="426" t="s">
        <v>2385</v>
      </c>
      <c r="B403" s="117" t="s">
        <v>431</v>
      </c>
      <c r="C403" s="99" t="s">
        <v>5771</v>
      </c>
      <c r="D403" s="101" t="s">
        <v>2990</v>
      </c>
      <c r="E403" s="232"/>
      <c r="F403" s="232" t="s">
        <v>2937</v>
      </c>
      <c r="G403" s="611">
        <v>1</v>
      </c>
      <c r="H403" s="611">
        <v>1</v>
      </c>
      <c r="I403" s="611">
        <v>1</v>
      </c>
    </row>
    <row r="404" spans="1:9" s="267" customFormat="1" ht="28.5" customHeight="1">
      <c r="A404" s="426" t="s">
        <v>2385</v>
      </c>
      <c r="B404" s="117" t="s">
        <v>431</v>
      </c>
      <c r="C404" s="99" t="s">
        <v>5772</v>
      </c>
      <c r="D404" s="101" t="s">
        <v>4831</v>
      </c>
      <c r="E404" s="232"/>
      <c r="F404" s="232" t="s">
        <v>2937</v>
      </c>
      <c r="G404" s="611">
        <v>1</v>
      </c>
      <c r="H404" s="611">
        <v>1</v>
      </c>
      <c r="I404" s="611">
        <v>1</v>
      </c>
    </row>
    <row r="405" spans="1:9" s="267" customFormat="1" ht="28.5" customHeight="1">
      <c r="A405" s="426" t="s">
        <v>2385</v>
      </c>
      <c r="B405" s="117" t="s">
        <v>431</v>
      </c>
      <c r="C405" s="99" t="s">
        <v>5773</v>
      </c>
      <c r="D405" s="101" t="s">
        <v>4832</v>
      </c>
      <c r="E405" s="232"/>
      <c r="F405" s="232" t="s">
        <v>2937</v>
      </c>
      <c r="G405" s="611">
        <v>1</v>
      </c>
      <c r="H405" s="611">
        <v>1</v>
      </c>
      <c r="I405" s="611">
        <v>1</v>
      </c>
    </row>
    <row r="406" spans="1:9" s="267" customFormat="1" ht="28.5" customHeight="1">
      <c r="A406" s="426" t="s">
        <v>2385</v>
      </c>
      <c r="B406" s="117" t="s">
        <v>431</v>
      </c>
      <c r="C406" s="99" t="s">
        <v>5774</v>
      </c>
      <c r="D406" s="101" t="s">
        <v>4833</v>
      </c>
      <c r="E406" s="232"/>
      <c r="F406" s="232" t="s">
        <v>2937</v>
      </c>
      <c r="G406" s="611">
        <v>1</v>
      </c>
      <c r="H406" s="611">
        <v>1</v>
      </c>
      <c r="I406" s="611">
        <v>1</v>
      </c>
    </row>
    <row r="407" spans="1:9" s="267" customFormat="1" ht="28.5" customHeight="1">
      <c r="A407" s="426" t="s">
        <v>2385</v>
      </c>
      <c r="B407" s="117" t="s">
        <v>431</v>
      </c>
      <c r="C407" s="99" t="s">
        <v>5775</v>
      </c>
      <c r="D407" s="101" t="s">
        <v>4834</v>
      </c>
      <c r="E407" s="232"/>
      <c r="F407" s="232" t="s">
        <v>2937</v>
      </c>
      <c r="G407" s="611">
        <v>1</v>
      </c>
      <c r="H407" s="611">
        <v>1</v>
      </c>
      <c r="I407" s="611">
        <v>1</v>
      </c>
    </row>
    <row r="408" spans="1:9" s="267" customFormat="1" ht="28.5" customHeight="1">
      <c r="A408" s="426" t="s">
        <v>2385</v>
      </c>
      <c r="B408" s="117" t="s">
        <v>431</v>
      </c>
      <c r="C408" s="99" t="s">
        <v>5776</v>
      </c>
      <c r="D408" s="101" t="s">
        <v>5656</v>
      </c>
      <c r="E408" s="232"/>
      <c r="F408" s="232" t="s">
        <v>2937</v>
      </c>
      <c r="G408" s="611">
        <v>1</v>
      </c>
      <c r="H408" s="611">
        <v>1</v>
      </c>
      <c r="I408" s="611">
        <v>1</v>
      </c>
    </row>
    <row r="409" spans="1:9" s="267" customFormat="1" ht="28.5" customHeight="1">
      <c r="A409" s="426" t="s">
        <v>2385</v>
      </c>
      <c r="B409" s="117" t="s">
        <v>431</v>
      </c>
      <c r="C409" s="99" t="s">
        <v>5777</v>
      </c>
      <c r="D409" s="101" t="s">
        <v>5658</v>
      </c>
      <c r="E409" s="232"/>
      <c r="F409" s="232" t="s">
        <v>2937</v>
      </c>
      <c r="G409" s="611">
        <v>1</v>
      </c>
      <c r="H409" s="611">
        <v>1</v>
      </c>
      <c r="I409" s="611">
        <v>1</v>
      </c>
    </row>
    <row r="410" spans="1:9" s="267" customFormat="1" ht="28.5" customHeight="1">
      <c r="A410" s="426" t="s">
        <v>2385</v>
      </c>
      <c r="B410" s="117" t="s">
        <v>431</v>
      </c>
      <c r="C410" s="99" t="s">
        <v>5778</v>
      </c>
      <c r="D410" s="101" t="s">
        <v>5660</v>
      </c>
      <c r="E410" s="232"/>
      <c r="F410" s="232" t="s">
        <v>2937</v>
      </c>
      <c r="G410" s="611">
        <v>1</v>
      </c>
      <c r="H410" s="611">
        <v>1</v>
      </c>
      <c r="I410" s="611">
        <v>1</v>
      </c>
    </row>
    <row r="411" spans="1:9" s="267" customFormat="1" ht="28.5" customHeight="1">
      <c r="A411" s="426" t="s">
        <v>2385</v>
      </c>
      <c r="B411" s="117" t="s">
        <v>431</v>
      </c>
      <c r="C411" s="99" t="s">
        <v>5779</v>
      </c>
      <c r="D411" s="101" t="s">
        <v>5662</v>
      </c>
      <c r="E411" s="232"/>
      <c r="F411" s="232" t="s">
        <v>2937</v>
      </c>
      <c r="G411" s="611">
        <v>1</v>
      </c>
      <c r="H411" s="611">
        <v>1</v>
      </c>
      <c r="I411" s="611">
        <v>1</v>
      </c>
    </row>
    <row r="412" spans="1:9" s="267" customFormat="1" ht="28.5" customHeight="1">
      <c r="A412" s="426" t="s">
        <v>2385</v>
      </c>
      <c r="B412" s="117" t="s">
        <v>431</v>
      </c>
      <c r="C412" s="99" t="s">
        <v>5780</v>
      </c>
      <c r="D412" s="101" t="s">
        <v>5664</v>
      </c>
      <c r="E412" s="232"/>
      <c r="F412" s="232" t="s">
        <v>2937</v>
      </c>
      <c r="G412" s="611">
        <v>1</v>
      </c>
      <c r="H412" s="611">
        <v>1</v>
      </c>
      <c r="I412" s="611">
        <v>1</v>
      </c>
    </row>
    <row r="413" spans="1:9" s="267" customFormat="1" ht="28.5" customHeight="1">
      <c r="A413" s="426" t="s">
        <v>2385</v>
      </c>
      <c r="B413" s="117" t="s">
        <v>431</v>
      </c>
      <c r="C413" s="99" t="s">
        <v>5781</v>
      </c>
      <c r="D413" s="101" t="s">
        <v>5666</v>
      </c>
      <c r="E413" s="232"/>
      <c r="F413" s="232" t="s">
        <v>2937</v>
      </c>
      <c r="G413" s="611">
        <v>1</v>
      </c>
      <c r="H413" s="611">
        <v>1</v>
      </c>
      <c r="I413" s="611">
        <v>1</v>
      </c>
    </row>
    <row r="414" spans="1:9" s="267" customFormat="1" ht="28.5" customHeight="1">
      <c r="A414" s="426" t="s">
        <v>2385</v>
      </c>
      <c r="B414" s="117" t="s">
        <v>431</v>
      </c>
      <c r="C414" s="99" t="s">
        <v>5782</v>
      </c>
      <c r="D414" s="101" t="s">
        <v>5668</v>
      </c>
      <c r="E414" s="232"/>
      <c r="F414" s="232" t="s">
        <v>2937</v>
      </c>
      <c r="G414" s="611">
        <v>1</v>
      </c>
      <c r="H414" s="611">
        <v>1</v>
      </c>
      <c r="I414" s="611">
        <v>1</v>
      </c>
    </row>
    <row r="415" spans="1:9" s="267" customFormat="1" ht="28.5" customHeight="1">
      <c r="A415" s="426" t="s">
        <v>2385</v>
      </c>
      <c r="B415" s="117" t="s">
        <v>431</v>
      </c>
      <c r="C415" s="99" t="s">
        <v>5783</v>
      </c>
      <c r="D415" s="101" t="s">
        <v>5670</v>
      </c>
      <c r="E415" s="232"/>
      <c r="F415" s="232" t="s">
        <v>2937</v>
      </c>
      <c r="G415" s="611">
        <v>1</v>
      </c>
      <c r="H415" s="611">
        <v>1</v>
      </c>
      <c r="I415" s="611">
        <v>1</v>
      </c>
    </row>
    <row r="416" spans="1:9" s="267" customFormat="1" ht="28.5" customHeight="1">
      <c r="A416" s="426" t="s">
        <v>2385</v>
      </c>
      <c r="B416" s="117" t="s">
        <v>431</v>
      </c>
      <c r="C416" s="99" t="s">
        <v>5784</v>
      </c>
      <c r="D416" s="101" t="s">
        <v>5672</v>
      </c>
      <c r="E416" s="232"/>
      <c r="F416" s="232" t="s">
        <v>2937</v>
      </c>
      <c r="G416" s="611">
        <v>1</v>
      </c>
      <c r="H416" s="611">
        <v>1</v>
      </c>
      <c r="I416" s="611">
        <v>1</v>
      </c>
    </row>
    <row r="417" spans="1:9" s="267" customFormat="1" ht="28.5" customHeight="1">
      <c r="A417" s="426" t="s">
        <v>2385</v>
      </c>
      <c r="B417" s="117" t="s">
        <v>431</v>
      </c>
      <c r="C417" s="99" t="s">
        <v>5785</v>
      </c>
      <c r="D417" s="101" t="s">
        <v>5674</v>
      </c>
      <c r="E417" s="232"/>
      <c r="F417" s="232" t="s">
        <v>2937</v>
      </c>
      <c r="G417" s="611">
        <v>1</v>
      </c>
      <c r="H417" s="611">
        <v>1</v>
      </c>
      <c r="I417" s="611">
        <v>1</v>
      </c>
    </row>
    <row r="418" spans="1:9" s="267" customFormat="1" ht="28.5" customHeight="1">
      <c r="A418" s="116" t="s">
        <v>2385</v>
      </c>
      <c r="B418" s="264" t="s">
        <v>431</v>
      </c>
      <c r="C418" s="99" t="s">
        <v>4055</v>
      </c>
      <c r="D418" s="101" t="s">
        <v>555</v>
      </c>
      <c r="E418" s="232"/>
      <c r="F418" s="232"/>
      <c r="G418" s="611">
        <v>0.8</v>
      </c>
      <c r="H418" s="611">
        <v>0.5</v>
      </c>
      <c r="I418" s="265" t="s">
        <v>39</v>
      </c>
    </row>
    <row r="419" spans="1:9" s="267" customFormat="1" ht="28.5" customHeight="1">
      <c r="A419" s="116" t="s">
        <v>2385</v>
      </c>
      <c r="B419" s="264" t="s">
        <v>431</v>
      </c>
      <c r="C419" s="99" t="s">
        <v>4056</v>
      </c>
      <c r="D419" s="101" t="s">
        <v>556</v>
      </c>
      <c r="E419" s="232"/>
      <c r="F419" s="232"/>
      <c r="G419" s="611">
        <v>0.8</v>
      </c>
      <c r="H419" s="611">
        <v>0.5</v>
      </c>
      <c r="I419" s="265" t="s">
        <v>39</v>
      </c>
    </row>
    <row r="420" spans="1:9" s="267" customFormat="1" ht="28.5" customHeight="1">
      <c r="A420" s="116" t="s">
        <v>2385</v>
      </c>
      <c r="B420" s="264" t="s">
        <v>431</v>
      </c>
      <c r="C420" s="99" t="s">
        <v>4057</v>
      </c>
      <c r="D420" s="101" t="s">
        <v>557</v>
      </c>
      <c r="E420" s="232"/>
      <c r="F420" s="232"/>
      <c r="G420" s="611">
        <v>0.8</v>
      </c>
      <c r="H420" s="265" t="s">
        <v>262</v>
      </c>
      <c r="I420" s="265" t="s">
        <v>262</v>
      </c>
    </row>
    <row r="421" spans="1:9" s="267" customFormat="1" ht="28.5" customHeight="1">
      <c r="A421" s="116" t="s">
        <v>2385</v>
      </c>
      <c r="B421" s="264" t="s">
        <v>431</v>
      </c>
      <c r="C421" s="99" t="s">
        <v>4058</v>
      </c>
      <c r="D421" s="101" t="s">
        <v>2153</v>
      </c>
      <c r="E421" s="232"/>
      <c r="F421" s="232"/>
      <c r="G421" s="611">
        <v>0.8</v>
      </c>
      <c r="H421" s="611">
        <v>0.5</v>
      </c>
      <c r="I421" s="265" t="s">
        <v>39</v>
      </c>
    </row>
    <row r="422" spans="1:9" s="267" customFormat="1" ht="28.5" customHeight="1">
      <c r="A422" s="116" t="s">
        <v>2385</v>
      </c>
      <c r="B422" s="264" t="s">
        <v>431</v>
      </c>
      <c r="C422" s="99" t="s">
        <v>4059</v>
      </c>
      <c r="D422" s="101" t="s">
        <v>2154</v>
      </c>
      <c r="E422" s="232"/>
      <c r="F422" s="232"/>
      <c r="G422" s="611">
        <v>0.8</v>
      </c>
      <c r="H422" s="265" t="s">
        <v>262</v>
      </c>
      <c r="I422" s="265" t="s">
        <v>262</v>
      </c>
    </row>
    <row r="423" spans="1:9" s="267" customFormat="1" ht="28.5" customHeight="1">
      <c r="A423" s="116" t="s">
        <v>2385</v>
      </c>
      <c r="B423" s="264" t="s">
        <v>431</v>
      </c>
      <c r="C423" s="99" t="s">
        <v>4060</v>
      </c>
      <c r="D423" s="101" t="s">
        <v>2155</v>
      </c>
      <c r="E423" s="232"/>
      <c r="F423" s="232"/>
      <c r="G423" s="611">
        <v>0.8</v>
      </c>
      <c r="H423" s="265" t="s">
        <v>262</v>
      </c>
      <c r="I423" s="265" t="s">
        <v>262</v>
      </c>
    </row>
    <row r="424" spans="1:9" s="267" customFormat="1" ht="28.5" customHeight="1">
      <c r="A424" s="116" t="s">
        <v>2385</v>
      </c>
      <c r="B424" s="264" t="s">
        <v>431</v>
      </c>
      <c r="C424" s="99" t="s">
        <v>4061</v>
      </c>
      <c r="D424" s="101" t="s">
        <v>2156</v>
      </c>
      <c r="E424" s="232"/>
      <c r="F424" s="232"/>
      <c r="G424" s="611">
        <v>0.8</v>
      </c>
      <c r="H424" s="265" t="s">
        <v>262</v>
      </c>
      <c r="I424" s="265" t="s">
        <v>262</v>
      </c>
    </row>
    <row r="425" spans="1:9" s="267" customFormat="1" ht="28.5" customHeight="1">
      <c r="A425" s="116" t="s">
        <v>2385</v>
      </c>
      <c r="B425" s="264" t="s">
        <v>431</v>
      </c>
      <c r="C425" s="99" t="s">
        <v>4062</v>
      </c>
      <c r="D425" s="101" t="s">
        <v>2157</v>
      </c>
      <c r="E425" s="232"/>
      <c r="F425" s="232" t="s">
        <v>2936</v>
      </c>
      <c r="G425" s="265" t="s">
        <v>262</v>
      </c>
      <c r="H425" s="265" t="s">
        <v>262</v>
      </c>
      <c r="I425" s="265" t="s">
        <v>262</v>
      </c>
    </row>
    <row r="426" spans="1:9" s="267" customFormat="1" ht="28.5" customHeight="1">
      <c r="A426" s="116" t="s">
        <v>2385</v>
      </c>
      <c r="B426" s="264" t="s">
        <v>431</v>
      </c>
      <c r="C426" s="99" t="s">
        <v>4063</v>
      </c>
      <c r="D426" s="101" t="s">
        <v>2159</v>
      </c>
      <c r="E426" s="232"/>
      <c r="F426" s="232"/>
      <c r="G426" s="611">
        <v>0.5</v>
      </c>
      <c r="H426" s="611">
        <v>0.2</v>
      </c>
      <c r="I426" s="265" t="s">
        <v>39</v>
      </c>
    </row>
    <row r="427" spans="1:9" s="267" customFormat="1" ht="28.5" customHeight="1">
      <c r="A427" s="116" t="s">
        <v>2385</v>
      </c>
      <c r="B427" s="264" t="s">
        <v>431</v>
      </c>
      <c r="C427" s="99" t="s">
        <v>4064</v>
      </c>
      <c r="D427" s="101" t="s">
        <v>2160</v>
      </c>
      <c r="E427" s="232"/>
      <c r="F427" s="232"/>
      <c r="G427" s="611">
        <v>0.5</v>
      </c>
      <c r="H427" s="611">
        <v>0.2</v>
      </c>
      <c r="I427" s="265" t="s">
        <v>39</v>
      </c>
    </row>
    <row r="428" spans="1:9" s="267" customFormat="1" ht="28.5" customHeight="1">
      <c r="A428" s="116" t="s">
        <v>2385</v>
      </c>
      <c r="B428" s="264" t="s">
        <v>431</v>
      </c>
      <c r="C428" s="99" t="s">
        <v>4065</v>
      </c>
      <c r="D428" s="101" t="s">
        <v>2161</v>
      </c>
      <c r="E428" s="232"/>
      <c r="F428" s="232"/>
      <c r="G428" s="611">
        <v>0.8</v>
      </c>
      <c r="H428" s="265" t="s">
        <v>262</v>
      </c>
      <c r="I428" s="265" t="s">
        <v>262</v>
      </c>
    </row>
    <row r="429" spans="1:9" s="267" customFormat="1" ht="28.5" customHeight="1">
      <c r="A429" s="116" t="s">
        <v>2385</v>
      </c>
      <c r="B429" s="264" t="s">
        <v>431</v>
      </c>
      <c r="C429" s="99" t="s">
        <v>4066</v>
      </c>
      <c r="D429" s="101" t="s">
        <v>2162</v>
      </c>
      <c r="E429" s="232"/>
      <c r="F429" s="232"/>
      <c r="G429" s="611">
        <v>0.8</v>
      </c>
      <c r="H429" s="265" t="s">
        <v>262</v>
      </c>
      <c r="I429" s="265" t="s">
        <v>262</v>
      </c>
    </row>
    <row r="430" spans="1:9" s="267" customFormat="1" ht="28.5" customHeight="1">
      <c r="A430" s="116" t="s">
        <v>2385</v>
      </c>
      <c r="B430" s="264" t="s">
        <v>431</v>
      </c>
      <c r="C430" s="99" t="s">
        <v>4067</v>
      </c>
      <c r="D430" s="101" t="s">
        <v>2414</v>
      </c>
      <c r="E430" s="232"/>
      <c r="F430" s="232"/>
      <c r="G430" s="611">
        <v>0.8</v>
      </c>
      <c r="H430" s="611">
        <v>0.5</v>
      </c>
      <c r="I430" s="265" t="s">
        <v>39</v>
      </c>
    </row>
    <row r="431" spans="1:9" s="267" customFormat="1" ht="28.5" customHeight="1">
      <c r="A431" s="116" t="s">
        <v>2385</v>
      </c>
      <c r="B431" s="264" t="s">
        <v>431</v>
      </c>
      <c r="C431" s="99" t="s">
        <v>4068</v>
      </c>
      <c r="D431" s="101" t="s">
        <v>2415</v>
      </c>
      <c r="E431" s="232"/>
      <c r="F431" s="232"/>
      <c r="G431" s="611">
        <v>0.8</v>
      </c>
      <c r="H431" s="611">
        <v>0.5</v>
      </c>
      <c r="I431" s="265" t="s">
        <v>39</v>
      </c>
    </row>
    <row r="432" spans="1:9" s="267" customFormat="1" ht="28.5" customHeight="1">
      <c r="A432" s="116" t="s">
        <v>2385</v>
      </c>
      <c r="B432" s="264" t="s">
        <v>431</v>
      </c>
      <c r="C432" s="99" t="s">
        <v>4069</v>
      </c>
      <c r="D432" s="101" t="s">
        <v>5242</v>
      </c>
      <c r="E432" s="232"/>
      <c r="F432" s="232" t="s">
        <v>2936</v>
      </c>
      <c r="G432" s="265" t="s">
        <v>39</v>
      </c>
      <c r="H432" s="611">
        <v>0.2</v>
      </c>
      <c r="I432" s="611">
        <v>1</v>
      </c>
    </row>
    <row r="433" spans="1:9" s="267" customFormat="1" ht="28.5" customHeight="1">
      <c r="A433" s="116" t="s">
        <v>2385</v>
      </c>
      <c r="B433" s="264" t="s">
        <v>431</v>
      </c>
      <c r="C433" s="99" t="s">
        <v>4070</v>
      </c>
      <c r="D433" s="101" t="s">
        <v>5243</v>
      </c>
      <c r="E433" s="232"/>
      <c r="F433" s="232"/>
      <c r="G433" s="611">
        <v>0.8</v>
      </c>
      <c r="H433" s="611" t="s">
        <v>39</v>
      </c>
      <c r="I433" s="265" t="s">
        <v>39</v>
      </c>
    </row>
    <row r="434" spans="1:9" s="267" customFormat="1" ht="28.5" customHeight="1">
      <c r="A434" s="116" t="s">
        <v>2385</v>
      </c>
      <c r="B434" s="264" t="s">
        <v>431</v>
      </c>
      <c r="C434" s="99" t="s">
        <v>4071</v>
      </c>
      <c r="D434" s="101" t="s">
        <v>5244</v>
      </c>
      <c r="E434" s="232"/>
      <c r="F434" s="232"/>
      <c r="G434" s="611">
        <v>0.8</v>
      </c>
      <c r="H434" s="265" t="s">
        <v>39</v>
      </c>
      <c r="I434" s="265" t="s">
        <v>39</v>
      </c>
    </row>
    <row r="435" spans="1:9" s="267" customFormat="1" ht="28.5" customHeight="1">
      <c r="A435" s="116" t="s">
        <v>2385</v>
      </c>
      <c r="B435" s="264" t="s">
        <v>431</v>
      </c>
      <c r="C435" s="99" t="s">
        <v>4072</v>
      </c>
      <c r="D435" s="101" t="s">
        <v>5245</v>
      </c>
      <c r="E435" s="232"/>
      <c r="F435" s="232"/>
      <c r="G435" s="611">
        <v>0.8</v>
      </c>
      <c r="H435" s="265" t="s">
        <v>39</v>
      </c>
      <c r="I435" s="265" t="s">
        <v>39</v>
      </c>
    </row>
    <row r="436" spans="1:9" s="267" customFormat="1" ht="28.5" customHeight="1">
      <c r="A436" s="116" t="s">
        <v>2385</v>
      </c>
      <c r="B436" s="264" t="s">
        <v>431</v>
      </c>
      <c r="C436" s="99" t="s">
        <v>4073</v>
      </c>
      <c r="D436" s="101" t="s">
        <v>4005</v>
      </c>
      <c r="E436" s="232"/>
      <c r="F436" s="232" t="s">
        <v>2936</v>
      </c>
      <c r="G436" s="611">
        <v>0.8</v>
      </c>
      <c r="H436" s="611">
        <v>0.5</v>
      </c>
      <c r="I436" s="611">
        <v>1</v>
      </c>
    </row>
    <row r="437" spans="1:9" s="267" customFormat="1" ht="28.5" customHeight="1">
      <c r="A437" s="116" t="s">
        <v>2385</v>
      </c>
      <c r="B437" s="264" t="s">
        <v>431</v>
      </c>
      <c r="C437" s="99" t="s">
        <v>4074</v>
      </c>
      <c r="D437" s="101" t="s">
        <v>4007</v>
      </c>
      <c r="E437" s="232"/>
      <c r="F437" s="232"/>
      <c r="G437" s="611">
        <v>0.8</v>
      </c>
      <c r="H437" s="265" t="s">
        <v>39</v>
      </c>
      <c r="I437" s="265" t="s">
        <v>39</v>
      </c>
    </row>
    <row r="438" spans="1:9" s="267" customFormat="1" ht="28.5" customHeight="1">
      <c r="A438" s="116" t="s">
        <v>2385</v>
      </c>
      <c r="B438" s="264" t="s">
        <v>431</v>
      </c>
      <c r="C438" s="99" t="s">
        <v>4075</v>
      </c>
      <c r="D438" s="101" t="s">
        <v>4009</v>
      </c>
      <c r="E438" s="232"/>
      <c r="F438" s="232"/>
      <c r="G438" s="611">
        <v>0.8</v>
      </c>
      <c r="H438" s="265" t="s">
        <v>39</v>
      </c>
      <c r="I438" s="265" t="s">
        <v>39</v>
      </c>
    </row>
    <row r="439" spans="1:9" s="267" customFormat="1" ht="28.5" customHeight="1">
      <c r="A439" s="116" t="s">
        <v>2385</v>
      </c>
      <c r="B439" s="264" t="s">
        <v>431</v>
      </c>
      <c r="C439" s="99" t="s">
        <v>4076</v>
      </c>
      <c r="D439" s="101" t="s">
        <v>4013</v>
      </c>
      <c r="E439" s="232"/>
      <c r="F439" s="232" t="s">
        <v>2936</v>
      </c>
      <c r="G439" s="611">
        <v>0.8</v>
      </c>
      <c r="H439" s="611">
        <v>0.5</v>
      </c>
      <c r="I439" s="611">
        <v>1</v>
      </c>
    </row>
    <row r="440" spans="1:9" s="267" customFormat="1" ht="28.5" customHeight="1">
      <c r="A440" s="116" t="s">
        <v>2385</v>
      </c>
      <c r="B440" s="264" t="s">
        <v>431</v>
      </c>
      <c r="C440" s="99" t="s">
        <v>4077</v>
      </c>
      <c r="D440" s="101" t="s">
        <v>4015</v>
      </c>
      <c r="E440" s="232"/>
      <c r="F440" s="232"/>
      <c r="G440" s="611">
        <v>0.8</v>
      </c>
      <c r="H440" s="265" t="s">
        <v>39</v>
      </c>
      <c r="I440" s="265" t="s">
        <v>39</v>
      </c>
    </row>
    <row r="441" spans="1:9" s="267" customFormat="1" ht="28.5" customHeight="1">
      <c r="A441" s="116" t="s">
        <v>2385</v>
      </c>
      <c r="B441" s="264" t="s">
        <v>431</v>
      </c>
      <c r="C441" s="99" t="s">
        <v>4078</v>
      </c>
      <c r="D441" s="101" t="s">
        <v>4017</v>
      </c>
      <c r="E441" s="232"/>
      <c r="F441" s="232"/>
      <c r="G441" s="611">
        <v>0.8</v>
      </c>
      <c r="H441" s="265" t="s">
        <v>39</v>
      </c>
      <c r="I441" s="265" t="s">
        <v>39</v>
      </c>
    </row>
    <row r="442" spans="1:9" s="267" customFormat="1" ht="28.5" customHeight="1">
      <c r="A442" s="116" t="s">
        <v>2385</v>
      </c>
      <c r="B442" s="264" t="s">
        <v>431</v>
      </c>
      <c r="C442" s="99" t="s">
        <v>4079</v>
      </c>
      <c r="D442" s="101" t="s">
        <v>4019</v>
      </c>
      <c r="E442" s="232"/>
      <c r="F442" s="232" t="s">
        <v>2936</v>
      </c>
      <c r="G442" s="611">
        <v>0.8</v>
      </c>
      <c r="H442" s="611">
        <v>0.5</v>
      </c>
      <c r="I442" s="611">
        <v>1</v>
      </c>
    </row>
    <row r="443" spans="1:9" s="267" customFormat="1" ht="28.5" customHeight="1">
      <c r="A443" s="116" t="s">
        <v>2385</v>
      </c>
      <c r="B443" s="264" t="s">
        <v>431</v>
      </c>
      <c r="C443" s="99" t="s">
        <v>4080</v>
      </c>
      <c r="D443" s="101" t="s">
        <v>4021</v>
      </c>
      <c r="E443" s="232"/>
      <c r="F443" s="232"/>
      <c r="G443" s="611">
        <v>0.8</v>
      </c>
      <c r="H443" s="265" t="s">
        <v>39</v>
      </c>
      <c r="I443" s="265" t="s">
        <v>39</v>
      </c>
    </row>
    <row r="444" spans="1:9" s="267" customFormat="1" ht="28.5" customHeight="1">
      <c r="A444" s="116" t="s">
        <v>2385</v>
      </c>
      <c r="B444" s="264" t="s">
        <v>431</v>
      </c>
      <c r="C444" s="99" t="s">
        <v>4081</v>
      </c>
      <c r="D444" s="101" t="s">
        <v>4023</v>
      </c>
      <c r="E444" s="232"/>
      <c r="F444" s="232"/>
      <c r="G444" s="611">
        <v>0.8</v>
      </c>
      <c r="H444" s="265" t="s">
        <v>39</v>
      </c>
      <c r="I444" s="265" t="s">
        <v>39</v>
      </c>
    </row>
    <row r="445" spans="1:9" s="267" customFormat="1" ht="28.5" customHeight="1">
      <c r="A445" s="116" t="s">
        <v>2385</v>
      </c>
      <c r="B445" s="264" t="s">
        <v>431</v>
      </c>
      <c r="C445" s="104" t="s">
        <v>4082</v>
      </c>
      <c r="D445" s="105" t="s">
        <v>4029</v>
      </c>
      <c r="E445" s="232"/>
      <c r="F445" s="232"/>
      <c r="G445" s="611">
        <v>0.8</v>
      </c>
      <c r="H445" s="611">
        <v>0.5</v>
      </c>
      <c r="I445" s="265" t="s">
        <v>39</v>
      </c>
    </row>
    <row r="446" spans="1:9" s="267" customFormat="1" ht="28.5" customHeight="1">
      <c r="A446" s="116" t="s">
        <v>2385</v>
      </c>
      <c r="B446" s="264" t="s">
        <v>431</v>
      </c>
      <c r="C446" s="99" t="s">
        <v>4083</v>
      </c>
      <c r="D446" s="101" t="s">
        <v>4084</v>
      </c>
      <c r="E446" s="232" t="s">
        <v>5198</v>
      </c>
      <c r="F446" s="232"/>
      <c r="G446" s="611">
        <v>0.9</v>
      </c>
      <c r="H446" s="611">
        <v>0.8</v>
      </c>
      <c r="I446" s="266" t="s">
        <v>39</v>
      </c>
    </row>
    <row r="447" spans="1:9" s="267" customFormat="1" ht="28.5" customHeight="1">
      <c r="A447" s="116" t="s">
        <v>2385</v>
      </c>
      <c r="B447" s="264" t="s">
        <v>431</v>
      </c>
      <c r="C447" s="99" t="s">
        <v>4843</v>
      </c>
      <c r="D447" s="101" t="s">
        <v>5786</v>
      </c>
      <c r="E447" s="232"/>
      <c r="F447" s="232"/>
      <c r="G447" s="611">
        <v>0.5</v>
      </c>
      <c r="H447" s="611">
        <v>0.2</v>
      </c>
      <c r="I447" s="266" t="s">
        <v>39</v>
      </c>
    </row>
    <row r="448" spans="1:9" s="267" customFormat="1" ht="28.5" customHeight="1">
      <c r="A448" s="116" t="s">
        <v>2416</v>
      </c>
      <c r="B448" s="264" t="s">
        <v>437</v>
      </c>
      <c r="C448" s="99" t="s">
        <v>2417</v>
      </c>
      <c r="D448" s="101" t="s">
        <v>438</v>
      </c>
      <c r="E448" s="232"/>
      <c r="F448" s="232"/>
      <c r="G448" s="611">
        <v>0.8</v>
      </c>
      <c r="H448" s="611">
        <v>0.2</v>
      </c>
      <c r="I448" s="265" t="s">
        <v>39</v>
      </c>
    </row>
    <row r="449" spans="1:9" s="267" customFormat="1" ht="28.5" customHeight="1">
      <c r="A449" s="116" t="s">
        <v>2416</v>
      </c>
      <c r="B449" s="264" t="s">
        <v>437</v>
      </c>
      <c r="C449" s="99" t="s">
        <v>2418</v>
      </c>
      <c r="D449" s="101" t="s">
        <v>439</v>
      </c>
      <c r="E449" s="232"/>
      <c r="F449" s="232"/>
      <c r="G449" s="611">
        <v>0.7</v>
      </c>
      <c r="H449" s="611">
        <v>0.2</v>
      </c>
      <c r="I449" s="265" t="s">
        <v>39</v>
      </c>
    </row>
    <row r="450" spans="1:9" s="267" customFormat="1" ht="28.5" customHeight="1">
      <c r="A450" s="116" t="s">
        <v>2416</v>
      </c>
      <c r="B450" s="264" t="s">
        <v>437</v>
      </c>
      <c r="C450" s="99" t="s">
        <v>2419</v>
      </c>
      <c r="D450" s="101" t="s">
        <v>440</v>
      </c>
      <c r="E450" s="232"/>
      <c r="F450" s="232"/>
      <c r="G450" s="611">
        <v>0.5</v>
      </c>
      <c r="H450" s="611">
        <v>0.2</v>
      </c>
      <c r="I450" s="265" t="s">
        <v>39</v>
      </c>
    </row>
    <row r="451" spans="1:9" s="267" customFormat="1" ht="28.5" customHeight="1">
      <c r="A451" s="116" t="s">
        <v>2416</v>
      </c>
      <c r="B451" s="264" t="s">
        <v>437</v>
      </c>
      <c r="C451" s="99" t="s">
        <v>2420</v>
      </c>
      <c r="D451" s="101" t="s">
        <v>441</v>
      </c>
      <c r="E451" s="232"/>
      <c r="F451" s="232"/>
      <c r="G451" s="611">
        <v>0.5</v>
      </c>
      <c r="H451" s="611">
        <v>0.2</v>
      </c>
      <c r="I451" s="265" t="s">
        <v>39</v>
      </c>
    </row>
    <row r="452" spans="1:9" s="267" customFormat="1" ht="28.5" customHeight="1">
      <c r="A452" s="116" t="s">
        <v>2416</v>
      </c>
      <c r="B452" s="264" t="s">
        <v>437</v>
      </c>
      <c r="C452" s="99" t="s">
        <v>2421</v>
      </c>
      <c r="D452" s="101" t="s">
        <v>801</v>
      </c>
      <c r="E452" s="232" t="s">
        <v>5198</v>
      </c>
      <c r="F452" s="232" t="s">
        <v>2936</v>
      </c>
      <c r="G452" s="611">
        <v>1</v>
      </c>
      <c r="H452" s="611">
        <v>0.9</v>
      </c>
      <c r="I452" s="611">
        <v>1</v>
      </c>
    </row>
    <row r="453" spans="1:9" s="267" customFormat="1" ht="28.5" customHeight="1">
      <c r="A453" s="116" t="s">
        <v>2416</v>
      </c>
      <c r="B453" s="264" t="s">
        <v>437</v>
      </c>
      <c r="C453" s="99" t="s">
        <v>2422</v>
      </c>
      <c r="D453" s="101" t="s">
        <v>802</v>
      </c>
      <c r="E453" s="232" t="s">
        <v>5198</v>
      </c>
      <c r="F453" s="232" t="s">
        <v>2936</v>
      </c>
      <c r="G453" s="611">
        <v>1</v>
      </c>
      <c r="H453" s="611">
        <v>0.9</v>
      </c>
      <c r="I453" s="611">
        <v>1</v>
      </c>
    </row>
    <row r="454" spans="1:9" s="267" customFormat="1" ht="28.5" customHeight="1">
      <c r="A454" s="116" t="s">
        <v>2416</v>
      </c>
      <c r="B454" s="264" t="s">
        <v>437</v>
      </c>
      <c r="C454" s="99" t="s">
        <v>2423</v>
      </c>
      <c r="D454" s="101" t="s">
        <v>803</v>
      </c>
      <c r="E454" s="232" t="s">
        <v>5198</v>
      </c>
      <c r="F454" s="232"/>
      <c r="G454" s="611">
        <v>0.9</v>
      </c>
      <c r="H454" s="611">
        <v>0.8</v>
      </c>
      <c r="I454" s="266" t="s">
        <v>39</v>
      </c>
    </row>
    <row r="455" spans="1:9" s="267" customFormat="1" ht="28.5" customHeight="1">
      <c r="A455" s="116" t="s">
        <v>2416</v>
      </c>
      <c r="B455" s="264" t="s">
        <v>437</v>
      </c>
      <c r="C455" s="99" t="s">
        <v>2424</v>
      </c>
      <c r="D455" s="101" t="s">
        <v>804</v>
      </c>
      <c r="E455" s="232" t="s">
        <v>5198</v>
      </c>
      <c r="F455" s="232"/>
      <c r="G455" s="611">
        <v>0.9</v>
      </c>
      <c r="H455" s="611">
        <v>0.8</v>
      </c>
      <c r="I455" s="266" t="s">
        <v>39</v>
      </c>
    </row>
    <row r="456" spans="1:9" s="267" customFormat="1" ht="28.5" customHeight="1">
      <c r="A456" s="116" t="s">
        <v>2416</v>
      </c>
      <c r="B456" s="264" t="s">
        <v>437</v>
      </c>
      <c r="C456" s="99" t="s">
        <v>2425</v>
      </c>
      <c r="D456" s="101" t="s">
        <v>805</v>
      </c>
      <c r="E456" s="232" t="s">
        <v>5198</v>
      </c>
      <c r="F456" s="232"/>
      <c r="G456" s="611">
        <v>0.9</v>
      </c>
      <c r="H456" s="611">
        <v>0.8</v>
      </c>
      <c r="I456" s="266" t="s">
        <v>39</v>
      </c>
    </row>
    <row r="457" spans="1:9" s="267" customFormat="1" ht="28.5" customHeight="1">
      <c r="A457" s="116" t="s">
        <v>2416</v>
      </c>
      <c r="B457" s="264" t="s">
        <v>437</v>
      </c>
      <c r="C457" s="99" t="s">
        <v>2426</v>
      </c>
      <c r="D457" s="101" t="s">
        <v>806</v>
      </c>
      <c r="E457" s="232" t="s">
        <v>5198</v>
      </c>
      <c r="F457" s="232" t="s">
        <v>2936</v>
      </c>
      <c r="G457" s="611">
        <v>1</v>
      </c>
      <c r="H457" s="611">
        <v>0.9</v>
      </c>
      <c r="I457" s="611">
        <v>1</v>
      </c>
    </row>
    <row r="458" spans="1:9" s="267" customFormat="1" ht="28.5" customHeight="1">
      <c r="A458" s="116" t="s">
        <v>2427</v>
      </c>
      <c r="B458" s="264" t="s">
        <v>442</v>
      </c>
      <c r="C458" s="99" t="s">
        <v>2428</v>
      </c>
      <c r="D458" s="101" t="s">
        <v>560</v>
      </c>
      <c r="E458" s="232" t="s">
        <v>5198</v>
      </c>
      <c r="F458" s="232" t="s">
        <v>2936</v>
      </c>
      <c r="G458" s="611">
        <v>1</v>
      </c>
      <c r="H458" s="611">
        <v>0.9</v>
      </c>
      <c r="I458" s="611">
        <v>1</v>
      </c>
    </row>
    <row r="459" spans="1:9" s="267" customFormat="1" ht="28.5" customHeight="1">
      <c r="A459" s="116" t="s">
        <v>2427</v>
      </c>
      <c r="B459" s="264" t="s">
        <v>442</v>
      </c>
      <c r="C459" s="99" t="s">
        <v>2429</v>
      </c>
      <c r="D459" s="101" t="s">
        <v>561</v>
      </c>
      <c r="E459" s="232" t="s">
        <v>5198</v>
      </c>
      <c r="F459" s="232" t="s">
        <v>2936</v>
      </c>
      <c r="G459" s="611">
        <v>1</v>
      </c>
      <c r="H459" s="611">
        <v>0.9</v>
      </c>
      <c r="I459" s="611">
        <v>1</v>
      </c>
    </row>
    <row r="460" spans="1:9" s="267" customFormat="1" ht="28.5" customHeight="1">
      <c r="A460" s="116" t="s">
        <v>2427</v>
      </c>
      <c r="B460" s="264" t="s">
        <v>442</v>
      </c>
      <c r="C460" s="99" t="s">
        <v>2430</v>
      </c>
      <c r="D460" s="101" t="s">
        <v>562</v>
      </c>
      <c r="E460" s="232" t="s">
        <v>5198</v>
      </c>
      <c r="F460" s="232" t="s">
        <v>2936</v>
      </c>
      <c r="G460" s="611">
        <v>1</v>
      </c>
      <c r="H460" s="611">
        <v>0.9</v>
      </c>
      <c r="I460" s="611">
        <v>1</v>
      </c>
    </row>
    <row r="461" spans="1:9" s="267" customFormat="1" ht="28.5" customHeight="1">
      <c r="A461" s="116" t="s">
        <v>2427</v>
      </c>
      <c r="B461" s="264" t="s">
        <v>442</v>
      </c>
      <c r="C461" s="99" t="s">
        <v>2431</v>
      </c>
      <c r="D461" s="101" t="s">
        <v>563</v>
      </c>
      <c r="E461" s="232" t="s">
        <v>5198</v>
      </c>
      <c r="F461" s="232" t="s">
        <v>2936</v>
      </c>
      <c r="G461" s="611">
        <v>1</v>
      </c>
      <c r="H461" s="611">
        <v>0.9</v>
      </c>
      <c r="I461" s="611">
        <v>1</v>
      </c>
    </row>
    <row r="462" spans="1:9" s="267" customFormat="1" ht="28.5" customHeight="1">
      <c r="A462" s="116" t="s">
        <v>2427</v>
      </c>
      <c r="B462" s="264" t="s">
        <v>442</v>
      </c>
      <c r="C462" s="99" t="s">
        <v>2432</v>
      </c>
      <c r="D462" s="101" t="s">
        <v>564</v>
      </c>
      <c r="E462" s="232" t="s">
        <v>5198</v>
      </c>
      <c r="F462" s="232" t="s">
        <v>2936</v>
      </c>
      <c r="G462" s="611">
        <v>1</v>
      </c>
      <c r="H462" s="611">
        <v>0.9</v>
      </c>
      <c r="I462" s="611">
        <v>1</v>
      </c>
    </row>
    <row r="463" spans="1:9" s="267" customFormat="1" ht="28.5" customHeight="1">
      <c r="A463" s="116" t="s">
        <v>2427</v>
      </c>
      <c r="B463" s="264" t="s">
        <v>442</v>
      </c>
      <c r="C463" s="99" t="s">
        <v>2433</v>
      </c>
      <c r="D463" s="101" t="s">
        <v>637</v>
      </c>
      <c r="E463" s="232" t="s">
        <v>5198</v>
      </c>
      <c r="F463" s="232" t="s">
        <v>2936</v>
      </c>
      <c r="G463" s="611">
        <v>1</v>
      </c>
      <c r="H463" s="611">
        <v>0.9</v>
      </c>
      <c r="I463" s="611">
        <v>1</v>
      </c>
    </row>
    <row r="464" spans="1:9" s="267" customFormat="1" ht="28.5" customHeight="1">
      <c r="A464" s="116" t="s">
        <v>2427</v>
      </c>
      <c r="B464" s="264" t="s">
        <v>442</v>
      </c>
      <c r="C464" s="99" t="s">
        <v>2434</v>
      </c>
      <c r="D464" s="101" t="s">
        <v>443</v>
      </c>
      <c r="E464" s="232"/>
      <c r="F464" s="232"/>
      <c r="G464" s="611">
        <v>0.5</v>
      </c>
      <c r="H464" s="611">
        <v>0.2</v>
      </c>
      <c r="I464" s="265" t="s">
        <v>39</v>
      </c>
    </row>
    <row r="465" spans="1:9" s="267" customFormat="1" ht="28.5" customHeight="1">
      <c r="A465" s="116" t="s">
        <v>2427</v>
      </c>
      <c r="B465" s="264" t="s">
        <v>442</v>
      </c>
      <c r="C465" s="99" t="s">
        <v>2435</v>
      </c>
      <c r="D465" s="101" t="s">
        <v>444</v>
      </c>
      <c r="E465" s="232"/>
      <c r="F465" s="232"/>
      <c r="G465" s="611">
        <v>0.5</v>
      </c>
      <c r="H465" s="611">
        <v>0.2</v>
      </c>
      <c r="I465" s="265" t="s">
        <v>39</v>
      </c>
    </row>
    <row r="466" spans="1:9" s="267" customFormat="1" ht="28.5" customHeight="1">
      <c r="A466" s="116" t="s">
        <v>2427</v>
      </c>
      <c r="B466" s="264" t="s">
        <v>442</v>
      </c>
      <c r="C466" s="99" t="s">
        <v>5787</v>
      </c>
      <c r="D466" s="101" t="s">
        <v>5694</v>
      </c>
      <c r="E466" s="232" t="s">
        <v>5198</v>
      </c>
      <c r="F466" s="232" t="s">
        <v>2936</v>
      </c>
      <c r="G466" s="611">
        <v>1</v>
      </c>
      <c r="H466" s="611">
        <v>0.9</v>
      </c>
      <c r="I466" s="611">
        <v>1</v>
      </c>
    </row>
    <row r="467" spans="1:9" s="267" customFormat="1" ht="28.5" customHeight="1">
      <c r="A467" s="116" t="s">
        <v>2436</v>
      </c>
      <c r="B467" s="264" t="s">
        <v>445</v>
      </c>
      <c r="C467" s="99" t="s">
        <v>2437</v>
      </c>
      <c r="D467" s="101" t="s">
        <v>446</v>
      </c>
      <c r="E467" s="232"/>
      <c r="F467" s="232"/>
      <c r="G467" s="611">
        <v>0.5</v>
      </c>
      <c r="H467" s="611">
        <v>0.2</v>
      </c>
      <c r="I467" s="265" t="s">
        <v>39</v>
      </c>
    </row>
    <row r="468" spans="1:9" s="267" customFormat="1" ht="28.5" customHeight="1">
      <c r="A468" s="116" t="s">
        <v>2436</v>
      </c>
      <c r="B468" s="264" t="s">
        <v>445</v>
      </c>
      <c r="C468" s="99" t="s">
        <v>2438</v>
      </c>
      <c r="D468" s="101" t="s">
        <v>447</v>
      </c>
      <c r="E468" s="232"/>
      <c r="F468" s="232"/>
      <c r="G468" s="611">
        <v>0.5</v>
      </c>
      <c r="H468" s="611">
        <v>0.2</v>
      </c>
      <c r="I468" s="265" t="s">
        <v>39</v>
      </c>
    </row>
    <row r="469" spans="1:9" s="267" customFormat="1" ht="28.5" customHeight="1">
      <c r="A469" s="116" t="s">
        <v>2436</v>
      </c>
      <c r="B469" s="264" t="s">
        <v>445</v>
      </c>
      <c r="C469" s="99" t="s">
        <v>2439</v>
      </c>
      <c r="D469" s="101" t="s">
        <v>638</v>
      </c>
      <c r="E469" s="232"/>
      <c r="F469" s="232"/>
      <c r="G469" s="611">
        <v>0.8</v>
      </c>
      <c r="H469" s="611">
        <v>0.2</v>
      </c>
      <c r="I469" s="265" t="s">
        <v>39</v>
      </c>
    </row>
    <row r="470" spans="1:9" s="267" customFormat="1" ht="28.5" customHeight="1">
      <c r="A470" s="116" t="s">
        <v>2436</v>
      </c>
      <c r="B470" s="264" t="s">
        <v>445</v>
      </c>
      <c r="C470" s="99" t="s">
        <v>2440</v>
      </c>
      <c r="D470" s="101" t="s">
        <v>639</v>
      </c>
      <c r="E470" s="232"/>
      <c r="F470" s="232"/>
      <c r="G470" s="611">
        <v>0.5</v>
      </c>
      <c r="H470" s="611">
        <v>0.2</v>
      </c>
      <c r="I470" s="265" t="s">
        <v>39</v>
      </c>
    </row>
    <row r="471" spans="1:9" s="267" customFormat="1" ht="28.5" customHeight="1">
      <c r="A471" s="116" t="s">
        <v>2441</v>
      </c>
      <c r="B471" s="264" t="s">
        <v>448</v>
      </c>
      <c r="C471" s="99" t="s">
        <v>2442</v>
      </c>
      <c r="D471" s="101" t="s">
        <v>449</v>
      </c>
      <c r="E471" s="232"/>
      <c r="F471" s="232"/>
      <c r="G471" s="611">
        <v>0.6</v>
      </c>
      <c r="H471" s="611">
        <v>0.2</v>
      </c>
      <c r="I471" s="265" t="s">
        <v>39</v>
      </c>
    </row>
    <row r="472" spans="1:9" s="267" customFormat="1" ht="28.5" customHeight="1">
      <c r="A472" s="116" t="s">
        <v>2441</v>
      </c>
      <c r="B472" s="264" t="s">
        <v>448</v>
      </c>
      <c r="C472" s="99" t="s">
        <v>2443</v>
      </c>
      <c r="D472" s="101" t="s">
        <v>640</v>
      </c>
      <c r="E472" s="232"/>
      <c r="F472" s="232"/>
      <c r="G472" s="611">
        <v>0.5</v>
      </c>
      <c r="H472" s="611">
        <v>0.2</v>
      </c>
      <c r="I472" s="265" t="s">
        <v>262</v>
      </c>
    </row>
    <row r="473" spans="1:9" s="267" customFormat="1" ht="28.5">
      <c r="A473" s="116" t="s">
        <v>2441</v>
      </c>
      <c r="B473" s="264" t="s">
        <v>448</v>
      </c>
      <c r="C473" s="99" t="s">
        <v>2444</v>
      </c>
      <c r="D473" s="101" t="s">
        <v>807</v>
      </c>
      <c r="E473" s="232"/>
      <c r="F473" s="232"/>
      <c r="G473" s="611">
        <v>0.5</v>
      </c>
      <c r="H473" s="611">
        <v>0.2</v>
      </c>
      <c r="I473" s="265" t="s">
        <v>39</v>
      </c>
    </row>
    <row r="474" spans="1:9" s="267" customFormat="1" ht="28.5" customHeight="1">
      <c r="A474" s="116" t="s">
        <v>2441</v>
      </c>
      <c r="B474" s="264" t="s">
        <v>448</v>
      </c>
      <c r="C474" s="99" t="s">
        <v>4085</v>
      </c>
      <c r="D474" s="101" t="s">
        <v>450</v>
      </c>
      <c r="E474" s="232"/>
      <c r="F474" s="232"/>
      <c r="G474" s="611">
        <v>0.8</v>
      </c>
      <c r="H474" s="611">
        <v>0.2</v>
      </c>
      <c r="I474" s="265" t="s">
        <v>39</v>
      </c>
    </row>
    <row r="475" spans="1:9" s="267" customFormat="1" ht="28.5" customHeight="1">
      <c r="A475" s="116" t="s">
        <v>2441</v>
      </c>
      <c r="B475" s="264" t="s">
        <v>448</v>
      </c>
      <c r="C475" s="99" t="s">
        <v>2445</v>
      </c>
      <c r="D475" s="101" t="s">
        <v>641</v>
      </c>
      <c r="E475" s="232"/>
      <c r="F475" s="232"/>
      <c r="G475" s="611">
        <v>0.5</v>
      </c>
      <c r="H475" s="611">
        <v>0.2</v>
      </c>
      <c r="I475" s="265" t="s">
        <v>39</v>
      </c>
    </row>
    <row r="476" spans="1:9" s="267" customFormat="1" ht="28.5" customHeight="1">
      <c r="A476" s="116" t="s">
        <v>2441</v>
      </c>
      <c r="B476" s="264" t="s">
        <v>448</v>
      </c>
      <c r="C476" s="99" t="s">
        <v>2446</v>
      </c>
      <c r="D476" s="101" t="s">
        <v>642</v>
      </c>
      <c r="E476" s="232"/>
      <c r="F476" s="232"/>
      <c r="G476" s="611">
        <v>0.5</v>
      </c>
      <c r="H476" s="611">
        <v>0.2</v>
      </c>
      <c r="I476" s="265" t="s">
        <v>39</v>
      </c>
    </row>
    <row r="477" spans="1:9" s="267" customFormat="1" ht="28.5" customHeight="1">
      <c r="A477" s="116" t="s">
        <v>2447</v>
      </c>
      <c r="B477" s="264" t="s">
        <v>451</v>
      </c>
      <c r="C477" s="99" t="s">
        <v>2448</v>
      </c>
      <c r="D477" s="101" t="s">
        <v>452</v>
      </c>
      <c r="E477" s="232"/>
      <c r="F477" s="232"/>
      <c r="G477" s="611">
        <v>0.5</v>
      </c>
      <c r="H477" s="611">
        <v>0.2</v>
      </c>
      <c r="I477" s="265" t="s">
        <v>39</v>
      </c>
    </row>
    <row r="478" spans="1:9" s="267" customFormat="1" ht="28.5" customHeight="1">
      <c r="A478" s="116" t="s">
        <v>2447</v>
      </c>
      <c r="B478" s="264" t="s">
        <v>451</v>
      </c>
      <c r="C478" s="99" t="s">
        <v>2449</v>
      </c>
      <c r="D478" s="101" t="s">
        <v>643</v>
      </c>
      <c r="E478" s="232"/>
      <c r="F478" s="232"/>
      <c r="G478" s="611">
        <v>0.5</v>
      </c>
      <c r="H478" s="611">
        <v>0.2</v>
      </c>
      <c r="I478" s="265" t="s">
        <v>39</v>
      </c>
    </row>
    <row r="479" spans="1:9" s="267" customFormat="1" ht="28.5" customHeight="1">
      <c r="A479" s="116" t="s">
        <v>2447</v>
      </c>
      <c r="B479" s="264" t="s">
        <v>451</v>
      </c>
      <c r="C479" s="99" t="s">
        <v>2450</v>
      </c>
      <c r="D479" s="101" t="s">
        <v>644</v>
      </c>
      <c r="E479" s="232"/>
      <c r="F479" s="232"/>
      <c r="G479" s="611">
        <v>0.5</v>
      </c>
      <c r="H479" s="611">
        <v>0.2</v>
      </c>
      <c r="I479" s="265" t="s">
        <v>39</v>
      </c>
    </row>
    <row r="480" spans="1:9" s="267" customFormat="1" ht="28.5" customHeight="1">
      <c r="A480" s="116" t="s">
        <v>2447</v>
      </c>
      <c r="B480" s="264" t="s">
        <v>451</v>
      </c>
      <c r="C480" s="99" t="s">
        <v>2451</v>
      </c>
      <c r="D480" s="101" t="s">
        <v>645</v>
      </c>
      <c r="E480" s="232" t="s">
        <v>5198</v>
      </c>
      <c r="F480" s="232"/>
      <c r="G480" s="611">
        <v>0.9</v>
      </c>
      <c r="H480" s="611">
        <v>0.8</v>
      </c>
      <c r="I480" s="266" t="s">
        <v>39</v>
      </c>
    </row>
    <row r="481" spans="1:9" s="267" customFormat="1" ht="28.5" customHeight="1">
      <c r="A481" s="116" t="s">
        <v>2452</v>
      </c>
      <c r="B481" s="264" t="s">
        <v>453</v>
      </c>
      <c r="C481" s="99" t="s">
        <v>2453</v>
      </c>
      <c r="D481" s="101" t="s">
        <v>646</v>
      </c>
      <c r="E481" s="232"/>
      <c r="F481" s="232"/>
      <c r="G481" s="611">
        <v>0.5</v>
      </c>
      <c r="H481" s="611">
        <v>0.2</v>
      </c>
      <c r="I481" s="265" t="s">
        <v>39</v>
      </c>
    </row>
    <row r="482" spans="1:9" s="267" customFormat="1" ht="28.5" customHeight="1">
      <c r="A482" s="116" t="s">
        <v>2452</v>
      </c>
      <c r="B482" s="264" t="s">
        <v>453</v>
      </c>
      <c r="C482" s="99" t="s">
        <v>2454</v>
      </c>
      <c r="D482" s="101" t="s">
        <v>454</v>
      </c>
      <c r="E482" s="232"/>
      <c r="F482" s="232"/>
      <c r="G482" s="611">
        <v>0.5</v>
      </c>
      <c r="H482" s="611">
        <v>0.2</v>
      </c>
      <c r="I482" s="265" t="s">
        <v>39</v>
      </c>
    </row>
    <row r="483" spans="1:9" s="267" customFormat="1" ht="28.5" customHeight="1">
      <c r="A483" s="116" t="s">
        <v>2452</v>
      </c>
      <c r="B483" s="264" t="s">
        <v>453</v>
      </c>
      <c r="C483" s="99" t="s">
        <v>2455</v>
      </c>
      <c r="D483" s="101" t="s">
        <v>455</v>
      </c>
      <c r="E483" s="232"/>
      <c r="F483" s="232"/>
      <c r="G483" s="611">
        <v>0.5</v>
      </c>
      <c r="H483" s="611">
        <v>0.2</v>
      </c>
      <c r="I483" s="265" t="s">
        <v>39</v>
      </c>
    </row>
    <row r="484" spans="1:9" s="267" customFormat="1" ht="28.5" customHeight="1">
      <c r="A484" s="116" t="s">
        <v>2452</v>
      </c>
      <c r="B484" s="264" t="s">
        <v>453</v>
      </c>
      <c r="C484" s="99" t="s">
        <v>2456</v>
      </c>
      <c r="D484" s="101" t="s">
        <v>647</v>
      </c>
      <c r="E484" s="232" t="s">
        <v>5198</v>
      </c>
      <c r="F484" s="232" t="s">
        <v>2936</v>
      </c>
      <c r="G484" s="266" t="s">
        <v>262</v>
      </c>
      <c r="H484" s="611">
        <v>0.9</v>
      </c>
      <c r="I484" s="612">
        <v>1</v>
      </c>
    </row>
    <row r="485" spans="1:9" s="267" customFormat="1" ht="28.5" customHeight="1">
      <c r="A485" s="116" t="s">
        <v>2452</v>
      </c>
      <c r="B485" s="264" t="s">
        <v>453</v>
      </c>
      <c r="C485" s="99" t="s">
        <v>2457</v>
      </c>
      <c r="D485" s="101" t="s">
        <v>648</v>
      </c>
      <c r="E485" s="232" t="s">
        <v>5198</v>
      </c>
      <c r="F485" s="232"/>
      <c r="G485" s="611">
        <v>0.9</v>
      </c>
      <c r="H485" s="611">
        <v>0.8</v>
      </c>
      <c r="I485" s="266" t="s">
        <v>39</v>
      </c>
    </row>
    <row r="486" spans="1:9" s="267" customFormat="1" ht="28.5" customHeight="1">
      <c r="A486" s="116" t="s">
        <v>2452</v>
      </c>
      <c r="B486" s="264" t="s">
        <v>453</v>
      </c>
      <c r="C486" s="99" t="s">
        <v>2458</v>
      </c>
      <c r="D486" s="101" t="s">
        <v>649</v>
      </c>
      <c r="E486" s="232" t="s">
        <v>5198</v>
      </c>
      <c r="F486" s="232"/>
      <c r="G486" s="611">
        <v>0.9</v>
      </c>
      <c r="H486" s="611">
        <v>0.8</v>
      </c>
      <c r="I486" s="266" t="s">
        <v>39</v>
      </c>
    </row>
    <row r="487" spans="1:9" s="267" customFormat="1" ht="28.5" customHeight="1">
      <c r="A487" s="116" t="s">
        <v>2452</v>
      </c>
      <c r="B487" s="264" t="s">
        <v>453</v>
      </c>
      <c r="C487" s="99" t="s">
        <v>2459</v>
      </c>
      <c r="D487" s="101" t="s">
        <v>650</v>
      </c>
      <c r="E487" s="232" t="s">
        <v>5198</v>
      </c>
      <c r="F487" s="232"/>
      <c r="G487" s="611">
        <v>0.9</v>
      </c>
      <c r="H487" s="611">
        <v>0.8</v>
      </c>
      <c r="I487" s="266" t="s">
        <v>39</v>
      </c>
    </row>
    <row r="488" spans="1:9" s="267" customFormat="1" ht="28.5" customHeight="1">
      <c r="A488" s="116" t="s">
        <v>2452</v>
      </c>
      <c r="B488" s="264" t="s">
        <v>453</v>
      </c>
      <c r="C488" s="99" t="s">
        <v>2460</v>
      </c>
      <c r="D488" s="101" t="s">
        <v>651</v>
      </c>
      <c r="E488" s="232" t="s">
        <v>5198</v>
      </c>
      <c r="F488" s="232"/>
      <c r="G488" s="611">
        <v>0.9</v>
      </c>
      <c r="H488" s="611">
        <v>0.8</v>
      </c>
      <c r="I488" s="266" t="s">
        <v>39</v>
      </c>
    </row>
    <row r="489" spans="1:9" s="267" customFormat="1" ht="28.5" customHeight="1">
      <c r="A489" s="116" t="s">
        <v>2452</v>
      </c>
      <c r="B489" s="264" t="s">
        <v>453</v>
      </c>
      <c r="C489" s="99" t="s">
        <v>2461</v>
      </c>
      <c r="D489" s="101" t="s">
        <v>652</v>
      </c>
      <c r="E489" s="232" t="s">
        <v>5198</v>
      </c>
      <c r="F489" s="232"/>
      <c r="G489" s="611">
        <v>0.9</v>
      </c>
      <c r="H489" s="611">
        <v>0.8</v>
      </c>
      <c r="I489" s="266" t="s">
        <v>39</v>
      </c>
    </row>
    <row r="490" spans="1:9" s="267" customFormat="1" ht="28.5" customHeight="1">
      <c r="A490" s="116" t="s">
        <v>2452</v>
      </c>
      <c r="B490" s="264" t="s">
        <v>453</v>
      </c>
      <c r="C490" s="99" t="s">
        <v>2462</v>
      </c>
      <c r="D490" s="101" t="s">
        <v>653</v>
      </c>
      <c r="E490" s="232" t="s">
        <v>5198</v>
      </c>
      <c r="F490" s="232"/>
      <c r="G490" s="611">
        <v>0.9</v>
      </c>
      <c r="H490" s="611">
        <v>0.8</v>
      </c>
      <c r="I490" s="266" t="s">
        <v>39</v>
      </c>
    </row>
    <row r="491" spans="1:9" s="267" customFormat="1" ht="28.5" customHeight="1">
      <c r="A491" s="116" t="s">
        <v>2452</v>
      </c>
      <c r="B491" s="264" t="s">
        <v>453</v>
      </c>
      <c r="C491" s="99" t="s">
        <v>2463</v>
      </c>
      <c r="D491" s="101" t="s">
        <v>654</v>
      </c>
      <c r="E491" s="232" t="s">
        <v>5198</v>
      </c>
      <c r="F491" s="232"/>
      <c r="G491" s="611">
        <v>0.9</v>
      </c>
      <c r="H491" s="611">
        <v>0.8</v>
      </c>
      <c r="I491" s="266" t="s">
        <v>39</v>
      </c>
    </row>
    <row r="492" spans="1:9" s="267" customFormat="1" ht="28.5" customHeight="1">
      <c r="A492" s="116" t="s">
        <v>2452</v>
      </c>
      <c r="B492" s="264" t="s">
        <v>453</v>
      </c>
      <c r="C492" s="99" t="s">
        <v>2464</v>
      </c>
      <c r="D492" s="101" t="s">
        <v>655</v>
      </c>
      <c r="E492" s="232" t="s">
        <v>5198</v>
      </c>
      <c r="F492" s="232"/>
      <c r="G492" s="611">
        <v>0.9</v>
      </c>
      <c r="H492" s="611">
        <v>0.8</v>
      </c>
      <c r="I492" s="266" t="s">
        <v>39</v>
      </c>
    </row>
    <row r="493" spans="1:9" s="267" customFormat="1" ht="28.5" customHeight="1">
      <c r="A493" s="116" t="s">
        <v>2465</v>
      </c>
      <c r="B493" s="264" t="s">
        <v>456</v>
      </c>
      <c r="C493" s="99" t="s">
        <v>2466</v>
      </c>
      <c r="D493" s="101" t="s">
        <v>457</v>
      </c>
      <c r="E493" s="232"/>
      <c r="F493" s="232"/>
      <c r="G493" s="611">
        <v>0.6</v>
      </c>
      <c r="H493" s="611">
        <v>0.2</v>
      </c>
      <c r="I493" s="265" t="s">
        <v>39</v>
      </c>
    </row>
    <row r="494" spans="1:9" s="267" customFormat="1" ht="28.5" customHeight="1">
      <c r="A494" s="116" t="s">
        <v>2467</v>
      </c>
      <c r="B494" s="264" t="s">
        <v>458</v>
      </c>
      <c r="C494" s="99" t="s">
        <v>2468</v>
      </c>
      <c r="D494" s="101" t="s">
        <v>459</v>
      </c>
      <c r="E494" s="232"/>
      <c r="F494" s="232"/>
      <c r="G494" s="611">
        <v>0.5</v>
      </c>
      <c r="H494" s="611">
        <v>0.2</v>
      </c>
      <c r="I494" s="265" t="s">
        <v>39</v>
      </c>
    </row>
    <row r="495" spans="1:9" s="267" customFormat="1" ht="28.5" customHeight="1">
      <c r="A495" s="116" t="s">
        <v>2467</v>
      </c>
      <c r="B495" s="264" t="s">
        <v>458</v>
      </c>
      <c r="C495" s="99" t="s">
        <v>2469</v>
      </c>
      <c r="D495" s="101" t="s">
        <v>460</v>
      </c>
      <c r="E495" s="232"/>
      <c r="F495" s="232"/>
      <c r="G495" s="611">
        <v>0.5</v>
      </c>
      <c r="H495" s="611">
        <v>0.2</v>
      </c>
      <c r="I495" s="265" t="s">
        <v>39</v>
      </c>
    </row>
    <row r="496" spans="1:9" s="267" customFormat="1" ht="28.5" customHeight="1">
      <c r="A496" s="116" t="s">
        <v>2467</v>
      </c>
      <c r="B496" s="264" t="s">
        <v>458</v>
      </c>
      <c r="C496" s="99" t="s">
        <v>2470</v>
      </c>
      <c r="D496" s="101" t="s">
        <v>461</v>
      </c>
      <c r="E496" s="232"/>
      <c r="F496" s="232"/>
      <c r="G496" s="611">
        <v>0.5</v>
      </c>
      <c r="H496" s="611">
        <v>0.2</v>
      </c>
      <c r="I496" s="265" t="s">
        <v>39</v>
      </c>
    </row>
    <row r="497" spans="1:9" s="267" customFormat="1" ht="28.5" customHeight="1">
      <c r="A497" s="116" t="s">
        <v>2467</v>
      </c>
      <c r="B497" s="264" t="s">
        <v>458</v>
      </c>
      <c r="C497" s="99" t="s">
        <v>2471</v>
      </c>
      <c r="D497" s="101" t="s">
        <v>462</v>
      </c>
      <c r="E497" s="232"/>
      <c r="F497" s="232"/>
      <c r="G497" s="611">
        <v>0.5</v>
      </c>
      <c r="H497" s="611">
        <v>0.2</v>
      </c>
      <c r="I497" s="265" t="s">
        <v>39</v>
      </c>
    </row>
    <row r="498" spans="1:9" s="267" customFormat="1" ht="28.5" customHeight="1">
      <c r="A498" s="116" t="s">
        <v>2467</v>
      </c>
      <c r="B498" s="264" t="s">
        <v>458</v>
      </c>
      <c r="C498" s="99" t="s">
        <v>2472</v>
      </c>
      <c r="D498" s="101" t="s">
        <v>656</v>
      </c>
      <c r="E498" s="232"/>
      <c r="F498" s="232"/>
      <c r="G498" s="611">
        <v>0.5</v>
      </c>
      <c r="H498" s="611">
        <v>0.2</v>
      </c>
      <c r="I498" s="265" t="s">
        <v>39</v>
      </c>
    </row>
    <row r="499" spans="1:9" s="267" customFormat="1" ht="28.5" customHeight="1">
      <c r="A499" s="116" t="s">
        <v>2467</v>
      </c>
      <c r="B499" s="264" t="s">
        <v>458</v>
      </c>
      <c r="C499" s="99" t="s">
        <v>2473</v>
      </c>
      <c r="D499" s="101" t="s">
        <v>5788</v>
      </c>
      <c r="E499" s="232"/>
      <c r="F499" s="232"/>
      <c r="G499" s="611">
        <v>0.5</v>
      </c>
      <c r="H499" s="611">
        <v>0.2</v>
      </c>
      <c r="I499" s="265" t="s">
        <v>39</v>
      </c>
    </row>
    <row r="500" spans="1:9" s="267" customFormat="1" ht="28.5" customHeight="1">
      <c r="A500" s="116" t="s">
        <v>2467</v>
      </c>
      <c r="B500" s="264" t="s">
        <v>458</v>
      </c>
      <c r="C500" s="99" t="s">
        <v>2474</v>
      </c>
      <c r="D500" s="101" t="s">
        <v>5789</v>
      </c>
      <c r="E500" s="232" t="s">
        <v>5198</v>
      </c>
      <c r="F500" s="232"/>
      <c r="G500" s="611">
        <v>0.9</v>
      </c>
      <c r="H500" s="611">
        <v>0.8</v>
      </c>
      <c r="I500" s="266" t="s">
        <v>39</v>
      </c>
    </row>
    <row r="501" spans="1:9" s="267" customFormat="1" ht="28.5" customHeight="1">
      <c r="A501" s="116" t="s">
        <v>2467</v>
      </c>
      <c r="B501" s="264" t="s">
        <v>458</v>
      </c>
      <c r="C501" s="99" t="s">
        <v>2475</v>
      </c>
      <c r="D501" s="101" t="s">
        <v>808</v>
      </c>
      <c r="E501" s="232"/>
      <c r="F501" s="232"/>
      <c r="G501" s="611">
        <v>0.5</v>
      </c>
      <c r="H501" s="611">
        <v>0.2</v>
      </c>
      <c r="I501" s="265" t="s">
        <v>39</v>
      </c>
    </row>
    <row r="502" spans="1:9" s="267" customFormat="1" ht="28.5" customHeight="1">
      <c r="A502" s="116" t="s">
        <v>2467</v>
      </c>
      <c r="B502" s="264" t="s">
        <v>458</v>
      </c>
      <c r="C502" s="99" t="s">
        <v>2476</v>
      </c>
      <c r="D502" s="101" t="s">
        <v>809</v>
      </c>
      <c r="E502" s="232" t="s">
        <v>5198</v>
      </c>
      <c r="F502" s="232"/>
      <c r="G502" s="611">
        <v>0.9</v>
      </c>
      <c r="H502" s="611">
        <v>0.8</v>
      </c>
      <c r="I502" s="266" t="s">
        <v>39</v>
      </c>
    </row>
    <row r="503" spans="1:9" s="267" customFormat="1" ht="28.5" customHeight="1">
      <c r="A503" s="116" t="s">
        <v>2467</v>
      </c>
      <c r="B503" s="264" t="s">
        <v>458</v>
      </c>
      <c r="C503" s="99" t="s">
        <v>2477</v>
      </c>
      <c r="D503" s="101" t="s">
        <v>657</v>
      </c>
      <c r="E503" s="232"/>
      <c r="F503" s="232"/>
      <c r="G503" s="611">
        <v>0.5</v>
      </c>
      <c r="H503" s="611">
        <v>0.2</v>
      </c>
      <c r="I503" s="265" t="s">
        <v>39</v>
      </c>
    </row>
    <row r="504" spans="1:9" s="267" customFormat="1" ht="28.5" customHeight="1">
      <c r="A504" s="116" t="s">
        <v>2467</v>
      </c>
      <c r="B504" s="264" t="s">
        <v>458</v>
      </c>
      <c r="C504" s="99" t="s">
        <v>2478</v>
      </c>
      <c r="D504" s="101" t="s">
        <v>658</v>
      </c>
      <c r="E504" s="232"/>
      <c r="F504" s="232"/>
      <c r="G504" s="611">
        <v>0.5</v>
      </c>
      <c r="H504" s="611">
        <v>0.2</v>
      </c>
      <c r="I504" s="265" t="s">
        <v>39</v>
      </c>
    </row>
    <row r="505" spans="1:9" s="267" customFormat="1" ht="28.5" customHeight="1">
      <c r="A505" s="116" t="s">
        <v>2467</v>
      </c>
      <c r="B505" s="264" t="s">
        <v>458</v>
      </c>
      <c r="C505" s="99" t="s">
        <v>2479</v>
      </c>
      <c r="D505" s="101" t="s">
        <v>569</v>
      </c>
      <c r="E505" s="232"/>
      <c r="F505" s="232" t="s">
        <v>2936</v>
      </c>
      <c r="G505" s="611">
        <v>0.8</v>
      </c>
      <c r="H505" s="611">
        <v>0.4</v>
      </c>
      <c r="I505" s="612">
        <v>1</v>
      </c>
    </row>
    <row r="506" spans="1:9" s="267" customFormat="1" ht="28.5" customHeight="1">
      <c r="A506" s="116" t="s">
        <v>2467</v>
      </c>
      <c r="B506" s="264" t="s">
        <v>458</v>
      </c>
      <c r="C506" s="99" t="s">
        <v>2480</v>
      </c>
      <c r="D506" s="101" t="s">
        <v>850</v>
      </c>
      <c r="E506" s="232"/>
      <c r="F506" s="232"/>
      <c r="G506" s="611">
        <v>0.8</v>
      </c>
      <c r="H506" s="611">
        <v>0.5</v>
      </c>
      <c r="I506" s="266" t="s">
        <v>39</v>
      </c>
    </row>
    <row r="507" spans="1:9" s="267" customFormat="1" ht="28.5" customHeight="1">
      <c r="A507" s="116" t="s">
        <v>2467</v>
      </c>
      <c r="B507" s="264" t="s">
        <v>458</v>
      </c>
      <c r="C507" s="99" t="s">
        <v>2481</v>
      </c>
      <c r="D507" s="101" t="s">
        <v>810</v>
      </c>
      <c r="E507" s="232"/>
      <c r="F507" s="232"/>
      <c r="G507" s="611">
        <v>0.75</v>
      </c>
      <c r="H507" s="611">
        <v>0.25</v>
      </c>
      <c r="I507" s="266" t="s">
        <v>39</v>
      </c>
    </row>
    <row r="508" spans="1:9" s="267" customFormat="1" ht="28.5" customHeight="1">
      <c r="A508" s="116" t="s">
        <v>2482</v>
      </c>
      <c r="B508" s="264" t="s">
        <v>463</v>
      </c>
      <c r="C508" s="99" t="s">
        <v>2483</v>
      </c>
      <c r="D508" s="101" t="s">
        <v>464</v>
      </c>
      <c r="E508" s="232"/>
      <c r="F508" s="232"/>
      <c r="G508" s="611">
        <v>0.5</v>
      </c>
      <c r="H508" s="611">
        <v>0.2</v>
      </c>
      <c r="I508" s="265" t="s">
        <v>39</v>
      </c>
    </row>
    <row r="509" spans="1:9" s="267" customFormat="1" ht="28.5" customHeight="1">
      <c r="A509" s="116" t="s">
        <v>2482</v>
      </c>
      <c r="B509" s="264" t="s">
        <v>463</v>
      </c>
      <c r="C509" s="99" t="s">
        <v>2484</v>
      </c>
      <c r="D509" s="101" t="s">
        <v>660</v>
      </c>
      <c r="E509" s="232" t="s">
        <v>5198</v>
      </c>
      <c r="F509" s="232"/>
      <c r="G509" s="611">
        <v>0.9</v>
      </c>
      <c r="H509" s="611">
        <v>0.8</v>
      </c>
      <c r="I509" s="266" t="s">
        <v>39</v>
      </c>
    </row>
    <row r="510" spans="1:9" s="267" customFormat="1" ht="28.5" customHeight="1">
      <c r="A510" s="116" t="s">
        <v>2482</v>
      </c>
      <c r="B510" s="264" t="s">
        <v>463</v>
      </c>
      <c r="C510" s="99" t="s">
        <v>2485</v>
      </c>
      <c r="D510" s="101" t="s">
        <v>661</v>
      </c>
      <c r="E510" s="232" t="s">
        <v>5198</v>
      </c>
      <c r="F510" s="232"/>
      <c r="G510" s="611">
        <v>0.9</v>
      </c>
      <c r="H510" s="611">
        <v>0.8</v>
      </c>
      <c r="I510" s="266" t="s">
        <v>39</v>
      </c>
    </row>
    <row r="511" spans="1:9" s="267" customFormat="1" ht="28.5" customHeight="1">
      <c r="A511" s="116" t="s">
        <v>2482</v>
      </c>
      <c r="B511" s="264" t="s">
        <v>463</v>
      </c>
      <c r="C511" s="99" t="s">
        <v>2486</v>
      </c>
      <c r="D511" s="101" t="s">
        <v>662</v>
      </c>
      <c r="E511" s="232" t="s">
        <v>5198</v>
      </c>
      <c r="F511" s="232"/>
      <c r="G511" s="611">
        <v>0.9</v>
      </c>
      <c r="H511" s="611">
        <v>0.8</v>
      </c>
      <c r="I511" s="266" t="s">
        <v>39</v>
      </c>
    </row>
    <row r="512" spans="1:9" s="267" customFormat="1" ht="28.5" customHeight="1">
      <c r="A512" s="116" t="s">
        <v>2482</v>
      </c>
      <c r="B512" s="264" t="s">
        <v>463</v>
      </c>
      <c r="C512" s="99" t="s">
        <v>2487</v>
      </c>
      <c r="D512" s="101" t="s">
        <v>663</v>
      </c>
      <c r="E512" s="232" t="s">
        <v>5198</v>
      </c>
      <c r="F512" s="232"/>
      <c r="G512" s="611">
        <v>0.9</v>
      </c>
      <c r="H512" s="611">
        <v>0.8</v>
      </c>
      <c r="I512" s="266" t="s">
        <v>39</v>
      </c>
    </row>
    <row r="513" spans="1:9" s="267" customFormat="1" ht="28.5" customHeight="1">
      <c r="A513" s="116" t="s">
        <v>2488</v>
      </c>
      <c r="B513" s="264" t="s">
        <v>465</v>
      </c>
      <c r="C513" s="99" t="s">
        <v>2489</v>
      </c>
      <c r="D513" s="101" t="s">
        <v>466</v>
      </c>
      <c r="E513" s="232"/>
      <c r="F513" s="232"/>
      <c r="G513" s="611">
        <v>0.5</v>
      </c>
      <c r="H513" s="611">
        <v>0.2</v>
      </c>
      <c r="I513" s="265" t="s">
        <v>39</v>
      </c>
    </row>
    <row r="514" spans="1:9" s="267" customFormat="1" ht="28.5" customHeight="1">
      <c r="A514" s="116" t="s">
        <v>2488</v>
      </c>
      <c r="B514" s="264" t="s">
        <v>465</v>
      </c>
      <c r="C514" s="99" t="s">
        <v>2490</v>
      </c>
      <c r="D514" s="101" t="s">
        <v>664</v>
      </c>
      <c r="E514" s="232"/>
      <c r="F514" s="232"/>
      <c r="G514" s="611">
        <v>0.5</v>
      </c>
      <c r="H514" s="611">
        <v>0.2</v>
      </c>
      <c r="I514" s="265" t="s">
        <v>39</v>
      </c>
    </row>
    <row r="515" spans="1:9" s="267" customFormat="1" ht="28.5" customHeight="1">
      <c r="A515" s="116" t="s">
        <v>2488</v>
      </c>
      <c r="B515" s="264" t="s">
        <v>465</v>
      </c>
      <c r="C515" s="99" t="s">
        <v>2491</v>
      </c>
      <c r="D515" s="101" t="s">
        <v>665</v>
      </c>
      <c r="E515" s="232"/>
      <c r="F515" s="232"/>
      <c r="G515" s="611">
        <v>0.5</v>
      </c>
      <c r="H515" s="611">
        <v>0.2</v>
      </c>
      <c r="I515" s="265" t="s">
        <v>39</v>
      </c>
    </row>
    <row r="516" spans="1:9" s="267" customFormat="1" ht="28.5" customHeight="1">
      <c r="A516" s="116" t="s">
        <v>2488</v>
      </c>
      <c r="B516" s="264" t="s">
        <v>465</v>
      </c>
      <c r="C516" s="99" t="s">
        <v>2492</v>
      </c>
      <c r="D516" s="101" t="s">
        <v>467</v>
      </c>
      <c r="E516" s="232"/>
      <c r="F516" s="232"/>
      <c r="G516" s="611">
        <v>0.5</v>
      </c>
      <c r="H516" s="611">
        <v>0.2</v>
      </c>
      <c r="I516" s="265" t="s">
        <v>39</v>
      </c>
    </row>
    <row r="517" spans="1:9" s="267" customFormat="1" ht="28.5" customHeight="1">
      <c r="A517" s="116" t="s">
        <v>2488</v>
      </c>
      <c r="B517" s="264" t="s">
        <v>465</v>
      </c>
      <c r="C517" s="99" t="s">
        <v>2493</v>
      </c>
      <c r="D517" s="101" t="s">
        <v>468</v>
      </c>
      <c r="E517" s="232"/>
      <c r="F517" s="232"/>
      <c r="G517" s="611">
        <v>0.5</v>
      </c>
      <c r="H517" s="611">
        <v>0.2</v>
      </c>
      <c r="I517" s="265" t="s">
        <v>39</v>
      </c>
    </row>
    <row r="518" spans="1:9" s="267" customFormat="1" ht="28.5" customHeight="1">
      <c r="A518" s="116" t="s">
        <v>2488</v>
      </c>
      <c r="B518" s="264" t="s">
        <v>465</v>
      </c>
      <c r="C518" s="99" t="s">
        <v>2494</v>
      </c>
      <c r="D518" s="101" t="s">
        <v>469</v>
      </c>
      <c r="E518" s="232"/>
      <c r="F518" s="232"/>
      <c r="G518" s="611">
        <v>0.5</v>
      </c>
      <c r="H518" s="611">
        <v>0.2</v>
      </c>
      <c r="I518" s="265" t="s">
        <v>39</v>
      </c>
    </row>
    <row r="519" spans="1:9" s="267" customFormat="1" ht="28.5" customHeight="1">
      <c r="A519" s="116" t="s">
        <v>2488</v>
      </c>
      <c r="B519" s="264" t="s">
        <v>465</v>
      </c>
      <c r="C519" s="99" t="s">
        <v>2495</v>
      </c>
      <c r="D519" s="101" t="s">
        <v>470</v>
      </c>
      <c r="E519" s="232" t="s">
        <v>5198</v>
      </c>
      <c r="F519" s="232"/>
      <c r="G519" s="611">
        <v>0.9</v>
      </c>
      <c r="H519" s="611">
        <v>0.8</v>
      </c>
      <c r="I519" s="266" t="s">
        <v>262</v>
      </c>
    </row>
    <row r="520" spans="1:9" s="267" customFormat="1" ht="28.5" customHeight="1">
      <c r="A520" s="116" t="s">
        <v>2488</v>
      </c>
      <c r="B520" s="264" t="s">
        <v>465</v>
      </c>
      <c r="C520" s="99" t="s">
        <v>2496</v>
      </c>
      <c r="D520" s="101" t="s">
        <v>666</v>
      </c>
      <c r="E520" s="232" t="s">
        <v>5198</v>
      </c>
      <c r="F520" s="232"/>
      <c r="G520" s="611">
        <v>0.9</v>
      </c>
      <c r="H520" s="611">
        <v>0.8</v>
      </c>
      <c r="I520" s="266" t="s">
        <v>39</v>
      </c>
    </row>
    <row r="521" spans="1:9" s="267" customFormat="1" ht="28.5" customHeight="1">
      <c r="A521" s="116" t="s">
        <v>2488</v>
      </c>
      <c r="B521" s="264" t="s">
        <v>465</v>
      </c>
      <c r="C521" s="99" t="s">
        <v>2497</v>
      </c>
      <c r="D521" s="101" t="s">
        <v>667</v>
      </c>
      <c r="E521" s="232" t="s">
        <v>5198</v>
      </c>
      <c r="F521" s="232"/>
      <c r="G521" s="611">
        <v>0.9</v>
      </c>
      <c r="H521" s="611">
        <v>0.8</v>
      </c>
      <c r="I521" s="266" t="s">
        <v>39</v>
      </c>
    </row>
    <row r="522" spans="1:9" s="267" customFormat="1" ht="28.5" customHeight="1">
      <c r="A522" s="116" t="s">
        <v>2488</v>
      </c>
      <c r="B522" s="264" t="s">
        <v>465</v>
      </c>
      <c r="C522" s="99" t="s">
        <v>2498</v>
      </c>
      <c r="D522" s="101" t="s">
        <v>668</v>
      </c>
      <c r="E522" s="232" t="s">
        <v>5198</v>
      </c>
      <c r="F522" s="232"/>
      <c r="G522" s="611">
        <v>0.9</v>
      </c>
      <c r="H522" s="611">
        <v>0.8</v>
      </c>
      <c r="I522" s="266" t="s">
        <v>39</v>
      </c>
    </row>
    <row r="523" spans="1:9" s="267" customFormat="1" ht="28.5" customHeight="1">
      <c r="A523" s="116" t="s">
        <v>2488</v>
      </c>
      <c r="B523" s="264" t="s">
        <v>465</v>
      </c>
      <c r="C523" s="99" t="s">
        <v>2499</v>
      </c>
      <c r="D523" s="101" t="s">
        <v>669</v>
      </c>
      <c r="E523" s="232" t="s">
        <v>5198</v>
      </c>
      <c r="F523" s="232"/>
      <c r="G523" s="611">
        <v>0.9</v>
      </c>
      <c r="H523" s="611">
        <v>0.8</v>
      </c>
      <c r="I523" s="266" t="s">
        <v>39</v>
      </c>
    </row>
    <row r="524" spans="1:9" s="267" customFormat="1" ht="28.5" customHeight="1">
      <c r="A524" s="116" t="s">
        <v>2488</v>
      </c>
      <c r="B524" s="264" t="s">
        <v>465</v>
      </c>
      <c r="C524" s="99" t="s">
        <v>2500</v>
      </c>
      <c r="D524" s="101" t="s">
        <v>670</v>
      </c>
      <c r="E524" s="232" t="s">
        <v>5198</v>
      </c>
      <c r="F524" s="232"/>
      <c r="G524" s="611">
        <v>0.9</v>
      </c>
      <c r="H524" s="611">
        <v>0.8</v>
      </c>
      <c r="I524" s="266" t="s">
        <v>39</v>
      </c>
    </row>
    <row r="525" spans="1:9" s="267" customFormat="1" ht="28.5" customHeight="1">
      <c r="A525" s="116" t="s">
        <v>2488</v>
      </c>
      <c r="B525" s="264" t="s">
        <v>465</v>
      </c>
      <c r="C525" s="99" t="s">
        <v>2501</v>
      </c>
      <c r="D525" s="101" t="s">
        <v>671</v>
      </c>
      <c r="E525" s="232" t="s">
        <v>5198</v>
      </c>
      <c r="F525" s="232"/>
      <c r="G525" s="611">
        <v>0.9</v>
      </c>
      <c r="H525" s="611">
        <v>0.8</v>
      </c>
      <c r="I525" s="266" t="s">
        <v>39</v>
      </c>
    </row>
    <row r="526" spans="1:9" s="267" customFormat="1" ht="28.5" customHeight="1">
      <c r="A526" s="116" t="s">
        <v>2502</v>
      </c>
      <c r="B526" s="264" t="s">
        <v>471</v>
      </c>
      <c r="C526" s="99" t="s">
        <v>2503</v>
      </c>
      <c r="D526" s="101" t="s">
        <v>659</v>
      </c>
      <c r="E526" s="232"/>
      <c r="F526" s="232"/>
      <c r="G526" s="611">
        <v>0.5</v>
      </c>
      <c r="H526" s="611">
        <v>0.2</v>
      </c>
      <c r="I526" s="265" t="s">
        <v>39</v>
      </c>
    </row>
    <row r="527" spans="1:9" s="267" customFormat="1" ht="28.5" customHeight="1">
      <c r="A527" s="116" t="s">
        <v>2502</v>
      </c>
      <c r="B527" s="264" t="s">
        <v>471</v>
      </c>
      <c r="C527" s="99" t="s">
        <v>2504</v>
      </c>
      <c r="D527" s="101" t="s">
        <v>811</v>
      </c>
      <c r="E527" s="232"/>
      <c r="F527" s="232"/>
      <c r="G527" s="611">
        <v>0.6</v>
      </c>
      <c r="H527" s="611">
        <v>0.2</v>
      </c>
      <c r="I527" s="265" t="s">
        <v>39</v>
      </c>
    </row>
    <row r="528" spans="1:9" s="267" customFormat="1" ht="28.5" customHeight="1">
      <c r="A528" s="116" t="s">
        <v>2502</v>
      </c>
      <c r="B528" s="264" t="s">
        <v>471</v>
      </c>
      <c r="C528" s="99" t="s">
        <v>2505</v>
      </c>
      <c r="D528" s="101" t="s">
        <v>472</v>
      </c>
      <c r="E528" s="232"/>
      <c r="F528" s="232"/>
      <c r="G528" s="611">
        <v>0.6</v>
      </c>
      <c r="H528" s="611">
        <v>0.25</v>
      </c>
      <c r="I528" s="266" t="s">
        <v>39</v>
      </c>
    </row>
    <row r="529" spans="1:9" s="267" customFormat="1" ht="28.5" customHeight="1">
      <c r="A529" s="116" t="s">
        <v>2502</v>
      </c>
      <c r="B529" s="264" t="s">
        <v>471</v>
      </c>
      <c r="C529" s="99" t="s">
        <v>2506</v>
      </c>
      <c r="D529" s="101" t="s">
        <v>473</v>
      </c>
      <c r="E529" s="232"/>
      <c r="F529" s="232"/>
      <c r="G529" s="611">
        <v>0.5</v>
      </c>
      <c r="H529" s="611">
        <v>0.2</v>
      </c>
      <c r="I529" s="265" t="s">
        <v>39</v>
      </c>
    </row>
    <row r="530" spans="1:9" s="267" customFormat="1" ht="28.5" customHeight="1">
      <c r="A530" s="116" t="s">
        <v>2502</v>
      </c>
      <c r="B530" s="264" t="s">
        <v>471</v>
      </c>
      <c r="C530" s="99" t="s">
        <v>2507</v>
      </c>
      <c r="D530" s="101" t="s">
        <v>672</v>
      </c>
      <c r="E530" s="232"/>
      <c r="F530" s="232"/>
      <c r="G530" s="611">
        <v>0.5</v>
      </c>
      <c r="H530" s="611">
        <v>0.2</v>
      </c>
      <c r="I530" s="265" t="s">
        <v>39</v>
      </c>
    </row>
    <row r="531" spans="1:9" s="267" customFormat="1" ht="28.5" customHeight="1">
      <c r="A531" s="116" t="s">
        <v>2502</v>
      </c>
      <c r="B531" s="264" t="s">
        <v>471</v>
      </c>
      <c r="C531" s="99" t="s">
        <v>2508</v>
      </c>
      <c r="D531" s="101" t="s">
        <v>812</v>
      </c>
      <c r="E531" s="232" t="s">
        <v>5198</v>
      </c>
      <c r="F531" s="232" t="s">
        <v>2936</v>
      </c>
      <c r="G531" s="611">
        <v>0.9</v>
      </c>
      <c r="H531" s="611">
        <v>0.8</v>
      </c>
      <c r="I531" s="612">
        <v>1</v>
      </c>
    </row>
    <row r="532" spans="1:9" s="267" customFormat="1" ht="28.5" customHeight="1">
      <c r="A532" s="116" t="s">
        <v>2502</v>
      </c>
      <c r="B532" s="264" t="s">
        <v>471</v>
      </c>
      <c r="C532" s="99" t="s">
        <v>2509</v>
      </c>
      <c r="D532" s="101" t="s">
        <v>673</v>
      </c>
      <c r="E532" s="232" t="s">
        <v>5198</v>
      </c>
      <c r="F532" s="232"/>
      <c r="G532" s="611">
        <v>0.9</v>
      </c>
      <c r="H532" s="611">
        <v>0.8</v>
      </c>
      <c r="I532" s="266" t="s">
        <v>39</v>
      </c>
    </row>
    <row r="533" spans="1:9" s="267" customFormat="1" ht="28.5" customHeight="1">
      <c r="A533" s="116" t="s">
        <v>2502</v>
      </c>
      <c r="B533" s="264" t="s">
        <v>471</v>
      </c>
      <c r="C533" s="99" t="s">
        <v>2510</v>
      </c>
      <c r="D533" s="101" t="s">
        <v>674</v>
      </c>
      <c r="E533" s="232" t="s">
        <v>5198</v>
      </c>
      <c r="F533" s="232"/>
      <c r="G533" s="611">
        <v>0.9</v>
      </c>
      <c r="H533" s="611">
        <v>0.8</v>
      </c>
      <c r="I533" s="266" t="s">
        <v>39</v>
      </c>
    </row>
    <row r="534" spans="1:9" s="267" customFormat="1" ht="28.5" customHeight="1">
      <c r="A534" s="116" t="s">
        <v>2502</v>
      </c>
      <c r="B534" s="264" t="s">
        <v>471</v>
      </c>
      <c r="C534" s="99" t="s">
        <v>2511</v>
      </c>
      <c r="D534" s="101" t="s">
        <v>675</v>
      </c>
      <c r="E534" s="232" t="s">
        <v>5198</v>
      </c>
      <c r="F534" s="232"/>
      <c r="G534" s="611">
        <v>0.9</v>
      </c>
      <c r="H534" s="611">
        <v>0.8</v>
      </c>
      <c r="I534" s="266" t="s">
        <v>39</v>
      </c>
    </row>
    <row r="535" spans="1:9" s="267" customFormat="1" ht="28.5" customHeight="1">
      <c r="A535" s="116" t="s">
        <v>2502</v>
      </c>
      <c r="B535" s="264" t="s">
        <v>471</v>
      </c>
      <c r="C535" s="99" t="s">
        <v>2512</v>
      </c>
      <c r="D535" s="101" t="s">
        <v>676</v>
      </c>
      <c r="E535" s="232" t="s">
        <v>5198</v>
      </c>
      <c r="F535" s="232" t="s">
        <v>2936</v>
      </c>
      <c r="G535" s="611">
        <v>0.9</v>
      </c>
      <c r="H535" s="611">
        <v>0.8</v>
      </c>
      <c r="I535" s="612">
        <v>1</v>
      </c>
    </row>
    <row r="536" spans="1:9" s="267" customFormat="1" ht="28.5" customHeight="1">
      <c r="A536" s="116" t="s">
        <v>2502</v>
      </c>
      <c r="B536" s="264" t="s">
        <v>471</v>
      </c>
      <c r="C536" s="99" t="s">
        <v>2513</v>
      </c>
      <c r="D536" s="101" t="s">
        <v>677</v>
      </c>
      <c r="E536" s="232" t="s">
        <v>5198</v>
      </c>
      <c r="F536" s="232" t="s">
        <v>2936</v>
      </c>
      <c r="G536" s="611">
        <v>0.9</v>
      </c>
      <c r="H536" s="611">
        <v>0.8</v>
      </c>
      <c r="I536" s="612">
        <v>1</v>
      </c>
    </row>
    <row r="537" spans="1:9" s="267" customFormat="1" ht="28.5" customHeight="1">
      <c r="A537" s="116" t="s">
        <v>2502</v>
      </c>
      <c r="B537" s="264" t="s">
        <v>471</v>
      </c>
      <c r="C537" s="99" t="s">
        <v>2514</v>
      </c>
      <c r="D537" s="101" t="s">
        <v>678</v>
      </c>
      <c r="E537" s="232" t="s">
        <v>5198</v>
      </c>
      <c r="F537" s="232" t="s">
        <v>2936</v>
      </c>
      <c r="G537" s="611">
        <v>0.9</v>
      </c>
      <c r="H537" s="611">
        <v>0.8</v>
      </c>
      <c r="I537" s="612">
        <v>1</v>
      </c>
    </row>
    <row r="538" spans="1:9" s="267" customFormat="1" ht="28.5" customHeight="1">
      <c r="A538" s="116" t="s">
        <v>2502</v>
      </c>
      <c r="B538" s="264" t="s">
        <v>471</v>
      </c>
      <c r="C538" s="99" t="s">
        <v>2515</v>
      </c>
      <c r="D538" s="101" t="s">
        <v>679</v>
      </c>
      <c r="E538" s="232" t="s">
        <v>5198</v>
      </c>
      <c r="F538" s="232"/>
      <c r="G538" s="611">
        <v>0.9</v>
      </c>
      <c r="H538" s="611">
        <v>0.8</v>
      </c>
      <c r="I538" s="266" t="s">
        <v>39</v>
      </c>
    </row>
    <row r="539" spans="1:9" s="267" customFormat="1" ht="28.5" customHeight="1">
      <c r="A539" s="116" t="s">
        <v>2502</v>
      </c>
      <c r="B539" s="264" t="s">
        <v>471</v>
      </c>
      <c r="C539" s="99" t="s">
        <v>2516</v>
      </c>
      <c r="D539" s="101" t="s">
        <v>680</v>
      </c>
      <c r="E539" s="232" t="s">
        <v>5198</v>
      </c>
      <c r="F539" s="232" t="s">
        <v>2936</v>
      </c>
      <c r="G539" s="611">
        <v>0.9</v>
      </c>
      <c r="H539" s="611">
        <v>0.8</v>
      </c>
      <c r="I539" s="612">
        <v>1</v>
      </c>
    </row>
    <row r="540" spans="1:9" s="267" customFormat="1" ht="28.5" customHeight="1">
      <c r="A540" s="116" t="s">
        <v>2502</v>
      </c>
      <c r="B540" s="264" t="s">
        <v>471</v>
      </c>
      <c r="C540" s="99" t="s">
        <v>2517</v>
      </c>
      <c r="D540" s="101" t="s">
        <v>681</v>
      </c>
      <c r="E540" s="232" t="s">
        <v>5198</v>
      </c>
      <c r="F540" s="232"/>
      <c r="G540" s="611">
        <v>0.9</v>
      </c>
      <c r="H540" s="611">
        <v>0.8</v>
      </c>
      <c r="I540" s="266" t="s">
        <v>39</v>
      </c>
    </row>
    <row r="541" spans="1:9" s="267" customFormat="1" ht="28.5" customHeight="1">
      <c r="A541" s="116" t="s">
        <v>2518</v>
      </c>
      <c r="B541" s="264" t="s">
        <v>474</v>
      </c>
      <c r="C541" s="99" t="s">
        <v>2519</v>
      </c>
      <c r="D541" s="101" t="s">
        <v>682</v>
      </c>
      <c r="E541" s="232"/>
      <c r="F541" s="232"/>
      <c r="G541" s="611">
        <v>0.5</v>
      </c>
      <c r="H541" s="611">
        <v>0.2</v>
      </c>
      <c r="I541" s="265" t="s">
        <v>39</v>
      </c>
    </row>
    <row r="542" spans="1:9" s="267" customFormat="1" ht="28.5" customHeight="1">
      <c r="A542" s="116" t="s">
        <v>2518</v>
      </c>
      <c r="B542" s="264" t="s">
        <v>474</v>
      </c>
      <c r="C542" s="99" t="s">
        <v>2520</v>
      </c>
      <c r="D542" s="101" t="s">
        <v>683</v>
      </c>
      <c r="E542" s="232" t="s">
        <v>5198</v>
      </c>
      <c r="F542" s="232"/>
      <c r="G542" s="611">
        <v>0.9</v>
      </c>
      <c r="H542" s="611">
        <v>0.8</v>
      </c>
      <c r="I542" s="266" t="s">
        <v>39</v>
      </c>
    </row>
    <row r="543" spans="1:9" s="267" customFormat="1" ht="28.5" customHeight="1">
      <c r="A543" s="116" t="s">
        <v>2518</v>
      </c>
      <c r="B543" s="264" t="s">
        <v>474</v>
      </c>
      <c r="C543" s="99" t="s">
        <v>2521</v>
      </c>
      <c r="D543" s="101" t="s">
        <v>684</v>
      </c>
      <c r="E543" s="232" t="s">
        <v>5198</v>
      </c>
      <c r="F543" s="232"/>
      <c r="G543" s="611">
        <v>0.9</v>
      </c>
      <c r="H543" s="611">
        <v>0.8</v>
      </c>
      <c r="I543" s="266" t="s">
        <v>39</v>
      </c>
    </row>
    <row r="544" spans="1:9" s="267" customFormat="1" ht="28.5" customHeight="1">
      <c r="A544" s="116" t="s">
        <v>2518</v>
      </c>
      <c r="B544" s="264" t="s">
        <v>474</v>
      </c>
      <c r="C544" s="99" t="s">
        <v>2522</v>
      </c>
      <c r="D544" s="101" t="s">
        <v>685</v>
      </c>
      <c r="E544" s="232" t="s">
        <v>5198</v>
      </c>
      <c r="F544" s="232"/>
      <c r="G544" s="611">
        <v>0.9</v>
      </c>
      <c r="H544" s="611">
        <v>0.8</v>
      </c>
      <c r="I544" s="266" t="s">
        <v>39</v>
      </c>
    </row>
    <row r="545" spans="1:9" s="267" customFormat="1" ht="28.5" customHeight="1">
      <c r="A545" s="116" t="s">
        <v>2518</v>
      </c>
      <c r="B545" s="264" t="s">
        <v>474</v>
      </c>
      <c r="C545" s="99" t="s">
        <v>2523</v>
      </c>
      <c r="D545" s="101" t="s">
        <v>686</v>
      </c>
      <c r="E545" s="232" t="s">
        <v>5198</v>
      </c>
      <c r="F545" s="232"/>
      <c r="G545" s="611">
        <v>0.9</v>
      </c>
      <c r="H545" s="611">
        <v>0.8</v>
      </c>
      <c r="I545" s="266" t="s">
        <v>39</v>
      </c>
    </row>
    <row r="546" spans="1:9" s="267" customFormat="1" ht="28.5" customHeight="1">
      <c r="A546" s="116" t="s">
        <v>2518</v>
      </c>
      <c r="B546" s="264" t="s">
        <v>474</v>
      </c>
      <c r="C546" s="99" t="s">
        <v>2524</v>
      </c>
      <c r="D546" s="101" t="s">
        <v>687</v>
      </c>
      <c r="E546" s="232" t="s">
        <v>5198</v>
      </c>
      <c r="F546" s="232"/>
      <c r="G546" s="611">
        <v>0.9</v>
      </c>
      <c r="H546" s="611">
        <v>0.8</v>
      </c>
      <c r="I546" s="266" t="s">
        <v>39</v>
      </c>
    </row>
    <row r="547" spans="1:9" s="267" customFormat="1" ht="28.5" customHeight="1">
      <c r="A547" s="116" t="s">
        <v>2518</v>
      </c>
      <c r="B547" s="264" t="s">
        <v>474</v>
      </c>
      <c r="C547" s="99" t="s">
        <v>2525</v>
      </c>
      <c r="D547" s="101" t="s">
        <v>688</v>
      </c>
      <c r="E547" s="232" t="s">
        <v>5198</v>
      </c>
      <c r="F547" s="232"/>
      <c r="G547" s="611">
        <v>0.9</v>
      </c>
      <c r="H547" s="611">
        <v>0.8</v>
      </c>
      <c r="I547" s="266" t="s">
        <v>39</v>
      </c>
    </row>
    <row r="548" spans="1:9" s="267" customFormat="1" ht="28.5" customHeight="1">
      <c r="A548" s="116" t="s">
        <v>2518</v>
      </c>
      <c r="B548" s="264" t="s">
        <v>474</v>
      </c>
      <c r="C548" s="99" t="s">
        <v>2526</v>
      </c>
      <c r="D548" s="101" t="s">
        <v>689</v>
      </c>
      <c r="E548" s="232" t="s">
        <v>5198</v>
      </c>
      <c r="F548" s="232"/>
      <c r="G548" s="611">
        <v>0.9</v>
      </c>
      <c r="H548" s="611">
        <v>0.8</v>
      </c>
      <c r="I548" s="266" t="s">
        <v>39</v>
      </c>
    </row>
    <row r="549" spans="1:9" s="267" customFormat="1" ht="28.5" customHeight="1">
      <c r="A549" s="116" t="s">
        <v>2518</v>
      </c>
      <c r="B549" s="264" t="s">
        <v>474</v>
      </c>
      <c r="C549" s="99" t="s">
        <v>2527</v>
      </c>
      <c r="D549" s="101" t="s">
        <v>690</v>
      </c>
      <c r="E549" s="232" t="s">
        <v>5198</v>
      </c>
      <c r="F549" s="232"/>
      <c r="G549" s="611">
        <v>0.9</v>
      </c>
      <c r="H549" s="611">
        <v>0.8</v>
      </c>
      <c r="I549" s="266" t="s">
        <v>39</v>
      </c>
    </row>
    <row r="550" spans="1:9" s="267" customFormat="1" ht="28.5" customHeight="1">
      <c r="A550" s="116" t="s">
        <v>2518</v>
      </c>
      <c r="B550" s="264" t="s">
        <v>474</v>
      </c>
      <c r="C550" s="99" t="s">
        <v>2528</v>
      </c>
      <c r="D550" s="101" t="s">
        <v>691</v>
      </c>
      <c r="E550" s="232" t="s">
        <v>5198</v>
      </c>
      <c r="F550" s="232"/>
      <c r="G550" s="611">
        <v>0.9</v>
      </c>
      <c r="H550" s="611">
        <v>0.8</v>
      </c>
      <c r="I550" s="266" t="s">
        <v>39</v>
      </c>
    </row>
    <row r="551" spans="1:9" s="267" customFormat="1" ht="28.5" customHeight="1">
      <c r="A551" s="116" t="s">
        <v>2518</v>
      </c>
      <c r="B551" s="264" t="s">
        <v>474</v>
      </c>
      <c r="C551" s="99" t="s">
        <v>2529</v>
      </c>
      <c r="D551" s="101" t="s">
        <v>813</v>
      </c>
      <c r="E551" s="232"/>
      <c r="F551" s="232"/>
      <c r="G551" s="611">
        <v>0.5</v>
      </c>
      <c r="H551" s="611">
        <v>0.2</v>
      </c>
      <c r="I551" s="265" t="s">
        <v>39</v>
      </c>
    </row>
    <row r="552" spans="1:9" s="267" customFormat="1" ht="28.5" customHeight="1">
      <c r="A552" s="116" t="s">
        <v>2518</v>
      </c>
      <c r="B552" s="264" t="s">
        <v>474</v>
      </c>
      <c r="C552" s="99" t="s">
        <v>2530</v>
      </c>
      <c r="D552" s="101" t="s">
        <v>692</v>
      </c>
      <c r="E552" s="232"/>
      <c r="F552" s="232"/>
      <c r="G552" s="611">
        <v>0.5</v>
      </c>
      <c r="H552" s="611">
        <v>0.2</v>
      </c>
      <c r="I552" s="265" t="s">
        <v>39</v>
      </c>
    </row>
    <row r="553" spans="1:9" s="267" customFormat="1" ht="28.5" customHeight="1">
      <c r="A553" s="116" t="s">
        <v>2518</v>
      </c>
      <c r="B553" s="264" t="s">
        <v>474</v>
      </c>
      <c r="C553" s="99" t="s">
        <v>2531</v>
      </c>
      <c r="D553" s="101" t="s">
        <v>814</v>
      </c>
      <c r="E553" s="232"/>
      <c r="F553" s="232"/>
      <c r="G553" s="611">
        <v>0.5</v>
      </c>
      <c r="H553" s="611">
        <v>0.2</v>
      </c>
      <c r="I553" s="266" t="s">
        <v>262</v>
      </c>
    </row>
    <row r="554" spans="1:9" s="267" customFormat="1" ht="28.5" customHeight="1">
      <c r="A554" s="116" t="s">
        <v>2518</v>
      </c>
      <c r="B554" s="264" t="s">
        <v>474</v>
      </c>
      <c r="C554" s="99" t="s">
        <v>2532</v>
      </c>
      <c r="D554" s="101" t="s">
        <v>815</v>
      </c>
      <c r="E554" s="232"/>
      <c r="F554" s="232"/>
      <c r="G554" s="611">
        <v>0.5</v>
      </c>
      <c r="H554" s="611">
        <v>0.2</v>
      </c>
      <c r="I554" s="266" t="s">
        <v>262</v>
      </c>
    </row>
    <row r="555" spans="1:9" s="267" customFormat="1" ht="28.5" customHeight="1">
      <c r="A555" s="116" t="s">
        <v>2518</v>
      </c>
      <c r="B555" s="264" t="s">
        <v>474</v>
      </c>
      <c r="C555" s="99" t="s">
        <v>2533</v>
      </c>
      <c r="D555" s="101" t="s">
        <v>816</v>
      </c>
      <c r="E555" s="232" t="s">
        <v>5198</v>
      </c>
      <c r="F555" s="232"/>
      <c r="G555" s="611">
        <v>0.9</v>
      </c>
      <c r="H555" s="611">
        <v>0.8</v>
      </c>
      <c r="I555" s="266" t="s">
        <v>39</v>
      </c>
    </row>
    <row r="556" spans="1:9" s="267" customFormat="1" ht="28.5" customHeight="1">
      <c r="A556" s="116" t="s">
        <v>2518</v>
      </c>
      <c r="B556" s="264" t="s">
        <v>474</v>
      </c>
      <c r="C556" s="99" t="s">
        <v>2534</v>
      </c>
      <c r="D556" s="101" t="s">
        <v>475</v>
      </c>
      <c r="E556" s="232"/>
      <c r="F556" s="232"/>
      <c r="G556" s="611">
        <v>0.5</v>
      </c>
      <c r="H556" s="611">
        <v>0.2</v>
      </c>
      <c r="I556" s="266" t="s">
        <v>39</v>
      </c>
    </row>
    <row r="557" spans="1:9" s="267" customFormat="1" ht="28.5" customHeight="1">
      <c r="A557" s="116" t="s">
        <v>2518</v>
      </c>
      <c r="B557" s="264" t="s">
        <v>474</v>
      </c>
      <c r="C557" s="99" t="s">
        <v>2535</v>
      </c>
      <c r="D557" s="101" t="s">
        <v>851</v>
      </c>
      <c r="E557" s="232"/>
      <c r="F557" s="232" t="s">
        <v>2936</v>
      </c>
      <c r="G557" s="611">
        <v>0.6</v>
      </c>
      <c r="H557" s="611">
        <v>0.5</v>
      </c>
      <c r="I557" s="612">
        <v>1</v>
      </c>
    </row>
    <row r="558" spans="1:9" s="267" customFormat="1" ht="28.5" customHeight="1">
      <c r="A558" s="116" t="s">
        <v>2518</v>
      </c>
      <c r="B558" s="264" t="s">
        <v>474</v>
      </c>
      <c r="C558" s="99" t="s">
        <v>2536</v>
      </c>
      <c r="D558" s="101" t="s">
        <v>476</v>
      </c>
      <c r="E558" s="232"/>
      <c r="F558" s="232"/>
      <c r="G558" s="611">
        <v>0.6</v>
      </c>
      <c r="H558" s="611">
        <v>0.25</v>
      </c>
      <c r="I558" s="266" t="s">
        <v>39</v>
      </c>
    </row>
    <row r="559" spans="1:9" s="267" customFormat="1" ht="28.5" customHeight="1">
      <c r="A559" s="116" t="s">
        <v>2518</v>
      </c>
      <c r="B559" s="264" t="s">
        <v>474</v>
      </c>
      <c r="C559" s="99" t="s">
        <v>2537</v>
      </c>
      <c r="D559" s="101" t="s">
        <v>693</v>
      </c>
      <c r="E559" s="232" t="s">
        <v>5198</v>
      </c>
      <c r="F559" s="232"/>
      <c r="G559" s="611">
        <v>0.9</v>
      </c>
      <c r="H559" s="611">
        <v>0.8</v>
      </c>
      <c r="I559" s="266" t="s">
        <v>39</v>
      </c>
    </row>
    <row r="560" spans="1:9" s="267" customFormat="1" ht="28.5" customHeight="1">
      <c r="A560" s="116" t="s">
        <v>2538</v>
      </c>
      <c r="B560" s="264" t="s">
        <v>477</v>
      </c>
      <c r="C560" s="99" t="s">
        <v>2539</v>
      </c>
      <c r="D560" s="101" t="s">
        <v>694</v>
      </c>
      <c r="E560" s="232" t="s">
        <v>5198</v>
      </c>
      <c r="F560" s="232"/>
      <c r="G560" s="611">
        <v>0.9</v>
      </c>
      <c r="H560" s="611">
        <v>0.8</v>
      </c>
      <c r="I560" s="266" t="s">
        <v>39</v>
      </c>
    </row>
    <row r="561" spans="1:9" s="267" customFormat="1" ht="28.5" customHeight="1">
      <c r="A561" s="116" t="s">
        <v>2538</v>
      </c>
      <c r="B561" s="264" t="s">
        <v>477</v>
      </c>
      <c r="C561" s="99" t="s">
        <v>2540</v>
      </c>
      <c r="D561" s="101" t="s">
        <v>695</v>
      </c>
      <c r="E561" s="232" t="s">
        <v>5198</v>
      </c>
      <c r="F561" s="232" t="s">
        <v>2936</v>
      </c>
      <c r="G561" s="611">
        <v>0.9</v>
      </c>
      <c r="H561" s="611">
        <v>0.8</v>
      </c>
      <c r="I561" s="612">
        <v>1</v>
      </c>
    </row>
    <row r="562" spans="1:9" s="267" customFormat="1" ht="28.5" customHeight="1">
      <c r="A562" s="116" t="s">
        <v>2538</v>
      </c>
      <c r="B562" s="264" t="s">
        <v>477</v>
      </c>
      <c r="C562" s="99" t="s">
        <v>2541</v>
      </c>
      <c r="D562" s="101" t="s">
        <v>696</v>
      </c>
      <c r="E562" s="232" t="s">
        <v>5198</v>
      </c>
      <c r="F562" s="232"/>
      <c r="G562" s="611">
        <v>0.9</v>
      </c>
      <c r="H562" s="611">
        <v>0.8</v>
      </c>
      <c r="I562" s="266" t="s">
        <v>39</v>
      </c>
    </row>
    <row r="563" spans="1:9" s="267" customFormat="1" ht="28.5" customHeight="1">
      <c r="A563" s="116" t="s">
        <v>2538</v>
      </c>
      <c r="B563" s="264" t="s">
        <v>477</v>
      </c>
      <c r="C563" s="99" t="s">
        <v>2542</v>
      </c>
      <c r="D563" s="101" t="s">
        <v>697</v>
      </c>
      <c r="E563" s="232" t="s">
        <v>5198</v>
      </c>
      <c r="F563" s="232"/>
      <c r="G563" s="611">
        <v>0.9</v>
      </c>
      <c r="H563" s="611">
        <v>0.8</v>
      </c>
      <c r="I563" s="266" t="s">
        <v>39</v>
      </c>
    </row>
    <row r="564" spans="1:9" s="267" customFormat="1" ht="28.5" customHeight="1">
      <c r="A564" s="116" t="s">
        <v>2538</v>
      </c>
      <c r="B564" s="264" t="s">
        <v>477</v>
      </c>
      <c r="C564" s="99" t="s">
        <v>2543</v>
      </c>
      <c r="D564" s="101" t="s">
        <v>698</v>
      </c>
      <c r="E564" s="232" t="s">
        <v>5198</v>
      </c>
      <c r="F564" s="232"/>
      <c r="G564" s="611">
        <v>0.9</v>
      </c>
      <c r="H564" s="611">
        <v>0.8</v>
      </c>
      <c r="I564" s="266" t="s">
        <v>39</v>
      </c>
    </row>
    <row r="565" spans="1:9" s="267" customFormat="1" ht="28.5" customHeight="1">
      <c r="A565" s="116" t="s">
        <v>2538</v>
      </c>
      <c r="B565" s="264" t="s">
        <v>477</v>
      </c>
      <c r="C565" s="99" t="s">
        <v>2544</v>
      </c>
      <c r="D565" s="101" t="s">
        <v>699</v>
      </c>
      <c r="E565" s="232" t="s">
        <v>5198</v>
      </c>
      <c r="F565" s="232"/>
      <c r="G565" s="611">
        <v>0.9</v>
      </c>
      <c r="H565" s="611">
        <v>0.8</v>
      </c>
      <c r="I565" s="266" t="s">
        <v>39</v>
      </c>
    </row>
    <row r="566" spans="1:9" s="267" customFormat="1" ht="28.5" customHeight="1">
      <c r="A566" s="116" t="s">
        <v>2538</v>
      </c>
      <c r="B566" s="264" t="s">
        <v>477</v>
      </c>
      <c r="C566" s="99" t="s">
        <v>2545</v>
      </c>
      <c r="D566" s="101" t="s">
        <v>700</v>
      </c>
      <c r="E566" s="232" t="s">
        <v>5198</v>
      </c>
      <c r="F566" s="232"/>
      <c r="G566" s="611">
        <v>0.9</v>
      </c>
      <c r="H566" s="611">
        <v>0.8</v>
      </c>
      <c r="I566" s="266" t="s">
        <v>39</v>
      </c>
    </row>
    <row r="567" spans="1:9" s="267" customFormat="1" ht="28.5" customHeight="1">
      <c r="A567" s="116" t="s">
        <v>2538</v>
      </c>
      <c r="B567" s="264" t="s">
        <v>477</v>
      </c>
      <c r="C567" s="99" t="s">
        <v>2546</v>
      </c>
      <c r="D567" s="101" t="s">
        <v>701</v>
      </c>
      <c r="E567" s="232" t="s">
        <v>5198</v>
      </c>
      <c r="F567" s="232"/>
      <c r="G567" s="611">
        <v>0.9</v>
      </c>
      <c r="H567" s="611">
        <v>0.8</v>
      </c>
      <c r="I567" s="266" t="s">
        <v>39</v>
      </c>
    </row>
    <row r="568" spans="1:9" s="267" customFormat="1" ht="28.5" customHeight="1">
      <c r="A568" s="116" t="s">
        <v>2538</v>
      </c>
      <c r="B568" s="264" t="s">
        <v>477</v>
      </c>
      <c r="C568" s="99" t="s">
        <v>2547</v>
      </c>
      <c r="D568" s="101" t="s">
        <v>702</v>
      </c>
      <c r="E568" s="232" t="s">
        <v>5198</v>
      </c>
      <c r="F568" s="232"/>
      <c r="G568" s="611">
        <v>0.9</v>
      </c>
      <c r="H568" s="611">
        <v>0.8</v>
      </c>
      <c r="I568" s="266" t="s">
        <v>39</v>
      </c>
    </row>
    <row r="569" spans="1:9" s="267" customFormat="1" ht="28.5" customHeight="1">
      <c r="A569" s="116" t="s">
        <v>2538</v>
      </c>
      <c r="B569" s="264" t="s">
        <v>477</v>
      </c>
      <c r="C569" s="99" t="s">
        <v>2548</v>
      </c>
      <c r="D569" s="101" t="s">
        <v>703</v>
      </c>
      <c r="E569" s="232" t="s">
        <v>5198</v>
      </c>
      <c r="F569" s="232"/>
      <c r="G569" s="611">
        <v>0.9</v>
      </c>
      <c r="H569" s="611">
        <v>0.8</v>
      </c>
      <c r="I569" s="266" t="s">
        <v>39</v>
      </c>
    </row>
    <row r="570" spans="1:9" s="267" customFormat="1" ht="28.5" customHeight="1">
      <c r="A570" s="116" t="s">
        <v>2538</v>
      </c>
      <c r="B570" s="264" t="s">
        <v>477</v>
      </c>
      <c r="C570" s="99" t="s">
        <v>2549</v>
      </c>
      <c r="D570" s="101" t="s">
        <v>817</v>
      </c>
      <c r="E570" s="232" t="s">
        <v>5198</v>
      </c>
      <c r="F570" s="232"/>
      <c r="G570" s="611">
        <v>0.9</v>
      </c>
      <c r="H570" s="611">
        <v>0.8</v>
      </c>
      <c r="I570" s="266" t="s">
        <v>39</v>
      </c>
    </row>
    <row r="571" spans="1:9" s="267" customFormat="1" ht="28.5" customHeight="1">
      <c r="A571" s="116" t="s">
        <v>2538</v>
      </c>
      <c r="B571" s="264" t="s">
        <v>477</v>
      </c>
      <c r="C571" s="99" t="s">
        <v>2550</v>
      </c>
      <c r="D571" s="101" t="s">
        <v>818</v>
      </c>
      <c r="E571" s="232" t="s">
        <v>5198</v>
      </c>
      <c r="F571" s="232" t="s">
        <v>2936</v>
      </c>
      <c r="G571" s="611">
        <v>0.9</v>
      </c>
      <c r="H571" s="611">
        <v>0.8</v>
      </c>
      <c r="I571" s="612">
        <v>1</v>
      </c>
    </row>
    <row r="572" spans="1:9" s="267" customFormat="1" ht="28.5" customHeight="1">
      <c r="A572" s="116" t="s">
        <v>2538</v>
      </c>
      <c r="B572" s="264" t="s">
        <v>477</v>
      </c>
      <c r="C572" s="99" t="s">
        <v>2551</v>
      </c>
      <c r="D572" s="101" t="s">
        <v>704</v>
      </c>
      <c r="E572" s="232" t="s">
        <v>5198</v>
      </c>
      <c r="F572" s="232"/>
      <c r="G572" s="611">
        <v>0.9</v>
      </c>
      <c r="H572" s="611">
        <v>0.8</v>
      </c>
      <c r="I572" s="266" t="s">
        <v>39</v>
      </c>
    </row>
    <row r="573" spans="1:9" s="267" customFormat="1" ht="28.5">
      <c r="A573" s="116" t="s">
        <v>2538</v>
      </c>
      <c r="B573" s="264" t="s">
        <v>477</v>
      </c>
      <c r="C573" s="99" t="s">
        <v>2552</v>
      </c>
      <c r="D573" s="101" t="s">
        <v>705</v>
      </c>
      <c r="E573" s="232" t="s">
        <v>5198</v>
      </c>
      <c r="F573" s="232"/>
      <c r="G573" s="611">
        <v>0.9</v>
      </c>
      <c r="H573" s="611">
        <v>0.8</v>
      </c>
      <c r="I573" s="266" t="s">
        <v>39</v>
      </c>
    </row>
    <row r="574" spans="1:9" s="267" customFormat="1" ht="28.5">
      <c r="A574" s="116" t="s">
        <v>2538</v>
      </c>
      <c r="B574" s="264" t="s">
        <v>477</v>
      </c>
      <c r="C574" s="99" t="s">
        <v>2553</v>
      </c>
      <c r="D574" s="101" t="s">
        <v>706</v>
      </c>
      <c r="E574" s="232" t="s">
        <v>5198</v>
      </c>
      <c r="F574" s="232"/>
      <c r="G574" s="611">
        <v>0.9</v>
      </c>
      <c r="H574" s="611">
        <v>0.8</v>
      </c>
      <c r="I574" s="266" t="s">
        <v>39</v>
      </c>
    </row>
    <row r="575" spans="1:9" s="267" customFormat="1" ht="28.5">
      <c r="A575" s="116" t="s">
        <v>2538</v>
      </c>
      <c r="B575" s="264" t="s">
        <v>477</v>
      </c>
      <c r="C575" s="99" t="s">
        <v>4190</v>
      </c>
      <c r="D575" s="101" t="s">
        <v>4189</v>
      </c>
      <c r="E575" s="232" t="s">
        <v>5198</v>
      </c>
      <c r="F575" s="232"/>
      <c r="G575" s="611">
        <v>0.9</v>
      </c>
      <c r="H575" s="611">
        <v>0.8</v>
      </c>
      <c r="I575" s="266" t="s">
        <v>39</v>
      </c>
    </row>
    <row r="576" spans="1:9" s="267" customFormat="1" ht="28.5" customHeight="1">
      <c r="A576" s="116" t="s">
        <v>2538</v>
      </c>
      <c r="B576" s="264" t="s">
        <v>477</v>
      </c>
      <c r="C576" s="99" t="s">
        <v>2554</v>
      </c>
      <c r="D576" s="101" t="s">
        <v>707</v>
      </c>
      <c r="E576" s="232" t="s">
        <v>5198</v>
      </c>
      <c r="F576" s="232" t="s">
        <v>2936</v>
      </c>
      <c r="G576" s="611">
        <v>0.9</v>
      </c>
      <c r="H576" s="611">
        <v>0.8</v>
      </c>
      <c r="I576" s="612">
        <v>1</v>
      </c>
    </row>
    <row r="577" spans="1:9" s="267" customFormat="1" ht="28.5" customHeight="1">
      <c r="A577" s="116" t="s">
        <v>2538</v>
      </c>
      <c r="B577" s="264" t="s">
        <v>477</v>
      </c>
      <c r="C577" s="99" t="s">
        <v>2555</v>
      </c>
      <c r="D577" s="101" t="s">
        <v>708</v>
      </c>
      <c r="E577" s="232" t="s">
        <v>5198</v>
      </c>
      <c r="F577" s="232"/>
      <c r="G577" s="611">
        <v>0.9</v>
      </c>
      <c r="H577" s="611">
        <v>0.8</v>
      </c>
      <c r="I577" s="266" t="s">
        <v>39</v>
      </c>
    </row>
    <row r="578" spans="1:9" s="267" customFormat="1" ht="28.5" customHeight="1">
      <c r="A578" s="116" t="s">
        <v>2538</v>
      </c>
      <c r="B578" s="264" t="s">
        <v>477</v>
      </c>
      <c r="C578" s="99" t="s">
        <v>2556</v>
      </c>
      <c r="D578" s="101" t="s">
        <v>709</v>
      </c>
      <c r="E578" s="232" t="s">
        <v>5198</v>
      </c>
      <c r="F578" s="232"/>
      <c r="G578" s="611">
        <v>0.9</v>
      </c>
      <c r="H578" s="611">
        <v>0.8</v>
      </c>
      <c r="I578" s="266" t="s">
        <v>39</v>
      </c>
    </row>
    <row r="579" spans="1:9" s="267" customFormat="1" ht="28.5" customHeight="1">
      <c r="A579" s="116" t="s">
        <v>2557</v>
      </c>
      <c r="B579" s="264" t="s">
        <v>478</v>
      </c>
      <c r="C579" s="99" t="s">
        <v>2558</v>
      </c>
      <c r="D579" s="101" t="s">
        <v>710</v>
      </c>
      <c r="E579" s="232"/>
      <c r="F579" s="232"/>
      <c r="G579" s="611">
        <v>0.5</v>
      </c>
      <c r="H579" s="611">
        <v>0.2</v>
      </c>
      <c r="I579" s="265" t="s">
        <v>39</v>
      </c>
    </row>
    <row r="580" spans="1:9" s="267" customFormat="1" ht="28.5" customHeight="1">
      <c r="A580" s="116" t="s">
        <v>2557</v>
      </c>
      <c r="B580" s="264" t="s">
        <v>478</v>
      </c>
      <c r="C580" s="99" t="s">
        <v>2559</v>
      </c>
      <c r="D580" s="101" t="s">
        <v>711</v>
      </c>
      <c r="E580" s="232"/>
      <c r="F580" s="232"/>
      <c r="G580" s="611">
        <v>0.5</v>
      </c>
      <c r="H580" s="611">
        <v>0.25</v>
      </c>
      <c r="I580" s="266" t="s">
        <v>39</v>
      </c>
    </row>
    <row r="581" spans="1:9" s="272" customFormat="1" ht="28.5" customHeight="1">
      <c r="A581" s="116" t="s">
        <v>2557</v>
      </c>
      <c r="B581" s="264" t="s">
        <v>478</v>
      </c>
      <c r="C581" s="99" t="s">
        <v>2560</v>
      </c>
      <c r="D581" s="101" t="s">
        <v>712</v>
      </c>
      <c r="E581" s="232"/>
      <c r="F581" s="232"/>
      <c r="G581" s="611">
        <v>0.5</v>
      </c>
      <c r="H581" s="611">
        <v>0.2</v>
      </c>
      <c r="I581" s="265" t="s">
        <v>39</v>
      </c>
    </row>
    <row r="582" spans="1:9" s="272" customFormat="1" ht="28.5">
      <c r="A582" s="116" t="s">
        <v>2557</v>
      </c>
      <c r="B582" s="264" t="s">
        <v>478</v>
      </c>
      <c r="C582" s="99" t="s">
        <v>2561</v>
      </c>
      <c r="D582" s="101" t="s">
        <v>713</v>
      </c>
      <c r="E582" s="232"/>
      <c r="F582" s="232"/>
      <c r="G582" s="611">
        <v>0.5</v>
      </c>
      <c r="H582" s="611">
        <v>0.2</v>
      </c>
      <c r="I582" s="265" t="s">
        <v>39</v>
      </c>
    </row>
    <row r="583" spans="1:9" s="272" customFormat="1" ht="30" customHeight="1">
      <c r="A583" s="116" t="s">
        <v>2557</v>
      </c>
      <c r="B583" s="264" t="s">
        <v>478</v>
      </c>
      <c r="C583" s="99" t="s">
        <v>2562</v>
      </c>
      <c r="D583" s="101" t="s">
        <v>714</v>
      </c>
      <c r="E583" s="232"/>
      <c r="F583" s="232"/>
      <c r="G583" s="611">
        <v>0.5</v>
      </c>
      <c r="H583" s="611">
        <v>0.2</v>
      </c>
      <c r="I583" s="265" t="s">
        <v>39</v>
      </c>
    </row>
    <row r="584" spans="1:9" s="272" customFormat="1" ht="28.5">
      <c r="A584" s="116" t="s">
        <v>2557</v>
      </c>
      <c r="B584" s="264" t="s">
        <v>478</v>
      </c>
      <c r="C584" s="99" t="s">
        <v>2563</v>
      </c>
      <c r="D584" s="101" t="s">
        <v>715</v>
      </c>
      <c r="E584" s="232"/>
      <c r="F584" s="232"/>
      <c r="G584" s="611">
        <v>0.5</v>
      </c>
      <c r="H584" s="611">
        <v>0.2</v>
      </c>
      <c r="I584" s="265" t="s">
        <v>39</v>
      </c>
    </row>
    <row r="585" spans="1:9" s="272" customFormat="1" ht="30.75" customHeight="1">
      <c r="A585" s="116" t="s">
        <v>2557</v>
      </c>
      <c r="B585" s="264" t="s">
        <v>478</v>
      </c>
      <c r="C585" s="99" t="s">
        <v>2564</v>
      </c>
      <c r="D585" s="101" t="s">
        <v>716</v>
      </c>
      <c r="E585" s="232"/>
      <c r="F585" s="232"/>
      <c r="G585" s="611">
        <v>0.8</v>
      </c>
      <c r="H585" s="611">
        <v>0.2</v>
      </c>
      <c r="I585" s="266" t="s">
        <v>262</v>
      </c>
    </row>
    <row r="586" spans="1:9" s="272" customFormat="1" ht="28.5">
      <c r="A586" s="116" t="s">
        <v>2557</v>
      </c>
      <c r="B586" s="264" t="s">
        <v>478</v>
      </c>
      <c r="C586" s="99" t="s">
        <v>2565</v>
      </c>
      <c r="D586" s="101" t="s">
        <v>852</v>
      </c>
      <c r="E586" s="232"/>
      <c r="F586" s="232"/>
      <c r="G586" s="611">
        <v>0.8</v>
      </c>
      <c r="H586" s="611">
        <v>0.2</v>
      </c>
      <c r="I586" s="266" t="s">
        <v>262</v>
      </c>
    </row>
    <row r="587" spans="1:9" s="272" customFormat="1" ht="28.5">
      <c r="A587" s="116" t="s">
        <v>2566</v>
      </c>
      <c r="B587" s="264" t="s">
        <v>479</v>
      </c>
      <c r="C587" s="99" t="s">
        <v>2567</v>
      </c>
      <c r="D587" s="101" t="s">
        <v>480</v>
      </c>
      <c r="E587" s="232"/>
      <c r="F587" s="232"/>
      <c r="G587" s="611">
        <v>0.5</v>
      </c>
      <c r="H587" s="611">
        <v>0.2</v>
      </c>
      <c r="I587" s="265" t="s">
        <v>39</v>
      </c>
    </row>
    <row r="588" spans="1:9" s="272" customFormat="1" ht="28.5">
      <c r="A588" s="116" t="s">
        <v>2566</v>
      </c>
      <c r="B588" s="264" t="s">
        <v>479</v>
      </c>
      <c r="C588" s="99" t="s">
        <v>2568</v>
      </c>
      <c r="D588" s="101" t="s">
        <v>717</v>
      </c>
      <c r="E588" s="232" t="s">
        <v>5198</v>
      </c>
      <c r="F588" s="232" t="s">
        <v>2936</v>
      </c>
      <c r="G588" s="611">
        <v>1</v>
      </c>
      <c r="H588" s="611">
        <v>0.9</v>
      </c>
      <c r="I588" s="612">
        <v>1</v>
      </c>
    </row>
    <row r="589" spans="1:9" s="267" customFormat="1" ht="28.5">
      <c r="A589" s="116" t="s">
        <v>2566</v>
      </c>
      <c r="B589" s="264" t="s">
        <v>479</v>
      </c>
      <c r="C589" s="99" t="s">
        <v>2569</v>
      </c>
      <c r="D589" s="101" t="s">
        <v>718</v>
      </c>
      <c r="E589" s="232" t="s">
        <v>5198</v>
      </c>
      <c r="F589" s="232"/>
      <c r="G589" s="611">
        <v>0.9</v>
      </c>
      <c r="H589" s="611">
        <v>0.8</v>
      </c>
      <c r="I589" s="266" t="s">
        <v>39</v>
      </c>
    </row>
    <row r="590" spans="1:9" s="267" customFormat="1" ht="28.5">
      <c r="A590" s="116" t="s">
        <v>2566</v>
      </c>
      <c r="B590" s="264" t="s">
        <v>479</v>
      </c>
      <c r="C590" s="99" t="s">
        <v>2570</v>
      </c>
      <c r="D590" s="101" t="s">
        <v>719</v>
      </c>
      <c r="E590" s="232" t="s">
        <v>5198</v>
      </c>
      <c r="F590" s="232"/>
      <c r="G590" s="611">
        <v>0.9</v>
      </c>
      <c r="H590" s="611">
        <v>0.8</v>
      </c>
      <c r="I590" s="266" t="s">
        <v>39</v>
      </c>
    </row>
    <row r="591" spans="1:9" ht="28.5">
      <c r="A591" s="116" t="s">
        <v>2566</v>
      </c>
      <c r="B591" s="264" t="s">
        <v>479</v>
      </c>
      <c r="C591" s="99" t="s">
        <v>2571</v>
      </c>
      <c r="D591" s="101" t="s">
        <v>720</v>
      </c>
      <c r="E591" s="232" t="s">
        <v>5198</v>
      </c>
      <c r="F591" s="232"/>
      <c r="G591" s="611">
        <v>0.9</v>
      </c>
      <c r="H591" s="611">
        <v>0.8</v>
      </c>
      <c r="I591" s="266" t="s">
        <v>39</v>
      </c>
    </row>
    <row r="592" spans="1:9">
      <c r="A592" s="116" t="s">
        <v>2572</v>
      </c>
      <c r="B592" s="264" t="s">
        <v>481</v>
      </c>
      <c r="C592" s="99" t="s">
        <v>2573</v>
      </c>
      <c r="D592" s="101" t="s">
        <v>819</v>
      </c>
      <c r="E592" s="232"/>
      <c r="F592" s="232"/>
      <c r="G592" s="611">
        <v>0.5</v>
      </c>
      <c r="H592" s="611">
        <v>0.2</v>
      </c>
      <c r="I592" s="265" t="s">
        <v>39</v>
      </c>
    </row>
    <row r="593" spans="1:9" ht="21" customHeight="1">
      <c r="A593" s="116" t="s">
        <v>2572</v>
      </c>
      <c r="B593" s="264" t="s">
        <v>481</v>
      </c>
      <c r="C593" s="99" t="s">
        <v>2574</v>
      </c>
      <c r="D593" s="101" t="s">
        <v>820</v>
      </c>
      <c r="E593" s="232"/>
      <c r="F593" s="232"/>
      <c r="G593" s="611">
        <v>0.6</v>
      </c>
      <c r="H593" s="611">
        <v>0.2</v>
      </c>
      <c r="I593" s="265" t="s">
        <v>39</v>
      </c>
    </row>
    <row r="594" spans="1:9" s="719" customFormat="1">
      <c r="A594" s="116" t="s">
        <v>2572</v>
      </c>
      <c r="B594" s="264" t="s">
        <v>481</v>
      </c>
      <c r="C594" s="99" t="s">
        <v>2575</v>
      </c>
      <c r="D594" s="101" t="s">
        <v>721</v>
      </c>
      <c r="E594" s="232"/>
      <c r="F594" s="232"/>
      <c r="G594" s="611">
        <v>0.5</v>
      </c>
      <c r="H594" s="611">
        <v>0.2</v>
      </c>
      <c r="I594" s="265" t="s">
        <v>39</v>
      </c>
    </row>
    <row r="595" spans="1:9" s="719" customFormat="1">
      <c r="A595" s="116" t="s">
        <v>2572</v>
      </c>
      <c r="B595" s="264" t="s">
        <v>481</v>
      </c>
      <c r="C595" s="99" t="s">
        <v>2576</v>
      </c>
      <c r="D595" s="101" t="s">
        <v>821</v>
      </c>
      <c r="E595" s="232"/>
      <c r="F595" s="232"/>
      <c r="G595" s="611">
        <v>0.5</v>
      </c>
      <c r="H595" s="611">
        <v>0.2</v>
      </c>
      <c r="I595" s="265" t="s">
        <v>39</v>
      </c>
    </row>
    <row r="596" spans="1:9" s="718" customFormat="1" ht="20.25" customHeight="1">
      <c r="A596" s="116" t="s">
        <v>2572</v>
      </c>
      <c r="B596" s="264" t="s">
        <v>481</v>
      </c>
      <c r="C596" s="99" t="s">
        <v>2577</v>
      </c>
      <c r="D596" s="101" t="s">
        <v>822</v>
      </c>
      <c r="E596" s="232"/>
      <c r="F596" s="232"/>
      <c r="G596" s="611">
        <v>0.5</v>
      </c>
      <c r="H596" s="611">
        <v>0.2</v>
      </c>
      <c r="I596" s="265" t="s">
        <v>39</v>
      </c>
    </row>
    <row r="597" spans="1:9" s="718" customFormat="1" ht="16.5" customHeight="1">
      <c r="A597" s="116" t="s">
        <v>2572</v>
      </c>
      <c r="B597" s="264" t="s">
        <v>481</v>
      </c>
      <c r="C597" s="99" t="s">
        <v>2578</v>
      </c>
      <c r="D597" s="101" t="s">
        <v>823</v>
      </c>
      <c r="E597" s="232"/>
      <c r="F597" s="232"/>
      <c r="G597" s="611">
        <v>0.5</v>
      </c>
      <c r="H597" s="611">
        <v>0.2</v>
      </c>
      <c r="I597" s="265" t="s">
        <v>39</v>
      </c>
    </row>
    <row r="598" spans="1:9" s="718" customFormat="1" ht="16.5" customHeight="1">
      <c r="A598" s="116" t="s">
        <v>2572</v>
      </c>
      <c r="B598" s="264" t="s">
        <v>481</v>
      </c>
      <c r="C598" s="99" t="s">
        <v>2579</v>
      </c>
      <c r="D598" s="101" t="s">
        <v>482</v>
      </c>
      <c r="E598" s="232"/>
      <c r="F598" s="232"/>
      <c r="G598" s="611">
        <v>0.5</v>
      </c>
      <c r="H598" s="611">
        <v>0.2</v>
      </c>
      <c r="I598" s="265" t="s">
        <v>39</v>
      </c>
    </row>
    <row r="599" spans="1:9" s="718" customFormat="1" ht="16.5" customHeight="1">
      <c r="A599" s="116" t="s">
        <v>2572</v>
      </c>
      <c r="B599" s="264" t="s">
        <v>481</v>
      </c>
      <c r="C599" s="99" t="s">
        <v>2580</v>
      </c>
      <c r="D599" s="101" t="s">
        <v>483</v>
      </c>
      <c r="E599" s="232"/>
      <c r="F599" s="232"/>
      <c r="G599" s="611">
        <v>0.5</v>
      </c>
      <c r="H599" s="611">
        <v>0.2</v>
      </c>
      <c r="I599" s="265" t="s">
        <v>39</v>
      </c>
    </row>
    <row r="600" spans="1:9" s="720" customFormat="1">
      <c r="A600" s="116" t="s">
        <v>2572</v>
      </c>
      <c r="B600" s="264" t="s">
        <v>481</v>
      </c>
      <c r="C600" s="99" t="s">
        <v>2581</v>
      </c>
      <c r="D600" s="101" t="s">
        <v>577</v>
      </c>
      <c r="E600" s="232"/>
      <c r="F600" s="232"/>
      <c r="G600" s="611">
        <v>0.5</v>
      </c>
      <c r="H600" s="611">
        <v>0.2</v>
      </c>
      <c r="I600" s="265" t="s">
        <v>39</v>
      </c>
    </row>
    <row r="601" spans="1:9" s="719" customFormat="1">
      <c r="A601" s="116" t="s">
        <v>2582</v>
      </c>
      <c r="B601" s="264" t="s">
        <v>484</v>
      </c>
      <c r="C601" s="99" t="s">
        <v>2583</v>
      </c>
      <c r="D601" s="101" t="s">
        <v>824</v>
      </c>
      <c r="E601" s="232"/>
      <c r="F601" s="232" t="s">
        <v>2937</v>
      </c>
      <c r="G601" s="611">
        <v>0.5</v>
      </c>
      <c r="H601" s="611">
        <v>0.25</v>
      </c>
      <c r="I601" s="612">
        <v>1</v>
      </c>
    </row>
    <row r="602" spans="1:9" s="719" customFormat="1">
      <c r="A602" s="116" t="s">
        <v>2582</v>
      </c>
      <c r="B602" s="264" t="s">
        <v>484</v>
      </c>
      <c r="C602" s="99" t="s">
        <v>2584</v>
      </c>
      <c r="D602" s="101" t="s">
        <v>722</v>
      </c>
      <c r="E602" s="232"/>
      <c r="F602" s="232"/>
      <c r="G602" s="611">
        <v>0.5</v>
      </c>
      <c r="H602" s="611">
        <v>0.2</v>
      </c>
      <c r="I602" s="265" t="s">
        <v>39</v>
      </c>
    </row>
    <row r="603" spans="1:9" s="719" customFormat="1" ht="28.5">
      <c r="A603" s="116" t="s">
        <v>2582</v>
      </c>
      <c r="B603" s="264" t="s">
        <v>484</v>
      </c>
      <c r="C603" s="99" t="s">
        <v>5790</v>
      </c>
      <c r="D603" s="101" t="s">
        <v>5702</v>
      </c>
      <c r="E603" s="232"/>
      <c r="F603" s="232" t="s">
        <v>2937</v>
      </c>
      <c r="G603" s="611">
        <v>0.5</v>
      </c>
      <c r="H603" s="611">
        <v>0.25</v>
      </c>
      <c r="I603" s="612">
        <v>1</v>
      </c>
    </row>
    <row r="604" spans="1:9" s="719" customFormat="1" ht="30.75" customHeight="1">
      <c r="A604" s="116" t="s">
        <v>2582</v>
      </c>
      <c r="B604" s="264" t="s">
        <v>484</v>
      </c>
      <c r="C604" s="99" t="s">
        <v>5791</v>
      </c>
      <c r="D604" s="101" t="s">
        <v>4835</v>
      </c>
      <c r="E604" s="232"/>
      <c r="F604" s="232" t="s">
        <v>2937</v>
      </c>
      <c r="G604" s="611">
        <v>0.5</v>
      </c>
      <c r="H604" s="611">
        <v>0.25</v>
      </c>
      <c r="I604" s="612">
        <v>1</v>
      </c>
    </row>
    <row r="605" spans="1:9" ht="28.5">
      <c r="A605" s="116" t="s">
        <v>2582</v>
      </c>
      <c r="B605" s="264" t="s">
        <v>484</v>
      </c>
      <c r="C605" s="99" t="s">
        <v>5792</v>
      </c>
      <c r="D605" s="101" t="s">
        <v>4836</v>
      </c>
      <c r="E605" s="232"/>
      <c r="F605" s="232" t="s">
        <v>2937</v>
      </c>
      <c r="G605" s="611">
        <v>0.5</v>
      </c>
      <c r="H605" s="611">
        <v>0.25</v>
      </c>
      <c r="I605" s="612">
        <v>1</v>
      </c>
    </row>
    <row r="606" spans="1:9" ht="28.5">
      <c r="A606" s="116" t="s">
        <v>2582</v>
      </c>
      <c r="B606" s="264" t="s">
        <v>484</v>
      </c>
      <c r="C606" s="99" t="s">
        <v>5793</v>
      </c>
      <c r="D606" s="101" t="s">
        <v>4837</v>
      </c>
      <c r="E606" s="232"/>
      <c r="F606" s="232" t="s">
        <v>2937</v>
      </c>
      <c r="G606" s="611">
        <v>0.5</v>
      </c>
      <c r="H606" s="611">
        <v>0.25</v>
      </c>
      <c r="I606" s="612">
        <v>1</v>
      </c>
    </row>
    <row r="607" spans="1:9" ht="28.5">
      <c r="A607" s="116" t="s">
        <v>2582</v>
      </c>
      <c r="B607" s="264" t="s">
        <v>484</v>
      </c>
      <c r="C607" s="99" t="s">
        <v>5794</v>
      </c>
      <c r="D607" s="101" t="s">
        <v>5707</v>
      </c>
      <c r="E607" s="232"/>
      <c r="F607" s="232" t="s">
        <v>2937</v>
      </c>
      <c r="G607" s="611">
        <v>0.5</v>
      </c>
      <c r="H607" s="611">
        <v>0.25</v>
      </c>
      <c r="I607" s="612">
        <v>1</v>
      </c>
    </row>
    <row r="608" spans="1:9" ht="28.5">
      <c r="A608" s="116" t="s">
        <v>2582</v>
      </c>
      <c r="B608" s="264" t="s">
        <v>484</v>
      </c>
      <c r="C608" s="99" t="s">
        <v>5795</v>
      </c>
      <c r="D608" s="101" t="s">
        <v>5709</v>
      </c>
      <c r="E608" s="232"/>
      <c r="F608" s="232" t="s">
        <v>2937</v>
      </c>
      <c r="G608" s="611">
        <v>0.5</v>
      </c>
      <c r="H608" s="611">
        <v>0.25</v>
      </c>
      <c r="I608" s="612">
        <v>1</v>
      </c>
    </row>
    <row r="609" spans="1:9" ht="28.5">
      <c r="A609" s="116" t="s">
        <v>2582</v>
      </c>
      <c r="B609" s="264" t="s">
        <v>484</v>
      </c>
      <c r="C609" s="99" t="s">
        <v>5796</v>
      </c>
      <c r="D609" s="101" t="s">
        <v>5711</v>
      </c>
      <c r="E609" s="232"/>
      <c r="F609" s="232" t="s">
        <v>2937</v>
      </c>
      <c r="G609" s="611">
        <v>0.5</v>
      </c>
      <c r="H609" s="611">
        <v>0.25</v>
      </c>
      <c r="I609" s="612">
        <v>1</v>
      </c>
    </row>
    <row r="610" spans="1:9" ht="28.5">
      <c r="A610" s="116" t="s">
        <v>2582</v>
      </c>
      <c r="B610" s="264" t="s">
        <v>484</v>
      </c>
      <c r="C610" s="104" t="s">
        <v>5797</v>
      </c>
      <c r="D610" s="105" t="s">
        <v>5713</v>
      </c>
      <c r="E610" s="232"/>
      <c r="F610" s="232" t="s">
        <v>2937</v>
      </c>
      <c r="G610" s="611">
        <v>0.5</v>
      </c>
      <c r="H610" s="611">
        <v>0.25</v>
      </c>
      <c r="I610" s="612">
        <v>1</v>
      </c>
    </row>
    <row r="611" spans="1:9" ht="28.5">
      <c r="A611" s="116" t="s">
        <v>2582</v>
      </c>
      <c r="B611" s="264" t="s">
        <v>484</v>
      </c>
      <c r="C611" s="99" t="s">
        <v>5798</v>
      </c>
      <c r="D611" s="101" t="s">
        <v>5715</v>
      </c>
      <c r="E611" s="232"/>
      <c r="F611" s="232" t="s">
        <v>2937</v>
      </c>
      <c r="G611" s="611">
        <v>0.5</v>
      </c>
      <c r="H611" s="611">
        <v>0.25</v>
      </c>
      <c r="I611" s="612">
        <v>1</v>
      </c>
    </row>
    <row r="612" spans="1:9" ht="28.5">
      <c r="A612" s="116" t="s">
        <v>2582</v>
      </c>
      <c r="B612" s="264" t="s">
        <v>484</v>
      </c>
      <c r="C612" s="99" t="s">
        <v>5799</v>
      </c>
      <c r="D612" s="101" t="s">
        <v>5717</v>
      </c>
      <c r="E612" s="232"/>
      <c r="F612" s="232" t="s">
        <v>2937</v>
      </c>
      <c r="G612" s="611">
        <v>0.5</v>
      </c>
      <c r="H612" s="611">
        <v>0.25</v>
      </c>
      <c r="I612" s="612">
        <v>1</v>
      </c>
    </row>
    <row r="613" spans="1:9" ht="28.5">
      <c r="A613" s="116" t="s">
        <v>2582</v>
      </c>
      <c r="B613" s="264" t="s">
        <v>484</v>
      </c>
      <c r="C613" s="99" t="s">
        <v>5800</v>
      </c>
      <c r="D613" s="101" t="s">
        <v>5719</v>
      </c>
      <c r="E613" s="232"/>
      <c r="F613" s="232" t="s">
        <v>2937</v>
      </c>
      <c r="G613" s="611">
        <v>0.5</v>
      </c>
      <c r="H613" s="611">
        <v>0.25</v>
      </c>
      <c r="I613" s="612">
        <v>1</v>
      </c>
    </row>
    <row r="614" spans="1:9" ht="28.5">
      <c r="A614" s="116" t="s">
        <v>2582</v>
      </c>
      <c r="B614" s="264" t="s">
        <v>484</v>
      </c>
      <c r="C614" s="99" t="s">
        <v>5801</v>
      </c>
      <c r="D614" s="101" t="s">
        <v>5721</v>
      </c>
      <c r="E614" s="232"/>
      <c r="F614" s="232" t="s">
        <v>2937</v>
      </c>
      <c r="G614" s="611">
        <v>0.5</v>
      </c>
      <c r="H614" s="611">
        <v>0.25</v>
      </c>
      <c r="I614" s="612">
        <v>1</v>
      </c>
    </row>
    <row r="615" spans="1:9" ht="28.5">
      <c r="A615" s="116" t="s">
        <v>2582</v>
      </c>
      <c r="B615" s="264" t="s">
        <v>484</v>
      </c>
      <c r="C615" s="99" t="s">
        <v>5802</v>
      </c>
      <c r="D615" s="101" t="s">
        <v>5723</v>
      </c>
      <c r="E615" s="232"/>
      <c r="F615" s="232" t="s">
        <v>2937</v>
      </c>
      <c r="G615" s="611">
        <v>0.5</v>
      </c>
      <c r="H615" s="611">
        <v>0.25</v>
      </c>
      <c r="I615" s="612">
        <v>1</v>
      </c>
    </row>
    <row r="616" spans="1:9" ht="28.5">
      <c r="A616" s="116" t="s">
        <v>2582</v>
      </c>
      <c r="B616" s="264" t="s">
        <v>484</v>
      </c>
      <c r="C616" s="99" t="s">
        <v>5803</v>
      </c>
      <c r="D616" s="101" t="s">
        <v>5725</v>
      </c>
      <c r="E616" s="232"/>
      <c r="F616" s="232" t="s">
        <v>2937</v>
      </c>
      <c r="G616" s="611">
        <v>0.5</v>
      </c>
      <c r="H616" s="611">
        <v>0.25</v>
      </c>
      <c r="I616" s="612">
        <v>1</v>
      </c>
    </row>
    <row r="617" spans="1:9" ht="28.5">
      <c r="A617" s="116" t="s">
        <v>2582</v>
      </c>
      <c r="B617" s="264" t="s">
        <v>484</v>
      </c>
      <c r="C617" s="99" t="s">
        <v>5804</v>
      </c>
      <c r="D617" s="101" t="s">
        <v>5727</v>
      </c>
      <c r="E617" s="232"/>
      <c r="F617" s="232" t="s">
        <v>2937</v>
      </c>
      <c r="G617" s="611">
        <v>0.5</v>
      </c>
      <c r="H617" s="611">
        <v>0.25</v>
      </c>
      <c r="I617" s="612">
        <v>1</v>
      </c>
    </row>
    <row r="618" spans="1:9" ht="28.5">
      <c r="A618" s="116" t="s">
        <v>2582</v>
      </c>
      <c r="B618" s="264" t="s">
        <v>484</v>
      </c>
      <c r="C618" s="99" t="s">
        <v>5805</v>
      </c>
      <c r="D618" s="101" t="s">
        <v>5729</v>
      </c>
      <c r="E618" s="232"/>
      <c r="F618" s="232" t="s">
        <v>2937</v>
      </c>
      <c r="G618" s="611">
        <v>0.5</v>
      </c>
      <c r="H618" s="611">
        <v>0.25</v>
      </c>
      <c r="I618" s="612">
        <v>1</v>
      </c>
    </row>
    <row r="619" spans="1:9" ht="28.5">
      <c r="A619" s="116" t="s">
        <v>2582</v>
      </c>
      <c r="B619" s="264" t="s">
        <v>484</v>
      </c>
      <c r="C619" s="99" t="s">
        <v>5806</v>
      </c>
      <c r="D619" s="101" t="s">
        <v>5731</v>
      </c>
      <c r="E619" s="232"/>
      <c r="F619" s="232" t="s">
        <v>2937</v>
      </c>
      <c r="G619" s="611">
        <v>0.5</v>
      </c>
      <c r="H619" s="611">
        <v>0.25</v>
      </c>
      <c r="I619" s="612">
        <v>1</v>
      </c>
    </row>
    <row r="620" spans="1:9" ht="28.5">
      <c r="A620" s="116" t="s">
        <v>2582</v>
      </c>
      <c r="B620" s="264" t="s">
        <v>484</v>
      </c>
      <c r="C620" s="99" t="s">
        <v>5807</v>
      </c>
      <c r="D620" s="101" t="s">
        <v>5733</v>
      </c>
      <c r="E620" s="232"/>
      <c r="F620" s="232" t="s">
        <v>2937</v>
      </c>
      <c r="G620" s="611">
        <v>0.5</v>
      </c>
      <c r="H620" s="611">
        <v>0.25</v>
      </c>
      <c r="I620" s="612">
        <v>1</v>
      </c>
    </row>
    <row r="621" spans="1:9" ht="28.5">
      <c r="A621" s="116" t="s">
        <v>2582</v>
      </c>
      <c r="B621" s="264" t="s">
        <v>484</v>
      </c>
      <c r="C621" s="99" t="s">
        <v>5808</v>
      </c>
      <c r="D621" s="101" t="s">
        <v>5735</v>
      </c>
      <c r="E621" s="232"/>
      <c r="F621" s="232" t="s">
        <v>2937</v>
      </c>
      <c r="G621" s="611">
        <v>0.5</v>
      </c>
      <c r="H621" s="611">
        <v>0.25</v>
      </c>
      <c r="I621" s="612">
        <v>1</v>
      </c>
    </row>
    <row r="622" spans="1:9" ht="28.5">
      <c r="A622" s="116" t="s">
        <v>2582</v>
      </c>
      <c r="B622" s="264" t="s">
        <v>484</v>
      </c>
      <c r="C622" s="99" t="s">
        <v>5809</v>
      </c>
      <c r="D622" s="101" t="s">
        <v>5737</v>
      </c>
      <c r="E622" s="232"/>
      <c r="F622" s="232" t="s">
        <v>2937</v>
      </c>
      <c r="G622" s="611">
        <v>0.5</v>
      </c>
      <c r="H622" s="611">
        <v>0.25</v>
      </c>
      <c r="I622" s="612">
        <v>1</v>
      </c>
    </row>
    <row r="623" spans="1:9" ht="28.5">
      <c r="A623" s="116" t="s">
        <v>2582</v>
      </c>
      <c r="B623" s="264" t="s">
        <v>484</v>
      </c>
      <c r="C623" s="99" t="s">
        <v>5810</v>
      </c>
      <c r="D623" s="101" t="s">
        <v>5739</v>
      </c>
      <c r="E623" s="232"/>
      <c r="F623" s="232" t="s">
        <v>2937</v>
      </c>
      <c r="G623" s="611">
        <v>0.5</v>
      </c>
      <c r="H623" s="611">
        <v>0.25</v>
      </c>
      <c r="I623" s="612">
        <v>1</v>
      </c>
    </row>
    <row r="624" spans="1:9" ht="28.5">
      <c r="A624" s="116" t="s">
        <v>2582</v>
      </c>
      <c r="B624" s="264" t="s">
        <v>484</v>
      </c>
      <c r="C624" s="99" t="s">
        <v>2585</v>
      </c>
      <c r="D624" s="101" t="s">
        <v>825</v>
      </c>
      <c r="E624" s="232"/>
      <c r="F624" s="232"/>
      <c r="G624" s="611">
        <v>0.5</v>
      </c>
      <c r="H624" s="611">
        <v>0.25</v>
      </c>
      <c r="I624" s="266" t="s">
        <v>39</v>
      </c>
    </row>
    <row r="625" spans="1:9" ht="28.5">
      <c r="A625" s="116" t="s">
        <v>2582</v>
      </c>
      <c r="B625" s="264" t="s">
        <v>484</v>
      </c>
      <c r="C625" s="99" t="s">
        <v>2586</v>
      </c>
      <c r="D625" s="101" t="s">
        <v>723</v>
      </c>
      <c r="E625" s="232"/>
      <c r="F625" s="232"/>
      <c r="G625" s="611">
        <v>0.5</v>
      </c>
      <c r="H625" s="611">
        <v>0.2</v>
      </c>
      <c r="I625" s="265" t="s">
        <v>39</v>
      </c>
    </row>
    <row r="626" spans="1:9">
      <c r="A626" s="116" t="s">
        <v>2582</v>
      </c>
      <c r="B626" s="264" t="s">
        <v>484</v>
      </c>
      <c r="C626" s="99" t="s">
        <v>2587</v>
      </c>
      <c r="D626" s="101" t="s">
        <v>580</v>
      </c>
      <c r="E626" s="232"/>
      <c r="F626" s="232"/>
      <c r="G626" s="611">
        <v>0.5</v>
      </c>
      <c r="H626" s="611">
        <v>0.2</v>
      </c>
      <c r="I626" s="265" t="s">
        <v>39</v>
      </c>
    </row>
    <row r="627" spans="1:9">
      <c r="A627" s="116" t="s">
        <v>2582</v>
      </c>
      <c r="B627" s="264" t="s">
        <v>484</v>
      </c>
      <c r="C627" s="99" t="s">
        <v>2588</v>
      </c>
      <c r="D627" s="101" t="s">
        <v>724</v>
      </c>
      <c r="E627" s="232"/>
      <c r="F627" s="232" t="s">
        <v>2936</v>
      </c>
      <c r="G627" s="611">
        <v>0.8</v>
      </c>
      <c r="H627" s="611">
        <v>0.5</v>
      </c>
      <c r="I627" s="611">
        <v>1</v>
      </c>
    </row>
    <row r="628" spans="1:9" ht="42.75">
      <c r="A628" s="116" t="s">
        <v>2582</v>
      </c>
      <c r="B628" s="264" t="s">
        <v>484</v>
      </c>
      <c r="C628" s="99" t="s">
        <v>2589</v>
      </c>
      <c r="D628" s="101" t="s">
        <v>853</v>
      </c>
      <c r="E628" s="232"/>
      <c r="F628" s="232"/>
      <c r="G628" s="611">
        <v>0.8</v>
      </c>
      <c r="H628" s="266" t="s">
        <v>262</v>
      </c>
      <c r="I628" s="266" t="s">
        <v>262</v>
      </c>
    </row>
    <row r="629" spans="1:9">
      <c r="A629" s="116" t="s">
        <v>2582</v>
      </c>
      <c r="B629" s="264" t="s">
        <v>484</v>
      </c>
      <c r="C629" s="99" t="s">
        <v>2590</v>
      </c>
      <c r="D629" s="101" t="s">
        <v>854</v>
      </c>
      <c r="E629" s="232" t="s">
        <v>5198</v>
      </c>
      <c r="F629" s="232" t="s">
        <v>2936</v>
      </c>
      <c r="G629" s="611">
        <v>0.9</v>
      </c>
      <c r="H629" s="611">
        <v>0.8</v>
      </c>
      <c r="I629" s="611">
        <v>1</v>
      </c>
    </row>
    <row r="630" spans="1:9">
      <c r="A630" s="116" t="s">
        <v>2582</v>
      </c>
      <c r="B630" s="264" t="s">
        <v>484</v>
      </c>
      <c r="C630" s="99" t="s">
        <v>2591</v>
      </c>
      <c r="D630" s="101" t="s">
        <v>855</v>
      </c>
      <c r="E630" s="232" t="s">
        <v>5198</v>
      </c>
      <c r="F630" s="232" t="s">
        <v>2936</v>
      </c>
      <c r="G630" s="611">
        <v>0.9</v>
      </c>
      <c r="H630" s="611">
        <v>0.8</v>
      </c>
      <c r="I630" s="611">
        <v>1</v>
      </c>
    </row>
    <row r="631" spans="1:9">
      <c r="A631" s="116" t="s">
        <v>2582</v>
      </c>
      <c r="B631" s="264" t="s">
        <v>484</v>
      </c>
      <c r="C631" s="99" t="s">
        <v>2592</v>
      </c>
      <c r="D631" s="101" t="s">
        <v>856</v>
      </c>
      <c r="E631" s="232" t="s">
        <v>5198</v>
      </c>
      <c r="F631" s="232" t="s">
        <v>2936</v>
      </c>
      <c r="G631" s="611">
        <v>0.9</v>
      </c>
      <c r="H631" s="611">
        <v>0.8</v>
      </c>
      <c r="I631" s="611">
        <v>1</v>
      </c>
    </row>
    <row r="632" spans="1:9" ht="28.5">
      <c r="A632" s="116" t="s">
        <v>2582</v>
      </c>
      <c r="B632" s="264" t="s">
        <v>484</v>
      </c>
      <c r="C632" s="99" t="s">
        <v>2593</v>
      </c>
      <c r="D632" s="101" t="s">
        <v>5742</v>
      </c>
      <c r="E632" s="232"/>
      <c r="F632" s="232"/>
      <c r="G632" s="611">
        <v>0.5</v>
      </c>
      <c r="H632" s="611">
        <v>0.2</v>
      </c>
      <c r="I632" s="265" t="s">
        <v>39</v>
      </c>
    </row>
    <row r="633" spans="1:9" ht="28.5">
      <c r="A633" s="116" t="s">
        <v>2582</v>
      </c>
      <c r="B633" s="264" t="s">
        <v>484</v>
      </c>
      <c r="C633" s="99" t="s">
        <v>4844</v>
      </c>
      <c r="D633" s="101" t="s">
        <v>4845</v>
      </c>
      <c r="E633" s="232"/>
      <c r="F633" s="232"/>
      <c r="G633" s="611">
        <v>0.5</v>
      </c>
      <c r="H633" s="611">
        <v>0.2</v>
      </c>
      <c r="I633" s="265" t="s">
        <v>39</v>
      </c>
    </row>
    <row r="634" spans="1:9" ht="28.5">
      <c r="A634" s="116" t="s">
        <v>2582</v>
      </c>
      <c r="B634" s="264" t="s">
        <v>484</v>
      </c>
      <c r="C634" s="99" t="s">
        <v>4846</v>
      </c>
      <c r="D634" s="101" t="s">
        <v>4847</v>
      </c>
      <c r="E634" s="232"/>
      <c r="F634" s="232"/>
      <c r="G634" s="611">
        <v>0.5</v>
      </c>
      <c r="H634" s="611">
        <v>0.2</v>
      </c>
      <c r="I634" s="265" t="s">
        <v>39</v>
      </c>
    </row>
    <row r="635" spans="1:9" ht="28.5">
      <c r="A635" s="116" t="s">
        <v>2582</v>
      </c>
      <c r="B635" s="264" t="s">
        <v>484</v>
      </c>
      <c r="C635" s="99" t="s">
        <v>4848</v>
      </c>
      <c r="D635" s="101" t="s">
        <v>4849</v>
      </c>
      <c r="E635" s="232"/>
      <c r="F635" s="232"/>
      <c r="G635" s="611">
        <v>0.5</v>
      </c>
      <c r="H635" s="611">
        <v>0.2</v>
      </c>
      <c r="I635" s="265" t="s">
        <v>39</v>
      </c>
    </row>
    <row r="636" spans="1:9" ht="28.5" customHeight="1">
      <c r="A636" s="116" t="s">
        <v>2582</v>
      </c>
      <c r="B636" s="264" t="s">
        <v>484</v>
      </c>
      <c r="C636" s="99" t="s">
        <v>5811</v>
      </c>
      <c r="D636" s="101" t="s">
        <v>5812</v>
      </c>
      <c r="E636" s="232"/>
      <c r="F636" s="232"/>
      <c r="G636" s="611">
        <v>0.5</v>
      </c>
      <c r="H636" s="611">
        <v>0.2</v>
      </c>
      <c r="I636" s="265" t="s">
        <v>39</v>
      </c>
    </row>
    <row r="637" spans="1:9" ht="28.5">
      <c r="A637" s="116" t="s">
        <v>2582</v>
      </c>
      <c r="B637" s="264" t="s">
        <v>484</v>
      </c>
      <c r="C637" s="99" t="s">
        <v>5813</v>
      </c>
      <c r="D637" s="101" t="s">
        <v>5744</v>
      </c>
      <c r="E637" s="232"/>
      <c r="F637" s="232" t="s">
        <v>2936</v>
      </c>
      <c r="G637" s="611">
        <v>0.8</v>
      </c>
      <c r="H637" s="611">
        <v>0.5</v>
      </c>
      <c r="I637" s="611">
        <v>1</v>
      </c>
    </row>
    <row r="638" spans="1:9" ht="28.5">
      <c r="A638" s="116" t="s">
        <v>2582</v>
      </c>
      <c r="B638" s="264" t="s">
        <v>484</v>
      </c>
      <c r="C638" s="99" t="s">
        <v>5814</v>
      </c>
      <c r="D638" s="101" t="s">
        <v>5746</v>
      </c>
      <c r="E638" s="232"/>
      <c r="F638" s="232" t="s">
        <v>2936</v>
      </c>
      <c r="G638" s="611">
        <v>0.8</v>
      </c>
      <c r="H638" s="611">
        <v>0.5</v>
      </c>
      <c r="I638" s="611">
        <v>1</v>
      </c>
    </row>
    <row r="639" spans="1:9" ht="28.5">
      <c r="A639" s="116" t="s">
        <v>2594</v>
      </c>
      <c r="B639" s="264" t="s">
        <v>581</v>
      </c>
      <c r="C639" s="99" t="s">
        <v>2595</v>
      </c>
      <c r="D639" s="101" t="s">
        <v>895</v>
      </c>
      <c r="E639" s="232"/>
      <c r="F639" s="232"/>
      <c r="G639" s="611">
        <v>0.5</v>
      </c>
      <c r="H639" s="611">
        <v>0.2</v>
      </c>
      <c r="I639" s="266" t="s">
        <v>262</v>
      </c>
    </row>
    <row r="640" spans="1:9" ht="28.5">
      <c r="A640" s="116" t="s">
        <v>2594</v>
      </c>
      <c r="B640" s="264" t="s">
        <v>581</v>
      </c>
      <c r="C640" s="99" t="s">
        <v>2596</v>
      </c>
      <c r="D640" s="101" t="s">
        <v>857</v>
      </c>
      <c r="E640" s="232"/>
      <c r="F640" s="232"/>
      <c r="G640" s="611">
        <v>0.5</v>
      </c>
      <c r="H640" s="611">
        <v>0.2</v>
      </c>
      <c r="I640" s="266" t="s">
        <v>262</v>
      </c>
    </row>
    <row r="641" spans="1:9" ht="28.5">
      <c r="A641" s="116" t="s">
        <v>2594</v>
      </c>
      <c r="B641" s="264" t="s">
        <v>581</v>
      </c>
      <c r="C641" s="99" t="s">
        <v>2597</v>
      </c>
      <c r="D641" s="101" t="s">
        <v>858</v>
      </c>
      <c r="E641" s="232"/>
      <c r="F641" s="232"/>
      <c r="G641" s="611">
        <v>0.5</v>
      </c>
      <c r="H641" s="611">
        <v>0.2</v>
      </c>
      <c r="I641" s="266" t="s">
        <v>262</v>
      </c>
    </row>
    <row r="642" spans="1:9" ht="28.5">
      <c r="A642" s="116" t="s">
        <v>2594</v>
      </c>
      <c r="B642" s="264" t="s">
        <v>581</v>
      </c>
      <c r="C642" s="99" t="s">
        <v>2598</v>
      </c>
      <c r="D642" s="101" t="s">
        <v>859</v>
      </c>
      <c r="E642" s="232"/>
      <c r="F642" s="232"/>
      <c r="G642" s="611">
        <v>0.5</v>
      </c>
      <c r="H642" s="611">
        <v>0.2</v>
      </c>
      <c r="I642" s="266" t="s">
        <v>262</v>
      </c>
    </row>
    <row r="643" spans="1:9" ht="42.75">
      <c r="A643" s="116" t="s">
        <v>2594</v>
      </c>
      <c r="B643" s="264" t="s">
        <v>581</v>
      </c>
      <c r="C643" s="99" t="s">
        <v>2599</v>
      </c>
      <c r="D643" s="101" t="s">
        <v>5817</v>
      </c>
      <c r="E643" s="232"/>
      <c r="F643" s="232"/>
      <c r="G643" s="611">
        <v>0.5</v>
      </c>
      <c r="H643" s="611">
        <v>0.2</v>
      </c>
      <c r="I643" s="266" t="s">
        <v>262</v>
      </c>
    </row>
    <row r="644" spans="1:9" ht="42.75">
      <c r="A644" s="116" t="s">
        <v>2594</v>
      </c>
      <c r="B644" s="264" t="s">
        <v>581</v>
      </c>
      <c r="C644" s="99" t="s">
        <v>2600</v>
      </c>
      <c r="D644" s="101" t="s">
        <v>860</v>
      </c>
      <c r="E644" s="232"/>
      <c r="F644" s="232"/>
      <c r="G644" s="611">
        <v>0.5</v>
      </c>
      <c r="H644" s="611">
        <v>0.2</v>
      </c>
      <c r="I644" s="266" t="s">
        <v>262</v>
      </c>
    </row>
    <row r="645" spans="1:9" ht="42.75">
      <c r="A645" s="116" t="s">
        <v>2594</v>
      </c>
      <c r="B645" s="264" t="s">
        <v>581</v>
      </c>
      <c r="C645" s="99" t="s">
        <v>2601</v>
      </c>
      <c r="D645" s="101" t="s">
        <v>861</v>
      </c>
      <c r="E645" s="232"/>
      <c r="F645" s="232"/>
      <c r="G645" s="611">
        <v>0.5</v>
      </c>
      <c r="H645" s="611">
        <v>0.2</v>
      </c>
      <c r="I645" s="266" t="s">
        <v>262</v>
      </c>
    </row>
    <row r="646" spans="1:9" ht="28.5">
      <c r="A646" s="116" t="s">
        <v>2594</v>
      </c>
      <c r="B646" s="264" t="s">
        <v>581</v>
      </c>
      <c r="C646" s="99" t="s">
        <v>2602</v>
      </c>
      <c r="D646" s="101" t="s">
        <v>896</v>
      </c>
      <c r="E646" s="232"/>
      <c r="F646" s="232"/>
      <c r="G646" s="611">
        <v>0.5</v>
      </c>
      <c r="H646" s="611">
        <v>0.2</v>
      </c>
      <c r="I646" s="266" t="s">
        <v>262</v>
      </c>
    </row>
    <row r="647" spans="1:9" ht="28.5">
      <c r="A647" s="116" t="s">
        <v>2594</v>
      </c>
      <c r="B647" s="264" t="s">
        <v>581</v>
      </c>
      <c r="C647" s="99" t="s">
        <v>2603</v>
      </c>
      <c r="D647" s="101" t="s">
        <v>899</v>
      </c>
      <c r="E647" s="232"/>
      <c r="F647" s="232"/>
      <c r="G647" s="611">
        <v>0.5</v>
      </c>
      <c r="H647" s="611">
        <v>0.2</v>
      </c>
      <c r="I647" s="266" t="s">
        <v>262</v>
      </c>
    </row>
    <row r="648" spans="1:9" ht="28.5">
      <c r="A648" s="116" t="s">
        <v>2594</v>
      </c>
      <c r="B648" s="264" t="s">
        <v>581</v>
      </c>
      <c r="C648" s="99" t="s">
        <v>2604</v>
      </c>
      <c r="D648" s="101" t="s">
        <v>900</v>
      </c>
      <c r="E648" s="232"/>
      <c r="F648" s="232"/>
      <c r="G648" s="611">
        <v>0.5</v>
      </c>
      <c r="H648" s="611">
        <v>0.2</v>
      </c>
      <c r="I648" s="266" t="s">
        <v>262</v>
      </c>
    </row>
    <row r="649" spans="1:9" ht="28.5">
      <c r="A649" s="116" t="s">
        <v>2594</v>
      </c>
      <c r="B649" s="264" t="s">
        <v>581</v>
      </c>
      <c r="C649" s="99" t="s">
        <v>2605</v>
      </c>
      <c r="D649" s="101" t="s">
        <v>898</v>
      </c>
      <c r="E649" s="232"/>
      <c r="F649" s="232"/>
      <c r="G649" s="611">
        <v>0.5</v>
      </c>
      <c r="H649" s="611">
        <v>0.2</v>
      </c>
      <c r="I649" s="266" t="s">
        <v>262</v>
      </c>
    </row>
    <row r="650" spans="1:9" ht="28.5">
      <c r="A650" s="116" t="s">
        <v>2594</v>
      </c>
      <c r="B650" s="264" t="s">
        <v>581</v>
      </c>
      <c r="C650" s="99" t="s">
        <v>2606</v>
      </c>
      <c r="D650" s="101" t="s">
        <v>4086</v>
      </c>
      <c r="E650" s="232"/>
      <c r="F650" s="232"/>
      <c r="G650" s="611">
        <v>0.5</v>
      </c>
      <c r="H650" s="611">
        <v>0.2</v>
      </c>
      <c r="I650" s="266" t="s">
        <v>262</v>
      </c>
    </row>
    <row r="651" spans="1:9" ht="28.5">
      <c r="A651" s="116" t="s">
        <v>2594</v>
      </c>
      <c r="B651" s="264" t="s">
        <v>581</v>
      </c>
      <c r="C651" s="99" t="s">
        <v>2607</v>
      </c>
      <c r="D651" s="101" t="s">
        <v>4087</v>
      </c>
      <c r="E651" s="232"/>
      <c r="F651" s="232"/>
      <c r="G651" s="611">
        <v>0.5</v>
      </c>
      <c r="H651" s="611">
        <v>0.2</v>
      </c>
      <c r="I651" s="266" t="s">
        <v>262</v>
      </c>
    </row>
    <row r="652" spans="1:9" ht="28.5">
      <c r="A652" s="116" t="s">
        <v>2594</v>
      </c>
      <c r="B652" s="264" t="s">
        <v>581</v>
      </c>
      <c r="C652" s="99" t="s">
        <v>2608</v>
      </c>
      <c r="D652" s="101" t="s">
        <v>582</v>
      </c>
      <c r="E652" s="232"/>
      <c r="F652" s="232"/>
      <c r="G652" s="611">
        <v>0.5</v>
      </c>
      <c r="H652" s="611">
        <v>0.2</v>
      </c>
      <c r="I652" s="266" t="s">
        <v>262</v>
      </c>
    </row>
    <row r="653" spans="1:9" ht="28.5">
      <c r="A653" s="116" t="s">
        <v>2594</v>
      </c>
      <c r="B653" s="264" t="s">
        <v>581</v>
      </c>
      <c r="C653" s="99" t="s">
        <v>2609</v>
      </c>
      <c r="D653" s="101" t="s">
        <v>826</v>
      </c>
      <c r="E653" s="232"/>
      <c r="F653" s="232"/>
      <c r="G653" s="611">
        <v>0.5</v>
      </c>
      <c r="H653" s="611">
        <v>0.2</v>
      </c>
      <c r="I653" s="266" t="s">
        <v>262</v>
      </c>
    </row>
    <row r="654" spans="1:9" ht="42.75">
      <c r="A654" s="116" t="s">
        <v>2594</v>
      </c>
      <c r="B654" s="264" t="s">
        <v>581</v>
      </c>
      <c r="C654" s="99" t="s">
        <v>2610</v>
      </c>
      <c r="D654" s="101" t="s">
        <v>827</v>
      </c>
      <c r="E654" s="232"/>
      <c r="F654" s="232"/>
      <c r="G654" s="611">
        <v>0.5</v>
      </c>
      <c r="H654" s="611">
        <v>0.2</v>
      </c>
      <c r="I654" s="266" t="s">
        <v>262</v>
      </c>
    </row>
    <row r="655" spans="1:9" ht="28.5">
      <c r="A655" s="116" t="s">
        <v>2594</v>
      </c>
      <c r="B655" s="264" t="s">
        <v>581</v>
      </c>
      <c r="C655" s="99" t="s">
        <v>2611</v>
      </c>
      <c r="D655" s="101" t="s">
        <v>583</v>
      </c>
      <c r="E655" s="232"/>
      <c r="F655" s="232"/>
      <c r="G655" s="611">
        <v>0.5</v>
      </c>
      <c r="H655" s="611">
        <v>0.2</v>
      </c>
      <c r="I655" s="266" t="s">
        <v>262</v>
      </c>
    </row>
    <row r="656" spans="1:9" ht="28.5">
      <c r="A656" s="116" t="s">
        <v>2594</v>
      </c>
      <c r="B656" s="264" t="s">
        <v>581</v>
      </c>
      <c r="C656" s="99" t="s">
        <v>2612</v>
      </c>
      <c r="D656" s="101" t="s">
        <v>828</v>
      </c>
      <c r="E656" s="232"/>
      <c r="F656" s="232"/>
      <c r="G656" s="611">
        <v>0.5</v>
      </c>
      <c r="H656" s="611">
        <v>0.2</v>
      </c>
      <c r="I656" s="266" t="s">
        <v>262</v>
      </c>
    </row>
    <row r="657" spans="1:9" ht="28.5">
      <c r="A657" s="116" t="s">
        <v>2594</v>
      </c>
      <c r="B657" s="264" t="s">
        <v>581</v>
      </c>
      <c r="C657" s="99" t="s">
        <v>4088</v>
      </c>
      <c r="D657" s="101" t="s">
        <v>4031</v>
      </c>
      <c r="E657" s="232"/>
      <c r="F657" s="232"/>
      <c r="G657" s="611">
        <v>0.5</v>
      </c>
      <c r="H657" s="611">
        <v>0.2</v>
      </c>
      <c r="I657" s="266" t="s">
        <v>262</v>
      </c>
    </row>
    <row r="658" spans="1:9" ht="28.5">
      <c r="A658" s="116" t="s">
        <v>2594</v>
      </c>
      <c r="B658" s="264" t="s">
        <v>581</v>
      </c>
      <c r="C658" s="99" t="s">
        <v>4089</v>
      </c>
      <c r="D658" s="101" t="s">
        <v>4033</v>
      </c>
      <c r="E658" s="232"/>
      <c r="F658" s="232"/>
      <c r="G658" s="611">
        <v>0.5</v>
      </c>
      <c r="H658" s="611">
        <v>0.2</v>
      </c>
      <c r="I658" s="266" t="s">
        <v>262</v>
      </c>
    </row>
    <row r="659" spans="1:9" ht="28.5">
      <c r="A659" s="116" t="s">
        <v>2594</v>
      </c>
      <c r="B659" s="264" t="s">
        <v>581</v>
      </c>
      <c r="C659" s="99" t="s">
        <v>4090</v>
      </c>
      <c r="D659" s="101" t="s">
        <v>4036</v>
      </c>
      <c r="E659" s="232"/>
      <c r="F659" s="232"/>
      <c r="G659" s="611">
        <v>0.5</v>
      </c>
      <c r="H659" s="611">
        <v>0.2</v>
      </c>
      <c r="I659" s="266" t="s">
        <v>262</v>
      </c>
    </row>
    <row r="660" spans="1:9" ht="28.5">
      <c r="A660" s="116" t="s">
        <v>2594</v>
      </c>
      <c r="B660" s="264" t="s">
        <v>581</v>
      </c>
      <c r="C660" s="99" t="s">
        <v>4091</v>
      </c>
      <c r="D660" s="101" t="s">
        <v>4092</v>
      </c>
      <c r="E660" s="232"/>
      <c r="F660" s="232"/>
      <c r="G660" s="611">
        <v>0.5</v>
      </c>
      <c r="H660" s="611">
        <v>0.2</v>
      </c>
      <c r="I660" s="266" t="s">
        <v>262</v>
      </c>
    </row>
    <row r="661" spans="1:9" ht="28.5">
      <c r="A661" s="116" t="s">
        <v>2594</v>
      </c>
      <c r="B661" s="264" t="s">
        <v>581</v>
      </c>
      <c r="C661" s="99" t="s">
        <v>4093</v>
      </c>
      <c r="D661" s="101" t="s">
        <v>4094</v>
      </c>
      <c r="E661" s="232"/>
      <c r="F661" s="232"/>
      <c r="G661" s="611">
        <v>0.5</v>
      </c>
      <c r="H661" s="611">
        <v>0.2</v>
      </c>
      <c r="I661" s="266" t="s">
        <v>262</v>
      </c>
    </row>
    <row r="662" spans="1:9" ht="28.5">
      <c r="A662" s="116" t="s">
        <v>2594</v>
      </c>
      <c r="B662" s="264" t="s">
        <v>581</v>
      </c>
      <c r="C662" s="99" t="s">
        <v>5818</v>
      </c>
      <c r="D662" s="101" t="s">
        <v>5819</v>
      </c>
      <c r="E662" s="232"/>
      <c r="F662" s="232"/>
      <c r="G662" s="611">
        <v>0.5</v>
      </c>
      <c r="H662" s="611">
        <v>0.2</v>
      </c>
      <c r="I662" s="266" t="s">
        <v>262</v>
      </c>
    </row>
    <row r="663" spans="1:9" ht="42.75">
      <c r="A663" s="116" t="s">
        <v>2594</v>
      </c>
      <c r="B663" s="264" t="s">
        <v>581</v>
      </c>
      <c r="C663" s="99" t="s">
        <v>5820</v>
      </c>
      <c r="D663" s="101" t="s">
        <v>5821</v>
      </c>
      <c r="E663" s="232"/>
      <c r="F663" s="232"/>
      <c r="G663" s="611">
        <v>0.5</v>
      </c>
      <c r="H663" s="611">
        <v>0.2</v>
      </c>
      <c r="I663" s="266" t="s">
        <v>262</v>
      </c>
    </row>
    <row r="664" spans="1:9" ht="57">
      <c r="A664" s="116" t="s">
        <v>2594</v>
      </c>
      <c r="B664" s="264" t="s">
        <v>581</v>
      </c>
      <c r="C664" s="99" t="s">
        <v>5822</v>
      </c>
      <c r="D664" s="101" t="s">
        <v>5823</v>
      </c>
      <c r="E664" s="232"/>
      <c r="F664" s="232"/>
      <c r="G664" s="611">
        <v>0.5</v>
      </c>
      <c r="H664" s="611">
        <v>0.2</v>
      </c>
      <c r="I664" s="266" t="s">
        <v>262</v>
      </c>
    </row>
    <row r="665" spans="1:9">
      <c r="A665" s="116" t="s">
        <v>2613</v>
      </c>
      <c r="B665" s="264" t="s">
        <v>2614</v>
      </c>
      <c r="C665" s="99" t="s">
        <v>2615</v>
      </c>
      <c r="D665" s="101" t="s">
        <v>2934</v>
      </c>
      <c r="E665" s="232"/>
      <c r="F665" s="232"/>
      <c r="G665" s="611">
        <v>0.5</v>
      </c>
      <c r="H665" s="611">
        <v>0.2</v>
      </c>
      <c r="I665" s="265" t="s">
        <v>39</v>
      </c>
    </row>
    <row r="666" spans="1:9">
      <c r="A666" s="268"/>
      <c r="B666" s="269"/>
      <c r="C666" s="267"/>
      <c r="D666" s="269"/>
      <c r="E666" s="269"/>
      <c r="F666" s="270"/>
      <c r="G666" s="271"/>
      <c r="H666" s="271"/>
      <c r="I666" s="271"/>
    </row>
    <row r="667" spans="1:9" ht="18">
      <c r="A667" s="717">
        <v>1</v>
      </c>
      <c r="B667" s="273" t="s">
        <v>5202</v>
      </c>
      <c r="C667" s="718"/>
      <c r="D667" s="273"/>
      <c r="E667" s="273"/>
      <c r="F667" s="273"/>
      <c r="G667" s="274"/>
      <c r="H667" s="274"/>
      <c r="I667" s="275"/>
    </row>
    <row r="668" spans="1:9" ht="18">
      <c r="A668" s="717">
        <v>2</v>
      </c>
      <c r="B668" s="273" t="s">
        <v>2938</v>
      </c>
      <c r="C668" s="718"/>
      <c r="D668" s="273"/>
      <c r="E668" s="273"/>
      <c r="F668" s="273"/>
      <c r="G668" s="274"/>
      <c r="H668" s="274"/>
      <c r="I668" s="275"/>
    </row>
    <row r="669" spans="1:9" ht="18">
      <c r="A669" s="717">
        <v>3</v>
      </c>
      <c r="B669" s="1232" t="s">
        <v>5204</v>
      </c>
      <c r="C669" s="1232"/>
      <c r="D669" s="1232"/>
      <c r="E669" s="1232"/>
      <c r="F669" s="1232"/>
      <c r="G669" s="1232"/>
      <c r="H669" s="1232"/>
      <c r="I669" s="1232"/>
    </row>
    <row r="670" spans="1:9" ht="18">
      <c r="A670" s="717"/>
      <c r="B670" s="273" t="s">
        <v>5207</v>
      </c>
      <c r="C670" s="718"/>
      <c r="D670" s="273"/>
      <c r="E670" s="273"/>
      <c r="F670" s="273"/>
      <c r="G670" s="716"/>
      <c r="H670" s="716"/>
      <c r="I670" s="275"/>
    </row>
    <row r="671" spans="1:9" ht="18">
      <c r="A671" s="717"/>
      <c r="B671" s="273" t="s">
        <v>5208</v>
      </c>
      <c r="C671" s="718"/>
      <c r="D671" s="273"/>
      <c r="E671" s="273"/>
      <c r="F671" s="273"/>
      <c r="G671" s="716"/>
      <c r="H671" s="716"/>
      <c r="I671" s="275"/>
    </row>
    <row r="672" spans="1:9" ht="18">
      <c r="A672" s="717"/>
      <c r="B672" s="273" t="s">
        <v>5209</v>
      </c>
      <c r="C672" s="718"/>
      <c r="D672" s="273"/>
      <c r="E672" s="273"/>
      <c r="F672" s="273"/>
      <c r="G672" s="716"/>
      <c r="H672" s="716"/>
      <c r="I672" s="275"/>
    </row>
    <row r="673" spans="1:9" ht="18">
      <c r="A673" s="717"/>
      <c r="B673" s="273" t="s">
        <v>5205</v>
      </c>
      <c r="C673" s="718"/>
      <c r="D673" s="273"/>
      <c r="E673" s="273"/>
      <c r="F673" s="273"/>
      <c r="G673" s="274"/>
      <c r="H673" s="274"/>
      <c r="I673" s="275"/>
    </row>
    <row r="674" spans="1:9">
      <c r="A674" s="721" t="s">
        <v>164</v>
      </c>
      <c r="B674" s="273" t="s">
        <v>5199</v>
      </c>
      <c r="C674" s="718"/>
      <c r="D674" s="273"/>
      <c r="E674" s="273"/>
      <c r="F674" s="273"/>
      <c r="G674" s="274"/>
      <c r="H674" s="274"/>
      <c r="I674" s="275"/>
    </row>
    <row r="675" spans="1:9">
      <c r="A675" s="721"/>
      <c r="B675" s="273" t="s">
        <v>5200</v>
      </c>
      <c r="C675" s="718"/>
      <c r="D675" s="273"/>
      <c r="E675" s="273"/>
      <c r="F675" s="273"/>
      <c r="G675" s="274"/>
      <c r="H675" s="274"/>
      <c r="I675" s="275"/>
    </row>
    <row r="676" spans="1:9">
      <c r="A676" s="721"/>
      <c r="B676" s="273" t="s">
        <v>5201</v>
      </c>
      <c r="C676" s="718"/>
      <c r="D676" s="273"/>
      <c r="E676" s="273"/>
      <c r="F676" s="273"/>
      <c r="G676" s="274"/>
      <c r="H676" s="274"/>
      <c r="I676" s="275"/>
    </row>
    <row r="677" spans="1:9">
      <c r="A677" s="721" t="s">
        <v>166</v>
      </c>
      <c r="B677" s="1232" t="s">
        <v>4851</v>
      </c>
      <c r="C677" s="1232"/>
      <c r="D677" s="1232"/>
      <c r="E677" s="1232"/>
      <c r="F677" s="1232"/>
      <c r="G677" s="1232"/>
      <c r="H677" s="1232"/>
      <c r="I677" s="1232"/>
    </row>
    <row r="678" spans="1:9">
      <c r="D678" s="220"/>
      <c r="E678" s="220"/>
      <c r="F678" s="221"/>
      <c r="G678" s="712"/>
      <c r="H678" s="222"/>
    </row>
  </sheetData>
  <autoFilter ref="A11:J11"/>
  <mergeCells count="16">
    <mergeCell ref="B677:I677"/>
    <mergeCell ref="B669:I669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5" fitToHeight="12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153"/>
  <sheetViews>
    <sheetView showZeros="0" zoomScale="90" zoomScaleNormal="90" workbookViewId="0">
      <pane ySplit="10" topLeftCell="A11" activePane="bottomLeft" state="frozen"/>
      <selection activeCell="A8" sqref="A8:F9"/>
      <selection pane="bottomLeft" activeCell="C151" sqref="C151"/>
    </sheetView>
  </sheetViews>
  <sheetFormatPr defaultColWidth="8" defaultRowHeight="15.75"/>
  <cols>
    <col min="1" max="1" width="13.5" style="136" customWidth="1"/>
    <col min="2" max="2" width="51.625" style="67" customWidth="1"/>
    <col min="3" max="3" width="13.75" style="26" customWidth="1"/>
    <col min="4" max="4" width="51.625" style="67" customWidth="1"/>
    <col min="5" max="5" width="0.625" style="26" customWidth="1"/>
    <col min="6" max="16384" width="8" style="26"/>
  </cols>
  <sheetData>
    <row r="1" spans="1:6" s="1" customFormat="1" ht="18">
      <c r="D1" s="7" t="s">
        <v>4852</v>
      </c>
    </row>
    <row r="2" spans="1:6" s="1" customFormat="1" ht="18">
      <c r="D2" s="71" t="s">
        <v>5340</v>
      </c>
    </row>
    <row r="3" spans="1:6" s="610" customFormat="1" ht="16.149999999999999" customHeight="1"/>
    <row r="4" spans="1:6" s="1" customFormat="1" ht="40.5" customHeight="1">
      <c r="A4" s="1225" t="s">
        <v>4853</v>
      </c>
      <c r="B4" s="1225"/>
      <c r="C4" s="1225"/>
      <c r="D4" s="1225"/>
    </row>
    <row r="5" spans="1:6" s="158" customFormat="1" ht="6.75" customHeight="1">
      <c r="A5" s="156"/>
      <c r="B5" s="156"/>
      <c r="C5" s="156"/>
      <c r="D5" s="156"/>
      <c r="E5" s="157"/>
    </row>
    <row r="6" spans="1:6" s="57" customFormat="1" ht="38.25" customHeight="1">
      <c r="A6" s="1077" t="s">
        <v>5339</v>
      </c>
      <c r="B6" s="1077"/>
      <c r="C6" s="1077"/>
      <c r="D6" s="1077"/>
      <c r="E6" s="333"/>
      <c r="F6" s="333"/>
    </row>
    <row r="7" spans="1:6" s="57" customFormat="1" ht="6.75" customHeight="1"/>
    <row r="8" spans="1:6" s="503" customFormat="1" ht="23.25" customHeight="1">
      <c r="A8" s="1242" t="s">
        <v>4337</v>
      </c>
      <c r="B8" s="1242"/>
      <c r="C8" s="1242" t="s">
        <v>4338</v>
      </c>
      <c r="D8" s="1242"/>
    </row>
    <row r="9" spans="1:6" s="503" customFormat="1" ht="23.25" customHeight="1">
      <c r="A9" s="578" t="s">
        <v>4339</v>
      </c>
      <c r="B9" s="578" t="s">
        <v>4340</v>
      </c>
      <c r="C9" s="578" t="s">
        <v>4339</v>
      </c>
      <c r="D9" s="578" t="s">
        <v>4340</v>
      </c>
    </row>
    <row r="10" spans="1:6" s="503" customFormat="1" ht="12.75" customHeight="1">
      <c r="A10" s="447">
        <v>1</v>
      </c>
      <c r="B10" s="447">
        <v>2</v>
      </c>
      <c r="C10" s="447">
        <v>3</v>
      </c>
      <c r="D10" s="447">
        <v>4</v>
      </c>
    </row>
    <row r="11" spans="1:6" s="506" customFormat="1" ht="28.5" customHeight="1">
      <c r="A11" s="1239" t="s">
        <v>4854</v>
      </c>
      <c r="B11" s="1240"/>
      <c r="C11" s="1240"/>
      <c r="D11" s="1241"/>
    </row>
    <row r="12" spans="1:6" s="506" customFormat="1" ht="28.5" customHeight="1">
      <c r="A12" s="105" t="s">
        <v>4406</v>
      </c>
      <c r="B12" s="105" t="s">
        <v>4407</v>
      </c>
      <c r="C12" s="105" t="s">
        <v>4410</v>
      </c>
      <c r="D12" s="105" t="s">
        <v>4411</v>
      </c>
    </row>
    <row r="13" spans="1:6" s="506" customFormat="1" ht="28.5" customHeight="1">
      <c r="A13" s="105" t="s">
        <v>4406</v>
      </c>
      <c r="B13" s="105" t="s">
        <v>4407</v>
      </c>
      <c r="C13" s="105" t="s">
        <v>1195</v>
      </c>
      <c r="D13" s="105" t="s">
        <v>1196</v>
      </c>
    </row>
    <row r="14" spans="1:6" s="506" customFormat="1" ht="28.5" customHeight="1">
      <c r="A14" s="105" t="s">
        <v>4412</v>
      </c>
      <c r="B14" s="105" t="s">
        <v>4413</v>
      </c>
      <c r="C14" s="105" t="s">
        <v>1195</v>
      </c>
      <c r="D14" s="105" t="s">
        <v>1196</v>
      </c>
    </row>
    <row r="15" spans="1:6" s="506" customFormat="1" ht="28.5" customHeight="1">
      <c r="A15" s="105" t="s">
        <v>4412</v>
      </c>
      <c r="B15" s="105" t="s">
        <v>4413</v>
      </c>
      <c r="C15" s="105" t="s">
        <v>4410</v>
      </c>
      <c r="D15" s="105" t="s">
        <v>4411</v>
      </c>
    </row>
    <row r="16" spans="1:6" s="506" customFormat="1" ht="28.5" customHeight="1">
      <c r="A16" s="105" t="s">
        <v>4457</v>
      </c>
      <c r="B16" s="105" t="s">
        <v>4458</v>
      </c>
      <c r="C16" s="105" t="s">
        <v>4459</v>
      </c>
      <c r="D16" s="105" t="s">
        <v>4460</v>
      </c>
    </row>
    <row r="17" spans="1:4" s="506" customFormat="1" ht="28.5" customHeight="1">
      <c r="A17" s="105" t="s">
        <v>4457</v>
      </c>
      <c r="B17" s="105" t="s">
        <v>4458</v>
      </c>
      <c r="C17" s="105" t="s">
        <v>4461</v>
      </c>
      <c r="D17" s="105" t="s">
        <v>4462</v>
      </c>
    </row>
    <row r="18" spans="1:4" s="506" customFormat="1" ht="28.5" customHeight="1">
      <c r="A18" s="105" t="s">
        <v>4483</v>
      </c>
      <c r="B18" s="105" t="s">
        <v>4487</v>
      </c>
      <c r="C18" s="105" t="s">
        <v>4488</v>
      </c>
      <c r="D18" s="105" t="s">
        <v>4489</v>
      </c>
    </row>
    <row r="19" spans="1:4" s="506" customFormat="1" ht="28.5" customHeight="1">
      <c r="A19" s="105" t="s">
        <v>4855</v>
      </c>
      <c r="B19" s="105" t="s">
        <v>4498</v>
      </c>
      <c r="C19" s="105" t="s">
        <v>4856</v>
      </c>
      <c r="D19" s="105" t="s">
        <v>4857</v>
      </c>
    </row>
    <row r="20" spans="1:4" s="506" customFormat="1" ht="28.5" customHeight="1">
      <c r="A20" s="105" t="s">
        <v>4858</v>
      </c>
      <c r="B20" s="105" t="s">
        <v>4499</v>
      </c>
      <c r="C20" s="105" t="s">
        <v>4856</v>
      </c>
      <c r="D20" s="105" t="s">
        <v>4857</v>
      </c>
    </row>
    <row r="21" spans="1:4" s="506" customFormat="1" ht="28.5" customHeight="1">
      <c r="A21" s="105" t="s">
        <v>4859</v>
      </c>
      <c r="B21" s="105" t="s">
        <v>4860</v>
      </c>
      <c r="C21" s="105" t="s">
        <v>4861</v>
      </c>
      <c r="D21" s="105" t="s">
        <v>4500</v>
      </c>
    </row>
    <row r="22" spans="1:4" s="506" customFormat="1" ht="28.5" customHeight="1">
      <c r="A22" s="105" t="s">
        <v>4862</v>
      </c>
      <c r="B22" s="105" t="s">
        <v>4515</v>
      </c>
      <c r="C22" s="105" t="s">
        <v>2789</v>
      </c>
      <c r="D22" s="105" t="s">
        <v>2790</v>
      </c>
    </row>
    <row r="23" spans="1:4" s="506" customFormat="1" ht="28.5" customHeight="1">
      <c r="A23" s="105" t="s">
        <v>4862</v>
      </c>
      <c r="B23" s="105" t="s">
        <v>4515</v>
      </c>
      <c r="C23" s="105" t="s">
        <v>2793</v>
      </c>
      <c r="D23" s="105" t="s">
        <v>2794</v>
      </c>
    </row>
    <row r="24" spans="1:4" s="506" customFormat="1" ht="28.5" customHeight="1">
      <c r="A24" s="105" t="s">
        <v>4863</v>
      </c>
      <c r="B24" s="105" t="s">
        <v>4864</v>
      </c>
      <c r="C24" s="105" t="s">
        <v>2789</v>
      </c>
      <c r="D24" s="105" t="s">
        <v>2790</v>
      </c>
    </row>
    <row r="25" spans="1:4" s="506" customFormat="1" ht="28.5" customHeight="1">
      <c r="A25" s="105" t="s">
        <v>4863</v>
      </c>
      <c r="B25" s="105" t="s">
        <v>4864</v>
      </c>
      <c r="C25" s="105" t="s">
        <v>2793</v>
      </c>
      <c r="D25" s="105" t="s">
        <v>2794</v>
      </c>
    </row>
    <row r="26" spans="1:4" s="506" customFormat="1" ht="28.5" customHeight="1">
      <c r="A26" s="105" t="s">
        <v>4865</v>
      </c>
      <c r="B26" s="105" t="s">
        <v>4516</v>
      </c>
      <c r="C26" s="105" t="s">
        <v>4408</v>
      </c>
      <c r="D26" s="105" t="s">
        <v>4409</v>
      </c>
    </row>
    <row r="27" spans="1:4" s="506" customFormat="1" ht="28.5" customHeight="1">
      <c r="A27" s="105" t="s">
        <v>4865</v>
      </c>
      <c r="B27" s="105" t="s">
        <v>4516</v>
      </c>
      <c r="C27" s="105" t="s">
        <v>1195</v>
      </c>
      <c r="D27" s="105" t="s">
        <v>1196</v>
      </c>
    </row>
    <row r="28" spans="1:4" s="506" customFormat="1" ht="28.5" customHeight="1">
      <c r="A28" s="105" t="s">
        <v>4866</v>
      </c>
      <c r="B28" s="105" t="s">
        <v>4867</v>
      </c>
      <c r="C28" s="105" t="s">
        <v>4408</v>
      </c>
      <c r="D28" s="105" t="s">
        <v>4409</v>
      </c>
    </row>
    <row r="29" spans="1:4" s="506" customFormat="1" ht="28.5" customHeight="1">
      <c r="A29" s="105" t="s">
        <v>4866</v>
      </c>
      <c r="B29" s="105" t="s">
        <v>4867</v>
      </c>
      <c r="C29" s="105" t="s">
        <v>1195</v>
      </c>
      <c r="D29" s="105" t="s">
        <v>1196</v>
      </c>
    </row>
    <row r="30" spans="1:4" s="506" customFormat="1" ht="28.5" customHeight="1">
      <c r="A30" s="105" t="s">
        <v>2780</v>
      </c>
      <c r="B30" s="105" t="s">
        <v>2781</v>
      </c>
      <c r="C30" s="105" t="s">
        <v>4408</v>
      </c>
      <c r="D30" s="105" t="s">
        <v>4409</v>
      </c>
    </row>
    <row r="31" spans="1:4" s="506" customFormat="1" ht="28.5" customHeight="1">
      <c r="A31" s="105" t="s">
        <v>4406</v>
      </c>
      <c r="B31" s="105" t="s">
        <v>4407</v>
      </c>
      <c r="C31" s="105" t="s">
        <v>4408</v>
      </c>
      <c r="D31" s="105" t="s">
        <v>4409</v>
      </c>
    </row>
    <row r="32" spans="1:4" s="506" customFormat="1" ht="28.5" customHeight="1">
      <c r="A32" s="105" t="s">
        <v>4412</v>
      </c>
      <c r="B32" s="105" t="s">
        <v>4413</v>
      </c>
      <c r="C32" s="105" t="s">
        <v>4408</v>
      </c>
      <c r="D32" s="105" t="s">
        <v>4409</v>
      </c>
    </row>
    <row r="33" spans="1:4" s="506" customFormat="1" ht="28.5" customHeight="1">
      <c r="A33" s="105" t="s">
        <v>4868</v>
      </c>
      <c r="B33" s="105" t="s">
        <v>4503</v>
      </c>
      <c r="C33" s="105" t="s">
        <v>4504</v>
      </c>
      <c r="D33" s="105" t="s">
        <v>4505</v>
      </c>
    </row>
    <row r="34" spans="1:4" s="506" customFormat="1" ht="28.5" customHeight="1">
      <c r="A34" s="105" t="s">
        <v>2780</v>
      </c>
      <c r="B34" s="105" t="s">
        <v>2781</v>
      </c>
      <c r="C34" s="105" t="s">
        <v>2789</v>
      </c>
      <c r="D34" s="105" t="s">
        <v>2790</v>
      </c>
    </row>
    <row r="35" spans="1:4" s="506" customFormat="1" ht="28.5" customHeight="1">
      <c r="A35" s="105" t="s">
        <v>2780</v>
      </c>
      <c r="B35" s="105" t="s">
        <v>2781</v>
      </c>
      <c r="C35" s="105" t="s">
        <v>2791</v>
      </c>
      <c r="D35" s="105" t="s">
        <v>2792</v>
      </c>
    </row>
    <row r="36" spans="1:4" s="506" customFormat="1" ht="28.5" customHeight="1">
      <c r="A36" s="1239" t="s">
        <v>4869</v>
      </c>
      <c r="B36" s="1240"/>
      <c r="C36" s="1240"/>
      <c r="D36" s="1241"/>
    </row>
    <row r="37" spans="1:4" s="504" customFormat="1" ht="28.5" customHeight="1">
      <c r="A37" s="105" t="s">
        <v>4341</v>
      </c>
      <c r="B37" s="105" t="s">
        <v>4342</v>
      </c>
      <c r="C37" s="105" t="s">
        <v>4343</v>
      </c>
      <c r="D37" s="105" t="s">
        <v>4344</v>
      </c>
    </row>
    <row r="38" spans="1:4" s="505" customFormat="1" ht="28.5" customHeight="1">
      <c r="A38" s="105" t="s">
        <v>4345</v>
      </c>
      <c r="B38" s="105" t="s">
        <v>4346</v>
      </c>
      <c r="C38" s="105" t="s">
        <v>4343</v>
      </c>
      <c r="D38" s="105" t="s">
        <v>4344</v>
      </c>
    </row>
    <row r="39" spans="1:4" s="506" customFormat="1" ht="28.5" customHeight="1">
      <c r="A39" s="105" t="s">
        <v>4347</v>
      </c>
      <c r="B39" s="105" t="s">
        <v>4348</v>
      </c>
      <c r="C39" s="105" t="s">
        <v>4343</v>
      </c>
      <c r="D39" s="105" t="s">
        <v>4344</v>
      </c>
    </row>
    <row r="40" spans="1:4" s="506" customFormat="1" ht="28.5" customHeight="1">
      <c r="A40" s="105" t="s">
        <v>4356</v>
      </c>
      <c r="B40" s="105" t="s">
        <v>4357</v>
      </c>
      <c r="C40" s="105" t="s">
        <v>4358</v>
      </c>
      <c r="D40" s="105" t="s">
        <v>4359</v>
      </c>
    </row>
    <row r="41" spans="1:4" s="506" customFormat="1" ht="28.5" customHeight="1">
      <c r="A41" s="105" t="s">
        <v>4870</v>
      </c>
      <c r="B41" s="105" t="s">
        <v>4360</v>
      </c>
      <c r="C41" s="105" t="s">
        <v>4871</v>
      </c>
      <c r="D41" s="105" t="s">
        <v>4361</v>
      </c>
    </row>
    <row r="42" spans="1:4" s="506" customFormat="1" ht="28.5" customHeight="1">
      <c r="A42" s="105" t="s">
        <v>4366</v>
      </c>
      <c r="B42" s="105" t="s">
        <v>4367</v>
      </c>
      <c r="C42" s="105" t="s">
        <v>4368</v>
      </c>
      <c r="D42" s="105" t="s">
        <v>4369</v>
      </c>
    </row>
    <row r="43" spans="1:4" s="506" customFormat="1" ht="28.5" customHeight="1">
      <c r="A43" s="105" t="s">
        <v>4366</v>
      </c>
      <c r="B43" s="105" t="s">
        <v>4367</v>
      </c>
      <c r="C43" s="105" t="s">
        <v>4370</v>
      </c>
      <c r="D43" s="105" t="s">
        <v>4371</v>
      </c>
    </row>
    <row r="44" spans="1:4" s="506" customFormat="1" ht="28.5" customHeight="1">
      <c r="A44" s="105" t="s">
        <v>4366</v>
      </c>
      <c r="B44" s="105" t="s">
        <v>4367</v>
      </c>
      <c r="C44" s="105" t="s">
        <v>4372</v>
      </c>
      <c r="D44" s="105" t="s">
        <v>4373</v>
      </c>
    </row>
    <row r="45" spans="1:4" s="506" customFormat="1" ht="28.5" customHeight="1">
      <c r="A45" s="105" t="s">
        <v>4374</v>
      </c>
      <c r="B45" s="105" t="s">
        <v>4375</v>
      </c>
      <c r="C45" s="105" t="s">
        <v>4376</v>
      </c>
      <c r="D45" s="105" t="s">
        <v>4377</v>
      </c>
    </row>
    <row r="46" spans="1:4" s="506" customFormat="1" ht="28.5" customHeight="1">
      <c r="A46" s="105" t="s">
        <v>4374</v>
      </c>
      <c r="B46" s="105" t="s">
        <v>4375</v>
      </c>
      <c r="C46" s="105" t="s">
        <v>4382</v>
      </c>
      <c r="D46" s="105" t="s">
        <v>4383</v>
      </c>
    </row>
    <row r="47" spans="1:4" s="506" customFormat="1" ht="28.5" customHeight="1">
      <c r="A47" s="105" t="s">
        <v>4374</v>
      </c>
      <c r="B47" s="105" t="s">
        <v>4375</v>
      </c>
      <c r="C47" s="105" t="s">
        <v>4384</v>
      </c>
      <c r="D47" s="105" t="s">
        <v>4385</v>
      </c>
    </row>
    <row r="48" spans="1:4" s="506" customFormat="1" ht="28.5" customHeight="1">
      <c r="A48" s="105" t="s">
        <v>4388</v>
      </c>
      <c r="B48" s="105" t="s">
        <v>4389</v>
      </c>
      <c r="C48" s="105" t="s">
        <v>4376</v>
      </c>
      <c r="D48" s="105" t="s">
        <v>4377</v>
      </c>
    </row>
    <row r="49" spans="1:4" s="506" customFormat="1" ht="28.5" customHeight="1">
      <c r="A49" s="105" t="s">
        <v>4388</v>
      </c>
      <c r="B49" s="105" t="s">
        <v>4389</v>
      </c>
      <c r="C49" s="105" t="s">
        <v>4382</v>
      </c>
      <c r="D49" s="105" t="s">
        <v>4383</v>
      </c>
    </row>
    <row r="50" spans="1:4" s="506" customFormat="1" ht="28.5" customHeight="1">
      <c r="A50" s="105" t="s">
        <v>4388</v>
      </c>
      <c r="B50" s="105" t="s">
        <v>4389</v>
      </c>
      <c r="C50" s="105" t="s">
        <v>4384</v>
      </c>
      <c r="D50" s="105" t="s">
        <v>4385</v>
      </c>
    </row>
    <row r="51" spans="1:4" s="506" customFormat="1" ht="28.5" customHeight="1">
      <c r="A51" s="105" t="s">
        <v>4390</v>
      </c>
      <c r="B51" s="105" t="s">
        <v>4391</v>
      </c>
      <c r="C51" s="105" t="s">
        <v>4376</v>
      </c>
      <c r="D51" s="105" t="s">
        <v>4377</v>
      </c>
    </row>
    <row r="52" spans="1:4" s="506" customFormat="1" ht="28.5" customHeight="1">
      <c r="A52" s="105" t="s">
        <v>4390</v>
      </c>
      <c r="B52" s="105" t="s">
        <v>4391</v>
      </c>
      <c r="C52" s="105" t="s">
        <v>4382</v>
      </c>
      <c r="D52" s="105" t="s">
        <v>4383</v>
      </c>
    </row>
    <row r="53" spans="1:4" s="506" customFormat="1" ht="28.5" customHeight="1">
      <c r="A53" s="105" t="s">
        <v>4390</v>
      </c>
      <c r="B53" s="105" t="s">
        <v>4391</v>
      </c>
      <c r="C53" s="105" t="s">
        <v>4384</v>
      </c>
      <c r="D53" s="105" t="s">
        <v>4385</v>
      </c>
    </row>
    <row r="54" spans="1:4" s="506" customFormat="1" ht="28.5" customHeight="1">
      <c r="A54" s="105" t="s">
        <v>4394</v>
      </c>
      <c r="B54" s="105" t="s">
        <v>4395</v>
      </c>
      <c r="C54" s="105" t="s">
        <v>4396</v>
      </c>
      <c r="D54" s="105" t="s">
        <v>4397</v>
      </c>
    </row>
    <row r="55" spans="1:4" s="506" customFormat="1" ht="28.5" customHeight="1">
      <c r="A55" s="105" t="s">
        <v>4414</v>
      </c>
      <c r="B55" s="105" t="s">
        <v>4415</v>
      </c>
      <c r="C55" s="105" t="s">
        <v>4388</v>
      </c>
      <c r="D55" s="105" t="s">
        <v>4389</v>
      </c>
    </row>
    <row r="56" spans="1:4" s="506" customFormat="1" ht="28.5" customHeight="1">
      <c r="A56" s="105" t="s">
        <v>4414</v>
      </c>
      <c r="B56" s="105" t="s">
        <v>4415</v>
      </c>
      <c r="C56" s="105" t="s">
        <v>4368</v>
      </c>
      <c r="D56" s="105" t="s">
        <v>4369</v>
      </c>
    </row>
    <row r="57" spans="1:4" s="506" customFormat="1" ht="28.5" customHeight="1">
      <c r="A57" s="105" t="s">
        <v>4414</v>
      </c>
      <c r="B57" s="105" t="s">
        <v>4415</v>
      </c>
      <c r="C57" s="105" t="s">
        <v>4370</v>
      </c>
      <c r="D57" s="105" t="s">
        <v>4371</v>
      </c>
    </row>
    <row r="58" spans="1:4" s="506" customFormat="1" ht="28.5" customHeight="1">
      <c r="A58" s="105" t="s">
        <v>4414</v>
      </c>
      <c r="B58" s="105" t="s">
        <v>4415</v>
      </c>
      <c r="C58" s="105" t="s">
        <v>4372</v>
      </c>
      <c r="D58" s="105" t="s">
        <v>4373</v>
      </c>
    </row>
    <row r="59" spans="1:4" s="506" customFormat="1" ht="28.5" customHeight="1">
      <c r="A59" s="105" t="s">
        <v>4414</v>
      </c>
      <c r="B59" s="105" t="s">
        <v>4415</v>
      </c>
      <c r="C59" s="105" t="s">
        <v>4376</v>
      </c>
      <c r="D59" s="105" t="s">
        <v>4377</v>
      </c>
    </row>
    <row r="60" spans="1:4" s="506" customFormat="1" ht="28.5" customHeight="1">
      <c r="A60" s="105" t="s">
        <v>4414</v>
      </c>
      <c r="B60" s="105" t="s">
        <v>4415</v>
      </c>
      <c r="C60" s="105" t="s">
        <v>4378</v>
      </c>
      <c r="D60" s="105" t="s">
        <v>4379</v>
      </c>
    </row>
    <row r="61" spans="1:4" s="506" customFormat="1" ht="28.5" customHeight="1">
      <c r="A61" s="105" t="s">
        <v>4414</v>
      </c>
      <c r="B61" s="105" t="s">
        <v>4415</v>
      </c>
      <c r="C61" s="105" t="s">
        <v>4384</v>
      </c>
      <c r="D61" s="105" t="s">
        <v>4385</v>
      </c>
    </row>
    <row r="62" spans="1:4" s="506" customFormat="1" ht="28.5" customHeight="1">
      <c r="A62" s="105" t="s">
        <v>4416</v>
      </c>
      <c r="B62" s="105" t="s">
        <v>4417</v>
      </c>
      <c r="C62" s="105" t="s">
        <v>4418</v>
      </c>
      <c r="D62" s="105" t="s">
        <v>4419</v>
      </c>
    </row>
    <row r="63" spans="1:4" s="506" customFormat="1" ht="28.5" customHeight="1">
      <c r="A63" s="105" t="s">
        <v>4416</v>
      </c>
      <c r="B63" s="105" t="s">
        <v>4417</v>
      </c>
      <c r="C63" s="105" t="s">
        <v>4420</v>
      </c>
      <c r="D63" s="105" t="s">
        <v>4421</v>
      </c>
    </row>
    <row r="64" spans="1:4" s="506" customFormat="1" ht="28.5" customHeight="1">
      <c r="A64" s="105" t="s">
        <v>4416</v>
      </c>
      <c r="B64" s="105" t="s">
        <v>4417</v>
      </c>
      <c r="C64" s="105" t="s">
        <v>4422</v>
      </c>
      <c r="D64" s="105" t="s">
        <v>4423</v>
      </c>
    </row>
    <row r="65" spans="1:4" s="506" customFormat="1" ht="28.5" customHeight="1">
      <c r="A65" s="105" t="s">
        <v>4432</v>
      </c>
      <c r="B65" s="105" t="s">
        <v>587</v>
      </c>
      <c r="C65" s="105" t="s">
        <v>4437</v>
      </c>
      <c r="D65" s="105" t="s">
        <v>4438</v>
      </c>
    </row>
    <row r="66" spans="1:4" s="506" customFormat="1" ht="28.5" customHeight="1">
      <c r="A66" s="105" t="s">
        <v>4432</v>
      </c>
      <c r="B66" s="105" t="s">
        <v>587</v>
      </c>
      <c r="C66" s="105" t="s">
        <v>4441</v>
      </c>
      <c r="D66" s="105" t="s">
        <v>4442</v>
      </c>
    </row>
    <row r="67" spans="1:4" s="506" customFormat="1" ht="28.5" customHeight="1">
      <c r="A67" s="105" t="s">
        <v>4447</v>
      </c>
      <c r="B67" s="105" t="s">
        <v>4448</v>
      </c>
      <c r="C67" s="105" t="s">
        <v>4449</v>
      </c>
      <c r="D67" s="105" t="s">
        <v>4450</v>
      </c>
    </row>
    <row r="68" spans="1:4" s="506" customFormat="1" ht="28.5" customHeight="1">
      <c r="A68" s="105" t="s">
        <v>4392</v>
      </c>
      <c r="B68" s="105" t="s">
        <v>4393</v>
      </c>
      <c r="C68" s="105" t="s">
        <v>4388</v>
      </c>
      <c r="D68" s="105" t="s">
        <v>4389</v>
      </c>
    </row>
    <row r="69" spans="1:4" s="506" customFormat="1" ht="28.5" customHeight="1">
      <c r="A69" s="105" t="s">
        <v>4457</v>
      </c>
      <c r="B69" s="105" t="s">
        <v>4458</v>
      </c>
      <c r="C69" s="105" t="s">
        <v>4463</v>
      </c>
      <c r="D69" s="105" t="s">
        <v>4464</v>
      </c>
    </row>
    <row r="70" spans="1:4" s="506" customFormat="1" ht="28.5" customHeight="1">
      <c r="A70" s="105" t="s">
        <v>4465</v>
      </c>
      <c r="B70" s="105" t="s">
        <v>4466</v>
      </c>
      <c r="C70" s="105" t="s">
        <v>4467</v>
      </c>
      <c r="D70" s="105" t="s">
        <v>4468</v>
      </c>
    </row>
    <row r="71" spans="1:4" s="506" customFormat="1" ht="28.5" customHeight="1">
      <c r="A71" s="105" t="s">
        <v>4475</v>
      </c>
      <c r="B71" s="105" t="s">
        <v>4476</v>
      </c>
      <c r="C71" s="105" t="s">
        <v>4477</v>
      </c>
      <c r="D71" s="105" t="s">
        <v>4478</v>
      </c>
    </row>
    <row r="72" spans="1:4" s="506" customFormat="1" ht="28.5" customHeight="1">
      <c r="A72" s="105" t="s">
        <v>4506</v>
      </c>
      <c r="B72" s="105" t="s">
        <v>4507</v>
      </c>
      <c r="C72" s="105" t="s">
        <v>4872</v>
      </c>
      <c r="D72" s="105" t="s">
        <v>4873</v>
      </c>
    </row>
    <row r="73" spans="1:4" s="506" customFormat="1" ht="28.5" customHeight="1">
      <c r="A73" s="105" t="s">
        <v>4874</v>
      </c>
      <c r="B73" s="105" t="s">
        <v>4508</v>
      </c>
      <c r="C73" s="105" t="s">
        <v>4872</v>
      </c>
      <c r="D73" s="105" t="s">
        <v>4873</v>
      </c>
    </row>
    <row r="74" spans="1:4" s="506" customFormat="1" ht="28.5" customHeight="1">
      <c r="A74" s="105" t="s">
        <v>4463</v>
      </c>
      <c r="B74" s="105" t="s">
        <v>4464</v>
      </c>
      <c r="C74" s="105" t="s">
        <v>4461</v>
      </c>
      <c r="D74" s="105" t="s">
        <v>4462</v>
      </c>
    </row>
    <row r="75" spans="1:4" s="506" customFormat="1" ht="28.5" customHeight="1">
      <c r="A75" s="105" t="s">
        <v>4483</v>
      </c>
      <c r="B75" s="105" t="s">
        <v>4484</v>
      </c>
      <c r="C75" s="105" t="s">
        <v>4485</v>
      </c>
      <c r="D75" s="105" t="s">
        <v>4486</v>
      </c>
    </row>
    <row r="76" spans="1:4" s="506" customFormat="1" ht="28.5" customHeight="1">
      <c r="A76" s="105" t="s">
        <v>4483</v>
      </c>
      <c r="B76" s="105" t="s">
        <v>4487</v>
      </c>
      <c r="C76" s="105" t="s">
        <v>4492</v>
      </c>
      <c r="D76" s="105" t="s">
        <v>4493</v>
      </c>
    </row>
    <row r="77" spans="1:4" s="506" customFormat="1" ht="28.5" customHeight="1">
      <c r="A77" s="105" t="s">
        <v>4386</v>
      </c>
      <c r="B77" s="105" t="s">
        <v>4387</v>
      </c>
      <c r="C77" s="105" t="s">
        <v>4372</v>
      </c>
      <c r="D77" s="105" t="s">
        <v>4373</v>
      </c>
    </row>
    <row r="78" spans="1:4" s="506" customFormat="1" ht="28.5" customHeight="1">
      <c r="A78" s="105" t="s">
        <v>4386</v>
      </c>
      <c r="B78" s="105" t="s">
        <v>4387</v>
      </c>
      <c r="C78" s="105" t="s">
        <v>4370</v>
      </c>
      <c r="D78" s="105" t="s">
        <v>4371</v>
      </c>
    </row>
    <row r="79" spans="1:4" s="506" customFormat="1" ht="28.5" customHeight="1">
      <c r="A79" s="105" t="s">
        <v>4378</v>
      </c>
      <c r="B79" s="105" t="s">
        <v>4379</v>
      </c>
      <c r="C79" s="105" t="s">
        <v>4372</v>
      </c>
      <c r="D79" s="105" t="s">
        <v>4373</v>
      </c>
    </row>
    <row r="80" spans="1:4" s="506" customFormat="1" ht="28.5" customHeight="1">
      <c r="A80" s="105" t="s">
        <v>4378</v>
      </c>
      <c r="B80" s="105" t="s">
        <v>4379</v>
      </c>
      <c r="C80" s="105" t="s">
        <v>4370</v>
      </c>
      <c r="D80" s="105" t="s">
        <v>4371</v>
      </c>
    </row>
    <row r="81" spans="1:4" s="506" customFormat="1" ht="28.5" customHeight="1">
      <c r="A81" s="105" t="s">
        <v>4376</v>
      </c>
      <c r="B81" s="105" t="s">
        <v>4377</v>
      </c>
      <c r="C81" s="105" t="s">
        <v>4368</v>
      </c>
      <c r="D81" s="105" t="s">
        <v>4369</v>
      </c>
    </row>
    <row r="82" spans="1:4" s="506" customFormat="1" ht="28.5" customHeight="1">
      <c r="A82" s="105" t="s">
        <v>4384</v>
      </c>
      <c r="B82" s="105" t="s">
        <v>4385</v>
      </c>
      <c r="C82" s="105" t="s">
        <v>4368</v>
      </c>
      <c r="D82" s="105" t="s">
        <v>4369</v>
      </c>
    </row>
    <row r="83" spans="1:4" s="506" customFormat="1" ht="28.5" customHeight="1">
      <c r="A83" s="105" t="s">
        <v>4479</v>
      </c>
      <c r="B83" s="105" t="s">
        <v>4480</v>
      </c>
      <c r="C83" s="105" t="s">
        <v>4481</v>
      </c>
      <c r="D83" s="105" t="s">
        <v>4482</v>
      </c>
    </row>
    <row r="84" spans="1:4" s="506" customFormat="1" ht="28.5" customHeight="1">
      <c r="A84" s="105" t="s">
        <v>4483</v>
      </c>
      <c r="B84" s="105" t="s">
        <v>4487</v>
      </c>
      <c r="C84" s="105" t="s">
        <v>4490</v>
      </c>
      <c r="D84" s="105" t="s">
        <v>4491</v>
      </c>
    </row>
    <row r="85" spans="1:4" s="506" customFormat="1" ht="28.5" customHeight="1">
      <c r="A85" s="105" t="s">
        <v>4875</v>
      </c>
      <c r="B85" s="105" t="s">
        <v>4502</v>
      </c>
      <c r="C85" s="105" t="s">
        <v>4872</v>
      </c>
      <c r="D85" s="105" t="s">
        <v>4873</v>
      </c>
    </row>
    <row r="86" spans="1:4" s="506" customFormat="1" ht="28.5" customHeight="1">
      <c r="A86" s="105" t="s">
        <v>4490</v>
      </c>
      <c r="B86" s="105" t="s">
        <v>4491</v>
      </c>
      <c r="C86" s="105" t="s">
        <v>4512</v>
      </c>
      <c r="D86" s="105" t="s">
        <v>4511</v>
      </c>
    </row>
    <row r="87" spans="1:4" s="506" customFormat="1" ht="28.5" customHeight="1">
      <c r="A87" s="105" t="s">
        <v>4351</v>
      </c>
      <c r="B87" s="105" t="s">
        <v>4352</v>
      </c>
      <c r="C87" s="105" t="s">
        <v>4876</v>
      </c>
      <c r="D87" s="105" t="s">
        <v>4350</v>
      </c>
    </row>
    <row r="88" spans="1:4" s="506" customFormat="1" ht="28.5" customHeight="1">
      <c r="A88" s="105" t="s">
        <v>4351</v>
      </c>
      <c r="B88" s="105" t="s">
        <v>4352</v>
      </c>
      <c r="C88" s="105" t="s">
        <v>4877</v>
      </c>
      <c r="D88" s="105" t="s">
        <v>4353</v>
      </c>
    </row>
    <row r="89" spans="1:4" s="506" customFormat="1" ht="28.5" customHeight="1">
      <c r="A89" s="105" t="s">
        <v>4351</v>
      </c>
      <c r="B89" s="105" t="s">
        <v>4352</v>
      </c>
      <c r="C89" s="105" t="s">
        <v>5927</v>
      </c>
      <c r="D89" s="105" t="s">
        <v>4349</v>
      </c>
    </row>
    <row r="90" spans="1:4" s="506" customFormat="1" ht="28.5" customHeight="1">
      <c r="A90" s="105" t="s">
        <v>4374</v>
      </c>
      <c r="B90" s="105" t="s">
        <v>4375</v>
      </c>
      <c r="C90" s="105" t="s">
        <v>4378</v>
      </c>
      <c r="D90" s="105" t="s">
        <v>4379</v>
      </c>
    </row>
    <row r="91" spans="1:4" s="506" customFormat="1" ht="28.5" customHeight="1">
      <c r="A91" s="105" t="s">
        <v>4374</v>
      </c>
      <c r="B91" s="105" t="s">
        <v>4375</v>
      </c>
      <c r="C91" s="105" t="s">
        <v>4380</v>
      </c>
      <c r="D91" s="105" t="s">
        <v>4381</v>
      </c>
    </row>
    <row r="92" spans="1:4" s="506" customFormat="1" ht="28.5" customHeight="1">
      <c r="A92" s="105" t="s">
        <v>4374</v>
      </c>
      <c r="B92" s="105" t="s">
        <v>4375</v>
      </c>
      <c r="C92" s="105" t="s">
        <v>4386</v>
      </c>
      <c r="D92" s="105" t="s">
        <v>4387</v>
      </c>
    </row>
    <row r="93" spans="1:4" s="506" customFormat="1" ht="28.5" customHeight="1">
      <c r="A93" s="105" t="s">
        <v>4388</v>
      </c>
      <c r="B93" s="105" t="s">
        <v>4389</v>
      </c>
      <c r="C93" s="105" t="s">
        <v>4378</v>
      </c>
      <c r="D93" s="105" t="s">
        <v>4379</v>
      </c>
    </row>
    <row r="94" spans="1:4" s="506" customFormat="1" ht="28.5" customHeight="1">
      <c r="A94" s="105" t="s">
        <v>4388</v>
      </c>
      <c r="B94" s="105" t="s">
        <v>4389</v>
      </c>
      <c r="C94" s="105" t="s">
        <v>4380</v>
      </c>
      <c r="D94" s="105" t="s">
        <v>4381</v>
      </c>
    </row>
    <row r="95" spans="1:4" s="506" customFormat="1" ht="28.5" customHeight="1">
      <c r="A95" s="105" t="s">
        <v>4388</v>
      </c>
      <c r="B95" s="105" t="s">
        <v>4389</v>
      </c>
      <c r="C95" s="105" t="s">
        <v>4386</v>
      </c>
      <c r="D95" s="105" t="s">
        <v>4387</v>
      </c>
    </row>
    <row r="96" spans="1:4" s="506" customFormat="1" ht="28.5" customHeight="1">
      <c r="A96" s="105" t="s">
        <v>4390</v>
      </c>
      <c r="B96" s="105" t="s">
        <v>4391</v>
      </c>
      <c r="C96" s="105" t="s">
        <v>4378</v>
      </c>
      <c r="D96" s="105" t="s">
        <v>4379</v>
      </c>
    </row>
    <row r="97" spans="1:5" s="506" customFormat="1" ht="28.5" customHeight="1">
      <c r="A97" s="105" t="s">
        <v>4390</v>
      </c>
      <c r="B97" s="105" t="s">
        <v>4391</v>
      </c>
      <c r="C97" s="105" t="s">
        <v>4380</v>
      </c>
      <c r="D97" s="105" t="s">
        <v>4381</v>
      </c>
    </row>
    <row r="98" spans="1:5" s="506" customFormat="1" ht="28.5" customHeight="1">
      <c r="A98" s="105" t="s">
        <v>4390</v>
      </c>
      <c r="B98" s="105" t="s">
        <v>4391</v>
      </c>
      <c r="C98" s="105" t="s">
        <v>4386</v>
      </c>
      <c r="D98" s="105" t="s">
        <v>4387</v>
      </c>
    </row>
    <row r="99" spans="1:5" s="506" customFormat="1" ht="28.5" customHeight="1">
      <c r="A99" s="105" t="s">
        <v>4382</v>
      </c>
      <c r="B99" s="105" t="s">
        <v>4383</v>
      </c>
      <c r="C99" s="105" t="s">
        <v>4372</v>
      </c>
      <c r="D99" s="105" t="s">
        <v>4373</v>
      </c>
    </row>
    <row r="100" spans="1:5" s="506" customFormat="1" ht="28.5" customHeight="1">
      <c r="A100" s="105" t="s">
        <v>4376</v>
      </c>
      <c r="B100" s="105" t="s">
        <v>4377</v>
      </c>
      <c r="C100" s="105" t="s">
        <v>4372</v>
      </c>
      <c r="D100" s="105" t="s">
        <v>4373</v>
      </c>
    </row>
    <row r="101" spans="1:5" s="506" customFormat="1" ht="28.5" customHeight="1">
      <c r="A101" s="105" t="s">
        <v>4384</v>
      </c>
      <c r="B101" s="105" t="s">
        <v>4385</v>
      </c>
      <c r="C101" s="105" t="s">
        <v>4372</v>
      </c>
      <c r="D101" s="105" t="s">
        <v>4373</v>
      </c>
    </row>
    <row r="102" spans="1:5" s="506" customFormat="1" ht="28.5" customHeight="1">
      <c r="A102" s="105" t="s">
        <v>4376</v>
      </c>
      <c r="B102" s="105" t="s">
        <v>4377</v>
      </c>
      <c r="C102" s="105" t="s">
        <v>4392</v>
      </c>
      <c r="D102" s="105" t="s">
        <v>4393</v>
      </c>
    </row>
    <row r="103" spans="1:5" s="506" customFormat="1" ht="28.5" customHeight="1">
      <c r="A103" s="105" t="s">
        <v>4376</v>
      </c>
      <c r="B103" s="105" t="s">
        <v>4377</v>
      </c>
      <c r="C103" s="105" t="s">
        <v>4394</v>
      </c>
      <c r="D103" s="105" t="s">
        <v>4395</v>
      </c>
    </row>
    <row r="104" spans="1:5" s="506" customFormat="1" ht="28.5" customHeight="1">
      <c r="A104" s="105" t="s">
        <v>4400</v>
      </c>
      <c r="B104" s="105" t="s">
        <v>4401</v>
      </c>
      <c r="C104" s="105" t="s">
        <v>4402</v>
      </c>
      <c r="D104" s="105" t="s">
        <v>4403</v>
      </c>
      <c r="E104" s="507"/>
    </row>
    <row r="105" spans="1:5" s="506" customFormat="1" ht="28.5" customHeight="1">
      <c r="A105" s="105" t="s">
        <v>4400</v>
      </c>
      <c r="B105" s="105" t="s">
        <v>4401</v>
      </c>
      <c r="C105" s="105" t="s">
        <v>4392</v>
      </c>
      <c r="D105" s="105" t="s">
        <v>4393</v>
      </c>
    </row>
    <row r="106" spans="1:5" s="506" customFormat="1" ht="28.5" customHeight="1">
      <c r="A106" s="105" t="s">
        <v>4424</v>
      </c>
      <c r="B106" s="105" t="s">
        <v>4425</v>
      </c>
      <c r="C106" s="105" t="s">
        <v>4426</v>
      </c>
      <c r="D106" s="105" t="s">
        <v>4427</v>
      </c>
    </row>
    <row r="107" spans="1:5" s="506" customFormat="1" ht="28.5" customHeight="1">
      <c r="A107" s="105" t="s">
        <v>4432</v>
      </c>
      <c r="B107" s="105" t="s">
        <v>587</v>
      </c>
      <c r="C107" s="105" t="s">
        <v>4433</v>
      </c>
      <c r="D107" s="105" t="s">
        <v>4434</v>
      </c>
    </row>
    <row r="108" spans="1:5" s="506" customFormat="1" ht="28.5" customHeight="1">
      <c r="A108" s="105" t="s">
        <v>4432</v>
      </c>
      <c r="B108" s="105" t="s">
        <v>587</v>
      </c>
      <c r="C108" s="105" t="s">
        <v>4435</v>
      </c>
      <c r="D108" s="105" t="s">
        <v>4436</v>
      </c>
    </row>
    <row r="109" spans="1:5" s="506" customFormat="1" ht="28.5" customHeight="1">
      <c r="A109" s="105" t="s">
        <v>4432</v>
      </c>
      <c r="B109" s="105" t="s">
        <v>587</v>
      </c>
      <c r="C109" s="105" t="s">
        <v>4422</v>
      </c>
      <c r="D109" s="105" t="s">
        <v>4423</v>
      </c>
    </row>
    <row r="110" spans="1:5" s="506" customFormat="1" ht="28.5" customHeight="1">
      <c r="A110" s="105" t="s">
        <v>4432</v>
      </c>
      <c r="B110" s="105" t="s">
        <v>587</v>
      </c>
      <c r="C110" s="105" t="s">
        <v>4439</v>
      </c>
      <c r="D110" s="105" t="s">
        <v>4440</v>
      </c>
    </row>
    <row r="111" spans="1:5" s="506" customFormat="1" ht="28.5" customHeight="1">
      <c r="A111" s="105" t="s">
        <v>4449</v>
      </c>
      <c r="B111" s="105" t="s">
        <v>4450</v>
      </c>
      <c r="C111" s="105" t="s">
        <v>4445</v>
      </c>
      <c r="D111" s="105" t="s">
        <v>4446</v>
      </c>
    </row>
    <row r="112" spans="1:5" s="506" customFormat="1" ht="28.5" customHeight="1">
      <c r="A112" s="105" t="s">
        <v>4388</v>
      </c>
      <c r="B112" s="105" t="s">
        <v>4389</v>
      </c>
      <c r="C112" s="105" t="s">
        <v>4447</v>
      </c>
      <c r="D112" s="105" t="s">
        <v>4448</v>
      </c>
    </row>
    <row r="113" spans="1:4" s="506" customFormat="1" ht="28.5" customHeight="1">
      <c r="A113" s="105" t="s">
        <v>4451</v>
      </c>
      <c r="B113" s="105" t="s">
        <v>4452</v>
      </c>
      <c r="C113" s="105" t="s">
        <v>4453</v>
      </c>
      <c r="D113" s="105" t="s">
        <v>4454</v>
      </c>
    </row>
    <row r="114" spans="1:4" s="506" customFormat="1" ht="28.5" customHeight="1">
      <c r="A114" s="105" t="s">
        <v>4455</v>
      </c>
      <c r="B114" s="105" t="s">
        <v>4456</v>
      </c>
      <c r="C114" s="105" t="s">
        <v>4422</v>
      </c>
      <c r="D114" s="105" t="s">
        <v>4423</v>
      </c>
    </row>
    <row r="115" spans="1:4" s="506" customFormat="1" ht="28.5" customHeight="1">
      <c r="A115" s="105" t="s">
        <v>4469</v>
      </c>
      <c r="B115" s="105" t="s">
        <v>4470</v>
      </c>
      <c r="C115" s="105" t="s">
        <v>4471</v>
      </c>
      <c r="D115" s="105" t="s">
        <v>4472</v>
      </c>
    </row>
    <row r="116" spans="1:4" s="506" customFormat="1" ht="28.5" customHeight="1">
      <c r="A116" s="105" t="s">
        <v>4483</v>
      </c>
      <c r="B116" s="105" t="s">
        <v>4487</v>
      </c>
      <c r="C116" s="105" t="s">
        <v>4494</v>
      </c>
      <c r="D116" s="105" t="s">
        <v>4495</v>
      </c>
    </row>
    <row r="117" spans="1:4" s="506" customFormat="1" ht="28.5" customHeight="1">
      <c r="A117" s="105" t="s">
        <v>4483</v>
      </c>
      <c r="B117" s="105" t="s">
        <v>4487</v>
      </c>
      <c r="C117" s="105" t="s">
        <v>4496</v>
      </c>
      <c r="D117" s="105" t="s">
        <v>4497</v>
      </c>
    </row>
    <row r="118" spans="1:4" s="506" customFormat="1" ht="28.5" customHeight="1">
      <c r="A118" s="105" t="s">
        <v>4878</v>
      </c>
      <c r="B118" s="105" t="s">
        <v>4501</v>
      </c>
      <c r="C118" s="105" t="s">
        <v>4872</v>
      </c>
      <c r="D118" s="105" t="s">
        <v>4873</v>
      </c>
    </row>
    <row r="119" spans="1:4" s="506" customFormat="1" ht="28.5" customHeight="1">
      <c r="A119" s="105" t="s">
        <v>4490</v>
      </c>
      <c r="B119" s="105" t="s">
        <v>4491</v>
      </c>
      <c r="C119" s="105" t="s">
        <v>4855</v>
      </c>
      <c r="D119" s="105" t="s">
        <v>4498</v>
      </c>
    </row>
    <row r="120" spans="1:4" s="506" customFormat="1" ht="28.5" customHeight="1">
      <c r="A120" s="105" t="s">
        <v>4512</v>
      </c>
      <c r="B120" s="105" t="s">
        <v>4511</v>
      </c>
      <c r="C120" s="105" t="s">
        <v>4513</v>
      </c>
      <c r="D120" s="105" t="s">
        <v>4514</v>
      </c>
    </row>
    <row r="121" spans="1:4" s="506" customFormat="1" ht="28.5" customHeight="1">
      <c r="A121" s="1239" t="s">
        <v>4879</v>
      </c>
      <c r="B121" s="1240"/>
      <c r="C121" s="1240"/>
      <c r="D121" s="1241"/>
    </row>
    <row r="122" spans="1:4" s="506" customFormat="1" ht="28.5" customHeight="1">
      <c r="A122" s="105" t="s">
        <v>4414</v>
      </c>
      <c r="B122" s="105" t="s">
        <v>4415</v>
      </c>
      <c r="C122" s="105" t="s">
        <v>4380</v>
      </c>
      <c r="D122" s="105" t="s">
        <v>4381</v>
      </c>
    </row>
    <row r="123" spans="1:4" s="506" customFormat="1" ht="28.5" customHeight="1">
      <c r="A123" s="105" t="s">
        <v>4428</v>
      </c>
      <c r="B123" s="105" t="s">
        <v>4429</v>
      </c>
      <c r="C123" s="105" t="s">
        <v>4430</v>
      </c>
      <c r="D123" s="105" t="s">
        <v>4431</v>
      </c>
    </row>
    <row r="124" spans="1:4" s="506" customFormat="1" ht="28.5" customHeight="1">
      <c r="A124" s="105" t="s">
        <v>4380</v>
      </c>
      <c r="B124" s="105" t="s">
        <v>4381</v>
      </c>
      <c r="C124" s="105" t="s">
        <v>4372</v>
      </c>
      <c r="D124" s="105" t="s">
        <v>4373</v>
      </c>
    </row>
    <row r="125" spans="1:4" s="506" customFormat="1" ht="28.5" customHeight="1">
      <c r="A125" s="105" t="s">
        <v>4380</v>
      </c>
      <c r="B125" s="105" t="s">
        <v>4381</v>
      </c>
      <c r="C125" s="105" t="s">
        <v>4370</v>
      </c>
      <c r="D125" s="105" t="s">
        <v>4371</v>
      </c>
    </row>
    <row r="126" spans="1:4" s="506" customFormat="1" ht="28.5" customHeight="1">
      <c r="A126" s="105" t="s">
        <v>4855</v>
      </c>
      <c r="B126" s="105" t="s">
        <v>4498</v>
      </c>
      <c r="C126" s="105" t="s">
        <v>4880</v>
      </c>
      <c r="D126" s="105" t="s">
        <v>4881</v>
      </c>
    </row>
    <row r="127" spans="1:4" s="506" customFormat="1" ht="28.5" customHeight="1">
      <c r="A127" s="105" t="s">
        <v>4882</v>
      </c>
      <c r="B127" s="105" t="s">
        <v>4883</v>
      </c>
      <c r="C127" s="105" t="s">
        <v>4855</v>
      </c>
      <c r="D127" s="105" t="s">
        <v>4498</v>
      </c>
    </row>
    <row r="128" spans="1:4" s="506" customFormat="1" ht="28.5" customHeight="1">
      <c r="A128" s="105" t="s">
        <v>4884</v>
      </c>
      <c r="B128" s="105" t="s">
        <v>4510</v>
      </c>
      <c r="C128" s="105" t="s">
        <v>4855</v>
      </c>
      <c r="D128" s="105" t="s">
        <v>4498</v>
      </c>
    </row>
    <row r="129" spans="1:4" s="506" customFormat="1" ht="28.5" customHeight="1">
      <c r="A129" s="1239" t="s">
        <v>4885</v>
      </c>
      <c r="B129" s="1240"/>
      <c r="C129" s="1240"/>
      <c r="D129" s="1241"/>
    </row>
    <row r="130" spans="1:4" s="506" customFormat="1" ht="28.5" customHeight="1">
      <c r="A130" s="105" t="s">
        <v>4394</v>
      </c>
      <c r="B130" s="105" t="s">
        <v>4395</v>
      </c>
      <c r="C130" s="105" t="s">
        <v>4398</v>
      </c>
      <c r="D130" s="105" t="s">
        <v>4399</v>
      </c>
    </row>
    <row r="131" spans="1:4" s="506" customFormat="1" ht="28.5" customHeight="1">
      <c r="A131" s="105" t="s">
        <v>4473</v>
      </c>
      <c r="B131" s="105" t="s">
        <v>4474</v>
      </c>
      <c r="C131" s="105" t="s">
        <v>4475</v>
      </c>
      <c r="D131" s="105" t="s">
        <v>4476</v>
      </c>
    </row>
    <row r="132" spans="1:4" s="506" customFormat="1" ht="28.5" customHeight="1">
      <c r="A132" s="105" t="s">
        <v>4884</v>
      </c>
      <c r="B132" s="105" t="s">
        <v>4510</v>
      </c>
      <c r="C132" s="105" t="s">
        <v>4512</v>
      </c>
      <c r="D132" s="105" t="s">
        <v>4511</v>
      </c>
    </row>
    <row r="133" spans="1:4" s="506" customFormat="1" ht="28.5" customHeight="1">
      <c r="A133" s="105" t="s">
        <v>4884</v>
      </c>
      <c r="B133" s="105" t="s">
        <v>4510</v>
      </c>
      <c r="C133" s="105" t="s">
        <v>4886</v>
      </c>
      <c r="D133" s="105" t="s">
        <v>4887</v>
      </c>
    </row>
    <row r="134" spans="1:4" s="506" customFormat="1" ht="28.5" customHeight="1">
      <c r="A134" s="105" t="s">
        <v>4354</v>
      </c>
      <c r="B134" s="105" t="s">
        <v>4355</v>
      </c>
      <c r="C134" s="105" t="s">
        <v>4877</v>
      </c>
      <c r="D134" s="105" t="s">
        <v>4353</v>
      </c>
    </row>
    <row r="135" spans="1:4" s="506" customFormat="1" ht="28.5" customHeight="1">
      <c r="A135" s="105" t="s">
        <v>4858</v>
      </c>
      <c r="B135" s="105" t="s">
        <v>4499</v>
      </c>
      <c r="C135" s="105" t="s">
        <v>4880</v>
      </c>
      <c r="D135" s="105" t="s">
        <v>4881</v>
      </c>
    </row>
    <row r="136" spans="1:4" s="506" customFormat="1" ht="28.5" customHeight="1">
      <c r="A136" s="105" t="s">
        <v>4858</v>
      </c>
      <c r="B136" s="105" t="s">
        <v>4499</v>
      </c>
      <c r="C136" s="105" t="s">
        <v>4855</v>
      </c>
      <c r="D136" s="105" t="s">
        <v>4498</v>
      </c>
    </row>
    <row r="137" spans="1:4" s="506" customFormat="1" ht="28.5" customHeight="1">
      <c r="A137" s="105" t="s">
        <v>4400</v>
      </c>
      <c r="B137" s="105" t="s">
        <v>4401</v>
      </c>
      <c r="C137" s="105" t="s">
        <v>4404</v>
      </c>
      <c r="D137" s="105" t="s">
        <v>4405</v>
      </c>
    </row>
    <row r="138" spans="1:4" s="506" customFormat="1" ht="28.5" customHeight="1">
      <c r="A138" s="105" t="s">
        <v>4443</v>
      </c>
      <c r="B138" s="105" t="s">
        <v>4444</v>
      </c>
      <c r="C138" s="105" t="s">
        <v>4445</v>
      </c>
      <c r="D138" s="105" t="s">
        <v>4446</v>
      </c>
    </row>
    <row r="139" spans="1:4" s="506" customFormat="1" ht="28.5" customHeight="1">
      <c r="A139" s="105" t="s">
        <v>4447</v>
      </c>
      <c r="B139" s="105" t="s">
        <v>4448</v>
      </c>
      <c r="C139" s="105" t="s">
        <v>4445</v>
      </c>
      <c r="D139" s="105" t="s">
        <v>4446</v>
      </c>
    </row>
    <row r="140" spans="1:4" s="506" customFormat="1" ht="28.5" customHeight="1">
      <c r="A140" s="105" t="s">
        <v>4882</v>
      </c>
      <c r="B140" s="105" t="s">
        <v>4883</v>
      </c>
      <c r="C140" s="105" t="s">
        <v>4858</v>
      </c>
      <c r="D140" s="105" t="s">
        <v>4499</v>
      </c>
    </row>
    <row r="141" spans="1:4" s="506" customFormat="1" ht="28.5" customHeight="1">
      <c r="A141" s="105" t="s">
        <v>4345</v>
      </c>
      <c r="B141" s="105" t="s">
        <v>4346</v>
      </c>
      <c r="C141" s="105" t="s">
        <v>5927</v>
      </c>
      <c r="D141" s="105" t="s">
        <v>4349</v>
      </c>
    </row>
    <row r="142" spans="1:4" s="506" customFormat="1" ht="28.5" customHeight="1">
      <c r="A142" s="105" t="s">
        <v>4347</v>
      </c>
      <c r="B142" s="105" t="s">
        <v>4348</v>
      </c>
      <c r="C142" s="105" t="s">
        <v>5927</v>
      </c>
      <c r="D142" s="105" t="s">
        <v>4349</v>
      </c>
    </row>
    <row r="143" spans="1:4" s="506" customFormat="1" ht="28.5" customHeight="1">
      <c r="A143" s="105" t="s">
        <v>4345</v>
      </c>
      <c r="B143" s="105" t="s">
        <v>4346</v>
      </c>
      <c r="C143" s="105" t="s">
        <v>4876</v>
      </c>
      <c r="D143" s="105" t="s">
        <v>4350</v>
      </c>
    </row>
    <row r="144" spans="1:4" s="506" customFormat="1" ht="28.5" customHeight="1">
      <c r="A144" s="105" t="s">
        <v>4354</v>
      </c>
      <c r="B144" s="105" t="s">
        <v>4355</v>
      </c>
      <c r="C144" s="105" t="s">
        <v>4876</v>
      </c>
      <c r="D144" s="105" t="s">
        <v>4350</v>
      </c>
    </row>
    <row r="145" spans="1:6" s="506" customFormat="1" ht="28.5" customHeight="1">
      <c r="A145" s="105" t="s">
        <v>4354</v>
      </c>
      <c r="B145" s="105" t="s">
        <v>4355</v>
      </c>
      <c r="C145" s="105" t="s">
        <v>5927</v>
      </c>
      <c r="D145" s="105" t="s">
        <v>4349</v>
      </c>
    </row>
    <row r="146" spans="1:6" s="506" customFormat="1" ht="28.5" customHeight="1">
      <c r="A146" s="105" t="s">
        <v>4341</v>
      </c>
      <c r="B146" s="105" t="s">
        <v>4342</v>
      </c>
      <c r="C146" s="105" t="s">
        <v>4876</v>
      </c>
      <c r="D146" s="105" t="s">
        <v>4350</v>
      </c>
    </row>
    <row r="147" spans="1:6" s="506" customFormat="1" ht="28.5" customHeight="1">
      <c r="A147" s="105" t="s">
        <v>4341</v>
      </c>
      <c r="B147" s="105" t="s">
        <v>4342</v>
      </c>
      <c r="C147" s="105" t="s">
        <v>5927</v>
      </c>
      <c r="D147" s="105" t="s">
        <v>4349</v>
      </c>
    </row>
    <row r="148" spans="1:6" s="506" customFormat="1" ht="28.5" customHeight="1">
      <c r="A148" s="105" t="s">
        <v>4347</v>
      </c>
      <c r="B148" s="105" t="s">
        <v>4348</v>
      </c>
      <c r="C148" s="105" t="s">
        <v>4362</v>
      </c>
      <c r="D148" s="105" t="s">
        <v>4363</v>
      </c>
    </row>
    <row r="149" spans="1:6" s="506" customFormat="1" ht="28.5" customHeight="1">
      <c r="A149" s="105" t="s">
        <v>4347</v>
      </c>
      <c r="B149" s="105" t="s">
        <v>4348</v>
      </c>
      <c r="C149" s="105" t="s">
        <v>4364</v>
      </c>
      <c r="D149" s="105" t="s">
        <v>4365</v>
      </c>
    </row>
    <row r="150" spans="1:6" s="506" customFormat="1" ht="28.5" customHeight="1">
      <c r="A150" s="508" t="s">
        <v>4509</v>
      </c>
      <c r="B150" s="105" t="s">
        <v>4510</v>
      </c>
      <c r="C150" s="508" t="s">
        <v>4858</v>
      </c>
      <c r="D150" s="105" t="s">
        <v>4499</v>
      </c>
    </row>
    <row r="151" spans="1:6" s="506" customFormat="1" ht="6.75" customHeight="1">
      <c r="A151" s="509"/>
      <c r="B151" s="510"/>
      <c r="C151" s="510"/>
      <c r="D151" s="509"/>
    </row>
    <row r="152" spans="1:6">
      <c r="A152" s="1223" t="s">
        <v>4517</v>
      </c>
      <c r="B152" s="1223"/>
      <c r="C152" s="1223"/>
      <c r="D152" s="1223"/>
      <c r="E152" s="454"/>
      <c r="F152" s="454"/>
    </row>
    <row r="153" spans="1:6" ht="8.25" customHeight="1"/>
  </sheetData>
  <autoFilter ref="A10:D150"/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0" orientation="portrait" r:id="rId1"/>
  <headerFooter differentFirst="1">
    <oddHeader>&amp;CСтраница &amp;P из &amp;N&amp;R&amp;A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10" activePane="bottomLeft" state="frozen"/>
      <selection activeCell="A8" sqref="A8:F9"/>
      <selection pane="bottomLeft" activeCell="A6" sqref="A6:B6"/>
    </sheetView>
  </sheetViews>
  <sheetFormatPr defaultColWidth="8" defaultRowHeight="15.75"/>
  <cols>
    <col min="1" max="1" width="13.75" style="136" customWidth="1"/>
    <col min="2" max="2" width="131.75" style="67" customWidth="1"/>
    <col min="3" max="3" width="0.625" style="26" customWidth="1"/>
    <col min="4" max="16384" width="8" style="26"/>
  </cols>
  <sheetData>
    <row r="1" spans="1:2" s="1" customFormat="1" ht="18">
      <c r="B1" s="7" t="s">
        <v>4888</v>
      </c>
    </row>
    <row r="2" spans="1:2" s="1" customFormat="1" ht="18">
      <c r="B2" s="71" t="s">
        <v>5340</v>
      </c>
    </row>
    <row r="3" spans="1:2" s="610" customFormat="1" ht="16.149999999999999" customHeight="1"/>
    <row r="4" spans="1:2" s="1" customFormat="1" ht="45.75" customHeight="1">
      <c r="A4" s="1225" t="s">
        <v>5214</v>
      </c>
      <c r="B4" s="1225"/>
    </row>
    <row r="5" spans="1:2" s="158" customFormat="1" ht="6.75" customHeight="1">
      <c r="A5" s="156"/>
      <c r="B5" s="156"/>
    </row>
    <row r="6" spans="1:2" s="57" customFormat="1" ht="38.25" customHeight="1">
      <c r="A6" s="1077" t="s">
        <v>5339</v>
      </c>
      <c r="B6" s="1077"/>
    </row>
    <row r="7" spans="1:2" s="57" customFormat="1" ht="6.75" customHeight="1"/>
    <row r="8" spans="1:2" s="503" customFormat="1" ht="23.25" customHeight="1">
      <c r="A8" s="578" t="s">
        <v>4339</v>
      </c>
      <c r="B8" s="578" t="s">
        <v>4340</v>
      </c>
    </row>
    <row r="9" spans="1:2" s="503" customFormat="1" ht="12.75" customHeight="1">
      <c r="A9" s="447">
        <v>1</v>
      </c>
      <c r="B9" s="447">
        <v>2</v>
      </c>
    </row>
    <row r="10" spans="1:2" s="724" customFormat="1" ht="22.15" customHeight="1">
      <c r="A10" s="1239" t="s">
        <v>4854</v>
      </c>
      <c r="B10" s="1241"/>
    </row>
    <row r="11" spans="1:2" s="506" customFormat="1" ht="22.15" customHeight="1">
      <c r="A11" s="105" t="s">
        <v>4889</v>
      </c>
      <c r="B11" s="105" t="s">
        <v>4890</v>
      </c>
    </row>
    <row r="12" spans="1:2" s="506" customFormat="1" ht="22.15" customHeight="1">
      <c r="A12" s="105" t="s">
        <v>4891</v>
      </c>
      <c r="B12" s="105" t="s">
        <v>4892</v>
      </c>
    </row>
    <row r="13" spans="1:2" s="506" customFormat="1" ht="22.15" customHeight="1">
      <c r="A13" s="105" t="s">
        <v>4893</v>
      </c>
      <c r="B13" s="105" t="s">
        <v>4894</v>
      </c>
    </row>
    <row r="14" spans="1:2" s="506" customFormat="1" ht="22.15" customHeight="1">
      <c r="A14" s="105" t="s">
        <v>4895</v>
      </c>
      <c r="B14" s="105" t="s">
        <v>4896</v>
      </c>
    </row>
    <row r="15" spans="1:2" s="506" customFormat="1" ht="22.15" customHeight="1">
      <c r="A15" s="105" t="s">
        <v>4897</v>
      </c>
      <c r="B15" s="105" t="s">
        <v>4898</v>
      </c>
    </row>
    <row r="16" spans="1:2" s="506" customFormat="1" ht="22.15" customHeight="1">
      <c r="A16" s="105" t="s">
        <v>4899</v>
      </c>
      <c r="B16" s="105" t="s">
        <v>4900</v>
      </c>
    </row>
    <row r="17" spans="1:2" s="506" customFormat="1" ht="22.15" customHeight="1">
      <c r="A17" s="105" t="s">
        <v>4901</v>
      </c>
      <c r="B17" s="105" t="s">
        <v>4902</v>
      </c>
    </row>
    <row r="18" spans="1:2" s="506" customFormat="1" ht="22.15" customHeight="1">
      <c r="A18" s="105" t="s">
        <v>4903</v>
      </c>
      <c r="B18" s="105" t="s">
        <v>4904</v>
      </c>
    </row>
    <row r="19" spans="1:2" s="506" customFormat="1" ht="22.15" customHeight="1">
      <c r="A19" s="105" t="s">
        <v>4905</v>
      </c>
      <c r="B19" s="105" t="s">
        <v>4906</v>
      </c>
    </row>
    <row r="20" spans="1:2" s="506" customFormat="1" ht="22.15" customHeight="1">
      <c r="A20" s="105" t="s">
        <v>4907</v>
      </c>
      <c r="B20" s="105" t="s">
        <v>4908</v>
      </c>
    </row>
    <row r="21" spans="1:2" s="506" customFormat="1" ht="22.15" customHeight="1">
      <c r="A21" s="105" t="s">
        <v>4909</v>
      </c>
      <c r="B21" s="105" t="s">
        <v>4910</v>
      </c>
    </row>
    <row r="22" spans="1:2" s="506" customFormat="1" ht="22.15" customHeight="1">
      <c r="A22" s="105" t="s">
        <v>4911</v>
      </c>
      <c r="B22" s="105" t="s">
        <v>4912</v>
      </c>
    </row>
    <row r="23" spans="1:2" s="506" customFormat="1" ht="22.15" customHeight="1">
      <c r="A23" s="105" t="s">
        <v>4913</v>
      </c>
      <c r="B23" s="105" t="s">
        <v>4914</v>
      </c>
    </row>
    <row r="24" spans="1:2" s="506" customFormat="1" ht="22.15" customHeight="1">
      <c r="A24" s="105" t="s">
        <v>4915</v>
      </c>
      <c r="B24" s="105" t="s">
        <v>4916</v>
      </c>
    </row>
    <row r="25" spans="1:2" s="506" customFormat="1" ht="22.15" customHeight="1">
      <c r="A25" s="105" t="s">
        <v>4917</v>
      </c>
      <c r="B25" s="105" t="s">
        <v>4918</v>
      </c>
    </row>
    <row r="26" spans="1:2" s="506" customFormat="1" ht="22.15" customHeight="1">
      <c r="A26" s="105" t="s">
        <v>4919</v>
      </c>
      <c r="B26" s="105" t="s">
        <v>4920</v>
      </c>
    </row>
    <row r="27" spans="1:2" s="724" customFormat="1" ht="22.15" customHeight="1">
      <c r="A27" s="1239" t="s">
        <v>4869</v>
      </c>
      <c r="B27" s="1241"/>
    </row>
    <row r="28" spans="1:2" s="506" customFormat="1" ht="22.15" customHeight="1">
      <c r="A28" s="105" t="s">
        <v>4921</v>
      </c>
      <c r="B28" s="105" t="s">
        <v>4922</v>
      </c>
    </row>
    <row r="29" spans="1:2" s="506" customFormat="1" ht="22.15" customHeight="1">
      <c r="A29" s="105" t="s">
        <v>4923</v>
      </c>
      <c r="B29" s="105" t="s">
        <v>4924</v>
      </c>
    </row>
    <row r="30" spans="1:2" s="506" customFormat="1" ht="22.15" customHeight="1">
      <c r="A30" s="105" t="s">
        <v>4925</v>
      </c>
      <c r="B30" s="105" t="s">
        <v>4926</v>
      </c>
    </row>
    <row r="31" spans="1:2" s="506" customFormat="1" ht="22.15" customHeight="1">
      <c r="A31" s="105" t="s">
        <v>4927</v>
      </c>
      <c r="B31" s="105" t="s">
        <v>4928</v>
      </c>
    </row>
    <row r="32" spans="1:2" s="506" customFormat="1" ht="22.15" customHeight="1">
      <c r="A32" s="105" t="s">
        <v>4929</v>
      </c>
      <c r="B32" s="105" t="s">
        <v>4930</v>
      </c>
    </row>
    <row r="33" spans="1:2" s="506" customFormat="1" ht="22.15" customHeight="1">
      <c r="A33" s="105" t="s">
        <v>4931</v>
      </c>
      <c r="B33" s="105" t="s">
        <v>4932</v>
      </c>
    </row>
    <row r="34" spans="1:2" s="506" customFormat="1" ht="22.15" customHeight="1">
      <c r="A34" s="105" t="s">
        <v>4933</v>
      </c>
      <c r="B34" s="105" t="s">
        <v>4934</v>
      </c>
    </row>
    <row r="35" spans="1:2" s="506" customFormat="1" ht="22.15" customHeight="1">
      <c r="A35" s="105" t="s">
        <v>4512</v>
      </c>
      <c r="B35" s="105" t="s">
        <v>4511</v>
      </c>
    </row>
    <row r="36" spans="1:2" s="506" customFormat="1" ht="22.15" customHeight="1">
      <c r="A36" s="105" t="s">
        <v>4935</v>
      </c>
      <c r="B36" s="105" t="s">
        <v>4936</v>
      </c>
    </row>
    <row r="37" spans="1:2" s="724" customFormat="1" ht="22.15" customHeight="1">
      <c r="A37" s="1239" t="s">
        <v>4879</v>
      </c>
      <c r="B37" s="1241"/>
    </row>
    <row r="38" spans="1:2" s="506" customFormat="1" ht="22.15" customHeight="1">
      <c r="A38" s="105" t="s">
        <v>4366</v>
      </c>
      <c r="B38" s="105" t="s">
        <v>4367</v>
      </c>
    </row>
    <row r="39" spans="1:2" s="506" customFormat="1" ht="22.15" customHeight="1">
      <c r="A39" s="105" t="s">
        <v>4937</v>
      </c>
      <c r="B39" s="105" t="s">
        <v>4938</v>
      </c>
    </row>
    <row r="40" spans="1:2" s="506" customFormat="1" ht="22.15" customHeight="1">
      <c r="A40" s="105" t="s">
        <v>4855</v>
      </c>
      <c r="B40" s="105" t="s">
        <v>4498</v>
      </c>
    </row>
    <row r="41" spans="1:2" s="724" customFormat="1" ht="22.15" customHeight="1">
      <c r="A41" s="1239" t="s">
        <v>4885</v>
      </c>
      <c r="B41" s="1241"/>
    </row>
    <row r="42" spans="1:2" s="506" customFormat="1" ht="22.15" customHeight="1">
      <c r="A42" s="105" t="s">
        <v>4939</v>
      </c>
      <c r="B42" s="105" t="s">
        <v>4940</v>
      </c>
    </row>
    <row r="43" spans="1:2" s="506" customFormat="1" ht="22.15" customHeight="1">
      <c r="A43" s="105" t="s">
        <v>4941</v>
      </c>
      <c r="B43" s="105" t="s">
        <v>4942</v>
      </c>
    </row>
    <row r="44" spans="1:2" s="506" customFormat="1" ht="22.15" customHeight="1">
      <c r="A44" s="105" t="s">
        <v>4943</v>
      </c>
      <c r="B44" s="105" t="s">
        <v>4944</v>
      </c>
    </row>
    <row r="45" spans="1:2" s="506" customFormat="1" ht="22.15" customHeight="1">
      <c r="A45" s="105" t="s">
        <v>4945</v>
      </c>
      <c r="B45" s="105" t="s">
        <v>4946</v>
      </c>
    </row>
    <row r="46" spans="1:2" s="506" customFormat="1" ht="22.15" customHeight="1">
      <c r="A46" s="105" t="s">
        <v>4947</v>
      </c>
      <c r="B46" s="105" t="s">
        <v>4948</v>
      </c>
    </row>
    <row r="47" spans="1:2" s="506" customFormat="1" ht="22.15" customHeight="1">
      <c r="A47" s="105" t="s">
        <v>4949</v>
      </c>
      <c r="B47" s="105" t="s">
        <v>4950</v>
      </c>
    </row>
    <row r="48" spans="1:2" s="506" customFormat="1" ht="22.15" customHeight="1">
      <c r="A48" s="105" t="s">
        <v>4951</v>
      </c>
      <c r="B48" s="105" t="s">
        <v>4952</v>
      </c>
    </row>
    <row r="49" spans="1:2" s="506" customFormat="1" ht="22.15" customHeight="1">
      <c r="A49" s="105" t="s">
        <v>4953</v>
      </c>
      <c r="B49" s="105" t="s">
        <v>4954</v>
      </c>
    </row>
    <row r="50" spans="1:2" s="506" customFormat="1" ht="22.15" customHeight="1">
      <c r="A50" s="105" t="s">
        <v>4955</v>
      </c>
      <c r="B50" s="105" t="s">
        <v>4956</v>
      </c>
    </row>
    <row r="51" spans="1:2" s="506" customFormat="1" ht="22.15" customHeight="1">
      <c r="A51" s="105" t="s">
        <v>4957</v>
      </c>
      <c r="B51" s="105" t="s">
        <v>4958</v>
      </c>
    </row>
    <row r="52" spans="1:2" s="506" customFormat="1" ht="22.15" customHeight="1">
      <c r="A52" s="105" t="s">
        <v>4356</v>
      </c>
      <c r="B52" s="105" t="s">
        <v>4959</v>
      </c>
    </row>
    <row r="53" spans="1:2" s="506" customFormat="1" ht="22.15" customHeight="1">
      <c r="A53" s="105" t="s">
        <v>4960</v>
      </c>
      <c r="B53" s="105" t="s">
        <v>4961</v>
      </c>
    </row>
    <row r="54" spans="1:2" s="506" customFormat="1" ht="22.15" customHeight="1">
      <c r="A54" s="105" t="s">
        <v>4962</v>
      </c>
      <c r="B54" s="105" t="s">
        <v>4963</v>
      </c>
    </row>
    <row r="55" spans="1:2" s="506" customFormat="1" ht="22.15" customHeight="1">
      <c r="A55" s="105" t="s">
        <v>4964</v>
      </c>
      <c r="B55" s="105" t="s">
        <v>4965</v>
      </c>
    </row>
    <row r="56" spans="1:2" s="504" customFormat="1" ht="22.15" customHeight="1">
      <c r="A56" s="105" t="s">
        <v>4966</v>
      </c>
      <c r="B56" s="105" t="s">
        <v>4967</v>
      </c>
    </row>
    <row r="57" spans="1:2" s="505" customFormat="1" ht="22.15" customHeight="1">
      <c r="A57" s="105" t="s">
        <v>4968</v>
      </c>
      <c r="B57" s="105" t="s">
        <v>4969</v>
      </c>
    </row>
    <row r="58" spans="1:2" s="724" customFormat="1" ht="22.15" customHeight="1">
      <c r="A58" s="1239" t="s">
        <v>4970</v>
      </c>
      <c r="B58" s="1241"/>
    </row>
    <row r="59" spans="1:2" s="506" customFormat="1" ht="22.15" customHeight="1">
      <c r="A59" s="105" t="s">
        <v>4971</v>
      </c>
      <c r="B59" s="105" t="s">
        <v>4972</v>
      </c>
    </row>
    <row r="60" spans="1:2" s="506" customFormat="1" ht="22.15" customHeight="1">
      <c r="A60" s="105" t="s">
        <v>4973</v>
      </c>
      <c r="B60" s="105" t="s">
        <v>4974</v>
      </c>
    </row>
    <row r="61" spans="1:2" s="506" customFormat="1" ht="22.15" customHeight="1">
      <c r="A61" s="105" t="s">
        <v>4975</v>
      </c>
      <c r="B61" s="105" t="s">
        <v>4976</v>
      </c>
    </row>
    <row r="62" spans="1:2" s="506" customFormat="1" ht="6.75" customHeight="1">
      <c r="A62" s="509"/>
      <c r="B62" s="510"/>
    </row>
    <row r="63" spans="1:2">
      <c r="A63" s="1223" t="s">
        <v>4517</v>
      </c>
      <c r="B63" s="1223"/>
    </row>
    <row r="64" spans="1:2" ht="8.25" customHeight="1"/>
  </sheetData>
  <autoFilter ref="A9:D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tabSelected="1" zoomScale="90" zoomScaleNormal="90" workbookViewId="0">
      <pane ySplit="12" topLeftCell="A14" activePane="bottomLeft" state="frozen"/>
      <selection activeCell="A8" sqref="A8:F9"/>
      <selection pane="bottomLeft" sqref="A1:XFD1048576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6384" width="9" style="1"/>
  </cols>
  <sheetData>
    <row r="1" spans="1:8" s="754" customFormat="1" ht="18">
      <c r="E1" s="755"/>
      <c r="H1" s="745" t="s">
        <v>5269</v>
      </c>
    </row>
    <row r="2" spans="1:8" s="754" customFormat="1" ht="18">
      <c r="E2" s="755"/>
      <c r="H2" s="71" t="s">
        <v>5340</v>
      </c>
    </row>
    <row r="3" spans="1:8" s="747" customFormat="1" ht="16.149999999999999" customHeight="1"/>
    <row r="4" spans="1:8" s="225" customFormat="1" ht="36.75" customHeight="1">
      <c r="A4" s="1207" t="s">
        <v>5825</v>
      </c>
      <c r="B4" s="1207"/>
      <c r="C4" s="1207"/>
      <c r="D4" s="1207"/>
      <c r="E4" s="1207"/>
      <c r="F4" s="1207"/>
      <c r="G4" s="1207"/>
      <c r="H4" s="1207"/>
    </row>
    <row r="5" spans="1:8" s="158" customFormat="1" ht="6.75" customHeight="1">
      <c r="A5" s="156"/>
      <c r="B5" s="156"/>
      <c r="C5" s="156"/>
      <c r="D5" s="156"/>
      <c r="E5" s="157"/>
    </row>
    <row r="6" spans="1:8" s="57" customFormat="1" ht="38.25" customHeight="1">
      <c r="A6" s="1077" t="s">
        <v>5339</v>
      </c>
      <c r="B6" s="1077"/>
      <c r="C6" s="1077"/>
      <c r="D6" s="1077"/>
      <c r="E6" s="1077"/>
      <c r="F6" s="1077"/>
      <c r="G6" s="1077"/>
      <c r="H6" s="1077"/>
    </row>
    <row r="7" spans="1:8" s="225" customFormat="1" ht="11.25" customHeight="1">
      <c r="A7" s="730"/>
      <c r="B7" s="730"/>
      <c r="C7" s="730"/>
      <c r="D7" s="730"/>
      <c r="E7" s="730"/>
      <c r="F7" s="730"/>
      <c r="G7" s="730"/>
      <c r="H7" s="730"/>
    </row>
    <row r="8" spans="1:8" s="450" customFormat="1" ht="20.100000000000001" customHeight="1">
      <c r="A8" s="332" t="s">
        <v>2985</v>
      </c>
      <c r="B8" s="147"/>
      <c r="C8" s="146"/>
      <c r="D8" s="146"/>
      <c r="E8" s="146"/>
      <c r="F8" s="146"/>
      <c r="G8" s="148"/>
    </row>
    <row r="9" spans="1:8" s="450" customFormat="1" ht="18" customHeight="1">
      <c r="A9" s="149">
        <v>232</v>
      </c>
      <c r="B9" s="150" t="s">
        <v>5257</v>
      </c>
      <c r="C9" s="146"/>
      <c r="D9" s="146"/>
      <c r="E9" s="146"/>
      <c r="F9" s="146"/>
      <c r="G9" s="148"/>
    </row>
    <row r="10" spans="1:8" s="10" customFormat="1" ht="10.5" customHeight="1">
      <c r="A10" s="756"/>
      <c r="B10" s="756"/>
      <c r="C10" s="756"/>
      <c r="D10" s="756"/>
      <c r="E10" s="756"/>
      <c r="F10" s="756"/>
      <c r="G10" s="756"/>
      <c r="H10" s="756"/>
    </row>
    <row r="11" spans="1:8" s="539" customFormat="1" ht="64.5" customHeight="1">
      <c r="A11" s="757" t="s">
        <v>5258</v>
      </c>
      <c r="B11" s="757" t="s">
        <v>5259</v>
      </c>
      <c r="C11" s="757" t="s">
        <v>5260</v>
      </c>
      <c r="D11" s="757" t="s">
        <v>5261</v>
      </c>
      <c r="E11" s="757" t="s">
        <v>5262</v>
      </c>
      <c r="F11" s="757" t="s">
        <v>5263</v>
      </c>
      <c r="G11" s="757" t="s">
        <v>5264</v>
      </c>
      <c r="H11" s="757" t="s">
        <v>5265</v>
      </c>
    </row>
    <row r="12" spans="1:8" s="42" customFormat="1" ht="18" customHeight="1">
      <c r="A12" s="557">
        <v>1</v>
      </c>
      <c r="B12" s="557">
        <f>A12+1</f>
        <v>2</v>
      </c>
      <c r="C12" s="557">
        <f t="shared" ref="C12:H12" si="0">B12+1</f>
        <v>3</v>
      </c>
      <c r="D12" s="557">
        <f t="shared" si="0"/>
        <v>4</v>
      </c>
      <c r="E12" s="557">
        <f t="shared" si="0"/>
        <v>5</v>
      </c>
      <c r="F12" s="557">
        <f t="shared" si="0"/>
        <v>6</v>
      </c>
      <c r="G12" s="557">
        <f t="shared" si="0"/>
        <v>7</v>
      </c>
      <c r="H12" s="557">
        <f t="shared" si="0"/>
        <v>8</v>
      </c>
    </row>
    <row r="13" spans="1:8" ht="30" customHeight="1">
      <c r="A13" s="1243" t="s">
        <v>4215</v>
      </c>
      <c r="B13" s="1244"/>
      <c r="C13" s="1244"/>
      <c r="D13" s="1244"/>
      <c r="E13" s="1244"/>
      <c r="F13" s="1244"/>
      <c r="G13" s="1244"/>
      <c r="H13" s="1245"/>
    </row>
    <row r="14" spans="1:8" ht="30" customHeight="1">
      <c r="A14" s="758" t="s">
        <v>41</v>
      </c>
      <c r="B14" s="759" t="s">
        <v>1007</v>
      </c>
      <c r="C14" s="759" t="s">
        <v>1006</v>
      </c>
      <c r="D14" s="557" t="s">
        <v>5266</v>
      </c>
      <c r="E14" s="428" t="s">
        <v>5267</v>
      </c>
      <c r="F14" s="760">
        <v>7781</v>
      </c>
      <c r="G14" s="761">
        <v>1</v>
      </c>
      <c r="H14" s="762">
        <f>ROUND($F$14*G14,0)</f>
        <v>7781</v>
      </c>
    </row>
    <row r="15" spans="1:8" ht="30" customHeight="1">
      <c r="A15" s="758" t="s">
        <v>117</v>
      </c>
      <c r="B15" s="759" t="s">
        <v>1010</v>
      </c>
      <c r="C15" s="759" t="s">
        <v>521</v>
      </c>
      <c r="D15" s="557" t="s">
        <v>5266</v>
      </c>
      <c r="E15" s="428" t="s">
        <v>5267</v>
      </c>
      <c r="F15" s="760">
        <v>7781</v>
      </c>
      <c r="G15" s="761">
        <v>1.05</v>
      </c>
      <c r="H15" s="762">
        <f t="shared" ref="H15:H25" si="1">ROUND($F$14*G15,0)</f>
        <v>8170</v>
      </c>
    </row>
    <row r="16" spans="1:8" ht="30" customHeight="1">
      <c r="A16" s="758" t="s">
        <v>43</v>
      </c>
      <c r="B16" s="759" t="s">
        <v>1008</v>
      </c>
      <c r="C16" s="759" t="s">
        <v>1009</v>
      </c>
      <c r="D16" s="557" t="s">
        <v>5266</v>
      </c>
      <c r="E16" s="428" t="s">
        <v>5267</v>
      </c>
      <c r="F16" s="760">
        <v>7781</v>
      </c>
      <c r="G16" s="761">
        <v>1</v>
      </c>
      <c r="H16" s="762">
        <f t="shared" si="1"/>
        <v>7781</v>
      </c>
    </row>
    <row r="17" spans="1:8" ht="30" customHeight="1">
      <c r="A17" s="758" t="s">
        <v>44</v>
      </c>
      <c r="B17" s="759" t="s">
        <v>1011</v>
      </c>
      <c r="C17" s="759" t="s">
        <v>726</v>
      </c>
      <c r="D17" s="557" t="s">
        <v>5268</v>
      </c>
      <c r="E17" s="428" t="s">
        <v>5267</v>
      </c>
      <c r="F17" s="760">
        <v>7781</v>
      </c>
      <c r="G17" s="761">
        <v>2.76</v>
      </c>
      <c r="H17" s="762">
        <f t="shared" si="1"/>
        <v>21476</v>
      </c>
    </row>
    <row r="18" spans="1:8" ht="30" customHeight="1">
      <c r="A18" s="758" t="s">
        <v>45</v>
      </c>
      <c r="B18" s="759" t="s">
        <v>1012</v>
      </c>
      <c r="C18" s="759" t="s">
        <v>732</v>
      </c>
      <c r="D18" s="557" t="s">
        <v>5268</v>
      </c>
      <c r="E18" s="428" t="s">
        <v>3776</v>
      </c>
      <c r="F18" s="760">
        <v>7781</v>
      </c>
      <c r="G18" s="761">
        <v>5.23</v>
      </c>
      <c r="H18" s="762">
        <f t="shared" si="1"/>
        <v>40695</v>
      </c>
    </row>
    <row r="19" spans="1:8" ht="30" customHeight="1">
      <c r="A19" s="758" t="s">
        <v>119</v>
      </c>
      <c r="B19" s="759" t="s">
        <v>1022</v>
      </c>
      <c r="C19" s="759" t="s">
        <v>2616</v>
      </c>
      <c r="D19" s="557" t="s">
        <v>5268</v>
      </c>
      <c r="E19" s="428" t="s">
        <v>5267</v>
      </c>
      <c r="F19" s="760">
        <v>7781</v>
      </c>
      <c r="G19" s="761">
        <v>2.88</v>
      </c>
      <c r="H19" s="762">
        <f t="shared" si="1"/>
        <v>22409</v>
      </c>
    </row>
    <row r="20" spans="1:8" ht="30" customHeight="1">
      <c r="A20" s="758" t="s">
        <v>120</v>
      </c>
      <c r="B20" s="759" t="s">
        <v>1021</v>
      </c>
      <c r="C20" s="759" t="s">
        <v>728</v>
      </c>
      <c r="D20" s="557" t="s">
        <v>5268</v>
      </c>
      <c r="E20" s="428" t="s">
        <v>3776</v>
      </c>
      <c r="F20" s="760">
        <v>7781</v>
      </c>
      <c r="G20" s="761">
        <v>5.48</v>
      </c>
      <c r="H20" s="762">
        <f t="shared" si="1"/>
        <v>42640</v>
      </c>
    </row>
    <row r="21" spans="1:8" ht="30" customHeight="1">
      <c r="A21" s="758" t="s">
        <v>121</v>
      </c>
      <c r="B21" s="759" t="s">
        <v>1020</v>
      </c>
      <c r="C21" s="759" t="s">
        <v>725</v>
      </c>
      <c r="D21" s="557" t="s">
        <v>5268</v>
      </c>
      <c r="E21" s="428" t="s">
        <v>5267</v>
      </c>
      <c r="F21" s="760">
        <v>7781</v>
      </c>
      <c r="G21" s="761">
        <v>0.92</v>
      </c>
      <c r="H21" s="762">
        <f t="shared" si="1"/>
        <v>7159</v>
      </c>
    </row>
    <row r="22" spans="1:8" ht="30" customHeight="1">
      <c r="A22" s="758" t="s">
        <v>122</v>
      </c>
      <c r="B22" s="759" t="s">
        <v>3200</v>
      </c>
      <c r="C22" s="759" t="s">
        <v>727</v>
      </c>
      <c r="D22" s="557" t="s">
        <v>5268</v>
      </c>
      <c r="E22" s="428" t="s">
        <v>5267</v>
      </c>
      <c r="F22" s="760">
        <v>7781</v>
      </c>
      <c r="G22" s="761">
        <v>2.5099999999999998</v>
      </c>
      <c r="H22" s="762">
        <f t="shared" si="1"/>
        <v>19530</v>
      </c>
    </row>
    <row r="23" spans="1:8" ht="30" customHeight="1">
      <c r="A23" s="758" t="s">
        <v>123</v>
      </c>
      <c r="B23" s="759" t="s">
        <v>1013</v>
      </c>
      <c r="C23" s="759" t="s">
        <v>377</v>
      </c>
      <c r="D23" s="557" t="s">
        <v>5266</v>
      </c>
      <c r="E23" s="428" t="s">
        <v>5267</v>
      </c>
      <c r="F23" s="760">
        <v>7781</v>
      </c>
      <c r="G23" s="761">
        <v>1.08</v>
      </c>
      <c r="H23" s="762">
        <f t="shared" si="1"/>
        <v>8403</v>
      </c>
    </row>
    <row r="24" spans="1:8" ht="30" customHeight="1">
      <c r="A24" s="758" t="s">
        <v>124</v>
      </c>
      <c r="B24" s="759" t="s">
        <v>1014</v>
      </c>
      <c r="C24" s="759" t="s">
        <v>747</v>
      </c>
      <c r="D24" s="557" t="s">
        <v>5268</v>
      </c>
      <c r="E24" s="428" t="s">
        <v>5267</v>
      </c>
      <c r="F24" s="760">
        <v>7781</v>
      </c>
      <c r="G24" s="761">
        <v>3.01</v>
      </c>
      <c r="H24" s="762">
        <f t="shared" si="1"/>
        <v>23421</v>
      </c>
    </row>
    <row r="25" spans="1:8" ht="30" customHeight="1">
      <c r="A25" s="758" t="s">
        <v>125</v>
      </c>
      <c r="B25" s="759" t="s">
        <v>1015</v>
      </c>
      <c r="C25" s="759" t="s">
        <v>729</v>
      </c>
      <c r="D25" s="557" t="s">
        <v>5268</v>
      </c>
      <c r="E25" s="428" t="s">
        <v>3776</v>
      </c>
      <c r="F25" s="760">
        <v>7781</v>
      </c>
      <c r="G25" s="761">
        <v>5.73</v>
      </c>
      <c r="H25" s="762">
        <f t="shared" si="1"/>
        <v>44585</v>
      </c>
    </row>
    <row r="26" spans="1:8" ht="30" customHeight="1">
      <c r="A26" s="1243" t="s">
        <v>4217</v>
      </c>
      <c r="B26" s="1244"/>
      <c r="C26" s="1244"/>
      <c r="D26" s="1244"/>
      <c r="E26" s="1244"/>
      <c r="F26" s="1244"/>
      <c r="G26" s="1244"/>
      <c r="H26" s="1245"/>
    </row>
    <row r="27" spans="1:8" ht="30" customHeight="1">
      <c r="A27" s="758" t="s">
        <v>41</v>
      </c>
      <c r="B27" s="759" t="s">
        <v>1016</v>
      </c>
      <c r="C27" s="759" t="s">
        <v>378</v>
      </c>
      <c r="D27" s="557" t="s">
        <v>5266</v>
      </c>
      <c r="E27" s="428" t="s">
        <v>3777</v>
      </c>
      <c r="F27" s="760">
        <v>5899</v>
      </c>
      <c r="G27" s="761">
        <v>1</v>
      </c>
      <c r="H27" s="762">
        <f>ROUND($F$27*G27,0)</f>
        <v>5899</v>
      </c>
    </row>
    <row r="28" spans="1:8" ht="30" customHeight="1">
      <c r="A28" s="758" t="s">
        <v>117</v>
      </c>
      <c r="B28" s="759" t="s">
        <v>1018</v>
      </c>
      <c r="C28" s="759" t="s">
        <v>730</v>
      </c>
      <c r="D28" s="557" t="s">
        <v>5268</v>
      </c>
      <c r="E28" s="428" t="s">
        <v>3777</v>
      </c>
      <c r="F28" s="760">
        <v>5899</v>
      </c>
      <c r="G28" s="761">
        <v>4.92</v>
      </c>
      <c r="H28" s="762">
        <f t="shared" ref="H28:H30" si="2">ROUND($F$27*G28,0)</f>
        <v>29023</v>
      </c>
    </row>
    <row r="29" spans="1:8" ht="30" customHeight="1">
      <c r="A29" s="758" t="s">
        <v>43</v>
      </c>
      <c r="B29" s="759" t="s">
        <v>1017</v>
      </c>
      <c r="C29" s="759" t="s">
        <v>523</v>
      </c>
      <c r="D29" s="557" t="s">
        <v>5266</v>
      </c>
      <c r="E29" s="428" t="s">
        <v>3777</v>
      </c>
      <c r="F29" s="760">
        <v>5899</v>
      </c>
      <c r="G29" s="761">
        <v>1.24</v>
      </c>
      <c r="H29" s="762">
        <f t="shared" si="2"/>
        <v>7315</v>
      </c>
    </row>
    <row r="30" spans="1:8" ht="30" customHeight="1">
      <c r="A30" s="758" t="s">
        <v>44</v>
      </c>
      <c r="B30" s="759" t="s">
        <v>1019</v>
      </c>
      <c r="C30" s="759" t="s">
        <v>731</v>
      </c>
      <c r="D30" s="557" t="s">
        <v>5266</v>
      </c>
      <c r="E30" s="428" t="s">
        <v>3777</v>
      </c>
      <c r="F30" s="760">
        <v>5899</v>
      </c>
      <c r="G30" s="761">
        <v>1.0900000000000001</v>
      </c>
      <c r="H30" s="762">
        <f t="shared" si="2"/>
        <v>6430</v>
      </c>
    </row>
    <row r="32" spans="1:8" s="231" customFormat="1" ht="15.75" customHeight="1">
      <c r="A32" s="1246" t="s">
        <v>5270</v>
      </c>
      <c r="B32" s="1246"/>
      <c r="C32" s="1246"/>
      <c r="D32" s="1246"/>
      <c r="E32" s="1246"/>
      <c r="F32" s="1246"/>
      <c r="G32" s="1246"/>
      <c r="H32" s="1246"/>
    </row>
  </sheetData>
  <autoFilter ref="A12:H12"/>
  <mergeCells count="5">
    <mergeCell ref="A4:H4"/>
    <mergeCell ref="A13:H13"/>
    <mergeCell ref="A26:H26"/>
    <mergeCell ref="A32:H32"/>
    <mergeCell ref="A6:H6"/>
  </mergeCells>
  <pageMargins left="1.1811023622047245" right="0.59055118110236227" top="0.78740157480314965" bottom="0.78740157480314965" header="0.31496062992125984" footer="0.31496062992125984"/>
  <pageSetup paperSize="9" scale="53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11" activePane="bottomLeft" state="frozen"/>
      <selection activeCell="A8" sqref="A8:F9"/>
      <selection pane="bottomLeft" activeCell="D30" sqref="D30"/>
    </sheetView>
  </sheetViews>
  <sheetFormatPr defaultColWidth="9" defaultRowHeight="18"/>
  <cols>
    <col min="1" max="1" width="5.625" style="282" customWidth="1"/>
    <col min="2" max="2" width="39.625" style="282" customWidth="1"/>
    <col min="3" max="3" width="6.5" style="282" customWidth="1"/>
    <col min="4" max="4" width="64.625" style="282" customWidth="1"/>
    <col min="5" max="6" width="14.625" style="282" customWidth="1"/>
    <col min="7" max="16384" width="9" style="282"/>
  </cols>
  <sheetData>
    <row r="1" spans="1:6" s="1" customFormat="1">
      <c r="F1" s="7" t="s">
        <v>68</v>
      </c>
    </row>
    <row r="2" spans="1:6" s="1" customFormat="1">
      <c r="F2" s="4" t="s">
        <v>5340</v>
      </c>
    </row>
    <row r="3" spans="1:6" s="276" customFormat="1" ht="16.149999999999999" customHeight="1"/>
    <row r="4" spans="1:6" s="276" customFormat="1" ht="63" customHeight="1">
      <c r="A4" s="1258" t="s">
        <v>78</v>
      </c>
      <c r="B4" s="1258"/>
      <c r="C4" s="1258"/>
      <c r="D4" s="1258"/>
      <c r="E4" s="1258"/>
      <c r="F4" s="1258"/>
    </row>
    <row r="5" spans="1:6" s="1" customFormat="1" ht="4.5" customHeight="1"/>
    <row r="6" spans="1:6" s="1" customFormat="1" ht="41.25" customHeight="1">
      <c r="A6" s="1097" t="s">
        <v>5339</v>
      </c>
      <c r="B6" s="1097"/>
      <c r="C6" s="1097"/>
      <c r="D6" s="1097"/>
      <c r="E6" s="1097"/>
      <c r="F6" s="1097"/>
    </row>
    <row r="7" spans="1:6" s="1" customFormat="1" ht="5.25" customHeight="1"/>
    <row r="8" spans="1:6" s="277" customFormat="1" ht="40.5" customHeight="1">
      <c r="A8" s="1259" t="s">
        <v>10</v>
      </c>
      <c r="B8" s="1265" t="s">
        <v>0</v>
      </c>
      <c r="C8" s="1265"/>
      <c r="D8" s="1261" t="s">
        <v>72</v>
      </c>
      <c r="E8" s="1263" t="s">
        <v>3142</v>
      </c>
      <c r="F8" s="1264"/>
    </row>
    <row r="9" spans="1:6" s="277" customFormat="1" ht="26.1" customHeight="1">
      <c r="A9" s="1260"/>
      <c r="B9" s="278" t="s">
        <v>208</v>
      </c>
      <c r="C9" s="278" t="s">
        <v>207</v>
      </c>
      <c r="D9" s="1262"/>
      <c r="E9" s="278" t="s">
        <v>912</v>
      </c>
      <c r="F9" s="278" t="s">
        <v>913</v>
      </c>
    </row>
    <row r="10" spans="1:6" s="280" customFormat="1" ht="16.5" customHeight="1">
      <c r="A10" s="279">
        <v>1</v>
      </c>
      <c r="B10" s="279">
        <v>2</v>
      </c>
      <c r="C10" s="279">
        <v>3</v>
      </c>
      <c r="D10" s="279">
        <v>4</v>
      </c>
      <c r="E10" s="279">
        <v>5</v>
      </c>
      <c r="F10" s="279">
        <v>6</v>
      </c>
    </row>
    <row r="11" spans="1:6" s="407" customFormat="1" ht="28.15" customHeight="1">
      <c r="A11" s="1251">
        <v>1</v>
      </c>
      <c r="B11" s="1249" t="s">
        <v>517</v>
      </c>
      <c r="C11" s="1253" t="s">
        <v>518</v>
      </c>
      <c r="D11" s="317" t="s">
        <v>2948</v>
      </c>
      <c r="E11" s="318">
        <v>44927</v>
      </c>
      <c r="F11" s="318">
        <v>45291</v>
      </c>
    </row>
    <row r="12" spans="1:6" s="407" customFormat="1" ht="28.15" customHeight="1">
      <c r="A12" s="1256"/>
      <c r="B12" s="1257"/>
      <c r="C12" s="1255"/>
      <c r="D12" s="317" t="s">
        <v>2949</v>
      </c>
      <c r="E12" s="318">
        <v>44927</v>
      </c>
      <c r="F12" s="318">
        <v>45291</v>
      </c>
    </row>
    <row r="13" spans="1:6" s="407" customFormat="1" ht="28.15" customHeight="1">
      <c r="A13" s="1256"/>
      <c r="B13" s="1257"/>
      <c r="C13" s="1255"/>
      <c r="D13" s="320" t="s">
        <v>2950</v>
      </c>
      <c r="E13" s="318">
        <v>44927</v>
      </c>
      <c r="F13" s="318">
        <v>45291</v>
      </c>
    </row>
    <row r="14" spans="1:6" s="407" customFormat="1" ht="28.15" customHeight="1">
      <c r="A14" s="1256"/>
      <c r="B14" s="1257"/>
      <c r="C14" s="1255"/>
      <c r="D14" s="317" t="s">
        <v>2947</v>
      </c>
      <c r="E14" s="318">
        <v>44927</v>
      </c>
      <c r="F14" s="318">
        <v>45291</v>
      </c>
    </row>
    <row r="15" spans="1:6" s="407" customFormat="1" ht="28.15" customHeight="1">
      <c r="A15" s="1256"/>
      <c r="B15" s="1257"/>
      <c r="C15" s="1255"/>
      <c r="D15" s="317" t="s">
        <v>74</v>
      </c>
      <c r="E15" s="318">
        <v>44927</v>
      </c>
      <c r="F15" s="318">
        <v>45291</v>
      </c>
    </row>
    <row r="16" spans="1:6" s="407" customFormat="1" ht="28.15" customHeight="1">
      <c r="A16" s="1256"/>
      <c r="B16" s="1257"/>
      <c r="C16" s="1255"/>
      <c r="D16" s="317" t="s">
        <v>2943</v>
      </c>
      <c r="E16" s="318">
        <v>44927</v>
      </c>
      <c r="F16" s="318">
        <v>45291</v>
      </c>
    </row>
    <row r="17" spans="1:6" s="407" customFormat="1" ht="28.15" customHeight="1">
      <c r="A17" s="1256"/>
      <c r="B17" s="1257"/>
      <c r="C17" s="1255"/>
      <c r="D17" s="317" t="s">
        <v>2944</v>
      </c>
      <c r="E17" s="318">
        <v>44927</v>
      </c>
      <c r="F17" s="318">
        <v>45291</v>
      </c>
    </row>
    <row r="18" spans="1:6" s="407" customFormat="1" ht="28.15" customHeight="1">
      <c r="A18" s="1256"/>
      <c r="B18" s="1257"/>
      <c r="C18" s="1255"/>
      <c r="D18" s="317" t="s">
        <v>2945</v>
      </c>
      <c r="E18" s="318">
        <v>44927</v>
      </c>
      <c r="F18" s="318">
        <v>45291</v>
      </c>
    </row>
    <row r="19" spans="1:6" s="407" customFormat="1" ht="28.15" customHeight="1">
      <c r="A19" s="1256"/>
      <c r="B19" s="1257"/>
      <c r="C19" s="1255"/>
      <c r="D19" s="317" t="s">
        <v>2946</v>
      </c>
      <c r="E19" s="318">
        <v>44927</v>
      </c>
      <c r="F19" s="318">
        <v>45291</v>
      </c>
    </row>
    <row r="20" spans="1:6" s="407" customFormat="1" ht="28.15" customHeight="1">
      <c r="A20" s="1256"/>
      <c r="B20" s="1257"/>
      <c r="C20" s="1255"/>
      <c r="D20" s="317" t="s">
        <v>2940</v>
      </c>
      <c r="E20" s="318">
        <v>44927</v>
      </c>
      <c r="F20" s="318">
        <v>45291</v>
      </c>
    </row>
    <row r="21" spans="1:6" s="407" customFormat="1" ht="28.15" customHeight="1">
      <c r="A21" s="1256"/>
      <c r="B21" s="1257"/>
      <c r="C21" s="1255"/>
      <c r="D21" s="317" t="s">
        <v>2941</v>
      </c>
      <c r="E21" s="318">
        <v>44927</v>
      </c>
      <c r="F21" s="318">
        <v>45291</v>
      </c>
    </row>
    <row r="22" spans="1:6" s="407" customFormat="1" ht="28.15" customHeight="1">
      <c r="A22" s="1256"/>
      <c r="B22" s="1257"/>
      <c r="C22" s="1255"/>
      <c r="D22" s="317" t="s">
        <v>4175</v>
      </c>
      <c r="E22" s="318">
        <v>44927</v>
      </c>
      <c r="F22" s="318">
        <v>45291</v>
      </c>
    </row>
    <row r="23" spans="1:6" s="407" customFormat="1" ht="28.15" customHeight="1">
      <c r="A23" s="1252"/>
      <c r="B23" s="1250"/>
      <c r="C23" s="1254"/>
      <c r="D23" s="317" t="s">
        <v>2942</v>
      </c>
      <c r="E23" s="318">
        <v>44927</v>
      </c>
      <c r="F23" s="318">
        <v>45291</v>
      </c>
    </row>
    <row r="24" spans="1:6" s="281" customFormat="1" ht="28.15" customHeight="1">
      <c r="A24" s="1251">
        <v>2</v>
      </c>
      <c r="B24" s="1249" t="s">
        <v>909</v>
      </c>
      <c r="C24" s="1253" t="s">
        <v>87</v>
      </c>
      <c r="D24" s="317" t="s">
        <v>3124</v>
      </c>
      <c r="E24" s="318">
        <v>44927</v>
      </c>
      <c r="F24" s="318">
        <v>45291</v>
      </c>
    </row>
    <row r="25" spans="1:6" s="281" customFormat="1" ht="28.15" customHeight="1">
      <c r="A25" s="1252">
        <v>8</v>
      </c>
      <c r="B25" s="1250" t="s">
        <v>909</v>
      </c>
      <c r="C25" s="1254" t="s">
        <v>87</v>
      </c>
      <c r="D25" s="317" t="s">
        <v>4174</v>
      </c>
      <c r="E25" s="318">
        <v>44927</v>
      </c>
      <c r="F25" s="318">
        <v>45291</v>
      </c>
    </row>
    <row r="26" spans="1:6" s="281" customFormat="1" ht="28.15" customHeight="1">
      <c r="A26" s="1248">
        <v>3</v>
      </c>
      <c r="B26" s="319" t="s">
        <v>73</v>
      </c>
      <c r="C26" s="1253" t="s">
        <v>65</v>
      </c>
      <c r="D26" s="319" t="s">
        <v>2951</v>
      </c>
      <c r="E26" s="318">
        <v>44927</v>
      </c>
      <c r="F26" s="318">
        <v>45291</v>
      </c>
    </row>
    <row r="27" spans="1:6" s="281" customFormat="1" ht="28.15" customHeight="1">
      <c r="A27" s="1248"/>
      <c r="B27" s="319" t="s">
        <v>76</v>
      </c>
      <c r="C27" s="1255"/>
      <c r="D27" s="319" t="s">
        <v>2952</v>
      </c>
      <c r="E27" s="318">
        <v>44927</v>
      </c>
      <c r="F27" s="318">
        <v>45291</v>
      </c>
    </row>
    <row r="28" spans="1:6" s="281" customFormat="1" ht="28.15" customHeight="1">
      <c r="A28" s="1248"/>
      <c r="B28" s="319" t="s">
        <v>77</v>
      </c>
      <c r="C28" s="1255"/>
      <c r="D28" s="319" t="s">
        <v>2953</v>
      </c>
      <c r="E28" s="318">
        <v>44927</v>
      </c>
      <c r="F28" s="318">
        <v>45291</v>
      </c>
    </row>
    <row r="29" spans="1:6" s="276" customFormat="1" ht="28.15" customHeight="1">
      <c r="A29" s="1248">
        <v>4</v>
      </c>
      <c r="B29" s="1249" t="s">
        <v>908</v>
      </c>
      <c r="C29" s="1247" t="s">
        <v>61</v>
      </c>
      <c r="D29" s="319" t="s">
        <v>2954</v>
      </c>
      <c r="E29" s="318">
        <v>44927</v>
      </c>
      <c r="F29" s="318">
        <v>45291</v>
      </c>
    </row>
    <row r="30" spans="1:6" s="281" customFormat="1" ht="28.15" customHeight="1">
      <c r="A30" s="1248"/>
      <c r="B30" s="1250"/>
      <c r="C30" s="1247"/>
      <c r="D30" s="319" t="s">
        <v>2955</v>
      </c>
      <c r="E30" s="318">
        <v>44927</v>
      </c>
      <c r="F30" s="318">
        <v>45291</v>
      </c>
    </row>
    <row r="31" spans="1:6" ht="6.75" customHeight="1"/>
    <row r="32" spans="1:6">
      <c r="C32" s="409"/>
      <c r="D32" s="409"/>
    </row>
  </sheetData>
  <mergeCells count="17">
    <mergeCell ref="A11:A23"/>
    <mergeCell ref="B11:B23"/>
    <mergeCell ref="C11:C23"/>
    <mergeCell ref="A4:F4"/>
    <mergeCell ref="A6:F6"/>
    <mergeCell ref="A8:A9"/>
    <mergeCell ref="D8:D9"/>
    <mergeCell ref="E8:F8"/>
    <mergeCell ref="B8:C8"/>
    <mergeCell ref="C29:C30"/>
    <mergeCell ref="A29:A30"/>
    <mergeCell ref="B29:B30"/>
    <mergeCell ref="A24:A25"/>
    <mergeCell ref="B24:B25"/>
    <mergeCell ref="C24:C25"/>
    <mergeCell ref="A26:A28"/>
    <mergeCell ref="C26:C28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K23"/>
  <sheetViews>
    <sheetView zoomScale="90" zoomScaleNormal="90" workbookViewId="0">
      <pane xSplit="3" ySplit="11" topLeftCell="D12" activePane="bottomRight" state="frozen"/>
      <selection activeCell="A8" sqref="A8:F9"/>
      <selection pane="topRight" activeCell="A8" sqref="A8:F9"/>
      <selection pane="bottomLeft" activeCell="A8" sqref="A8:F9"/>
      <selection pane="bottomRight" activeCell="J23" sqref="J23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11" width="11.625" style="1" customWidth="1"/>
    <col min="12" max="12" width="0.25" style="1" customWidth="1"/>
    <col min="13" max="16384" width="9" style="1"/>
  </cols>
  <sheetData>
    <row r="1" spans="1:11" ht="18">
      <c r="K1" s="7" t="s">
        <v>69</v>
      </c>
    </row>
    <row r="2" spans="1:11" ht="18">
      <c r="K2" s="4" t="s">
        <v>5340</v>
      </c>
    </row>
    <row r="3" spans="1:11" s="748" customFormat="1" ht="16.149999999999999" customHeight="1"/>
    <row r="4" spans="1:11" ht="69" customHeight="1">
      <c r="A4" s="1076" t="s">
        <v>4810</v>
      </c>
      <c r="B4" s="1076"/>
      <c r="C4" s="1076"/>
      <c r="D4" s="1076"/>
      <c r="E4" s="1076"/>
      <c r="F4" s="1076"/>
      <c r="G4" s="1076"/>
      <c r="H4" s="1076"/>
      <c r="I4" s="1076"/>
      <c r="J4" s="1076"/>
      <c r="K4" s="1076"/>
    </row>
    <row r="5" spans="1:11" ht="6.75" customHeight="1"/>
    <row r="6" spans="1:11" ht="41.25" customHeight="1">
      <c r="A6" s="1097" t="s">
        <v>5339</v>
      </c>
      <c r="B6" s="1097"/>
      <c r="C6" s="1097"/>
      <c r="D6" s="1097"/>
      <c r="E6" s="1097"/>
      <c r="F6" s="1097"/>
      <c r="G6" s="1097"/>
      <c r="H6" s="1097"/>
      <c r="I6" s="1097"/>
      <c r="J6" s="1097"/>
      <c r="K6" s="1097"/>
    </row>
    <row r="7" spans="1:11" ht="8.25" customHeight="1"/>
    <row r="8" spans="1:11" ht="30" customHeight="1">
      <c r="A8" s="1267" t="s">
        <v>10</v>
      </c>
      <c r="B8" s="1267" t="s">
        <v>0</v>
      </c>
      <c r="C8" s="1267"/>
      <c r="D8" s="1268" t="s">
        <v>79</v>
      </c>
      <c r="E8" s="1268" t="s">
        <v>9</v>
      </c>
      <c r="F8" s="1268"/>
      <c r="G8" s="1268"/>
      <c r="H8" s="1269"/>
      <c r="I8" s="1269"/>
      <c r="J8" s="1269"/>
      <c r="K8" s="1268" t="s">
        <v>3655</v>
      </c>
    </row>
    <row r="9" spans="1:11" ht="20.100000000000001" customHeight="1">
      <c r="A9" s="1267"/>
      <c r="B9" s="1267" t="s">
        <v>208</v>
      </c>
      <c r="C9" s="1267" t="s">
        <v>207</v>
      </c>
      <c r="D9" s="1268"/>
      <c r="E9" s="1266" t="s">
        <v>4197</v>
      </c>
      <c r="F9" s="1270" t="s">
        <v>170</v>
      </c>
      <c r="G9" s="1270"/>
      <c r="H9" s="1270"/>
      <c r="I9" s="1266" t="s">
        <v>5246</v>
      </c>
      <c r="J9" s="1266" t="s">
        <v>4198</v>
      </c>
      <c r="K9" s="1268"/>
    </row>
    <row r="10" spans="1:11" ht="20.100000000000001" customHeight="1">
      <c r="A10" s="1267"/>
      <c r="B10" s="1267"/>
      <c r="C10" s="1267"/>
      <c r="D10" s="1268"/>
      <c r="E10" s="1266"/>
      <c r="F10" s="855" t="s">
        <v>4194</v>
      </c>
      <c r="G10" s="855" t="s">
        <v>4195</v>
      </c>
      <c r="H10" s="855" t="s">
        <v>4196</v>
      </c>
      <c r="I10" s="1266"/>
      <c r="J10" s="1266"/>
      <c r="K10" s="1268"/>
    </row>
    <row r="11" spans="1:11" s="81" customFormat="1" ht="15" customHeight="1">
      <c r="A11" s="80">
        <v>1</v>
      </c>
      <c r="B11" s="80">
        <v>2</v>
      </c>
      <c r="C11" s="80">
        <v>3</v>
      </c>
      <c r="D11" s="80">
        <v>4</v>
      </c>
      <c r="E11" s="80">
        <v>5</v>
      </c>
      <c r="F11" s="80">
        <v>6</v>
      </c>
      <c r="G11" s="80">
        <v>7</v>
      </c>
      <c r="H11" s="80">
        <v>8</v>
      </c>
      <c r="I11" s="80">
        <v>9</v>
      </c>
      <c r="J11" s="80">
        <v>10</v>
      </c>
      <c r="K11" s="80">
        <v>11</v>
      </c>
    </row>
    <row r="12" spans="1:11" ht="24" customHeight="1">
      <c r="A12" s="328">
        <v>1</v>
      </c>
      <c r="B12" s="5" t="s">
        <v>517</v>
      </c>
      <c r="C12" s="328">
        <v>419</v>
      </c>
      <c r="D12" s="329">
        <v>1795.45</v>
      </c>
      <c r="E12" s="2">
        <v>1.0077499999999999</v>
      </c>
      <c r="F12" s="2">
        <v>1.00722</v>
      </c>
      <c r="G12" s="2">
        <v>1.00146</v>
      </c>
      <c r="H12" s="2">
        <v>0.99907000000000001</v>
      </c>
      <c r="I12" s="2">
        <v>1</v>
      </c>
      <c r="J12" s="2">
        <v>1</v>
      </c>
      <c r="K12" s="3">
        <v>1809.36</v>
      </c>
    </row>
    <row r="13" spans="1:11" ht="24" customHeight="1">
      <c r="A13" s="328">
        <v>2</v>
      </c>
      <c r="B13" s="5" t="s">
        <v>909</v>
      </c>
      <c r="C13" s="328" t="s">
        <v>87</v>
      </c>
      <c r="D13" s="329">
        <v>1795.45</v>
      </c>
      <c r="E13" s="2">
        <v>1.0113399999999999</v>
      </c>
      <c r="F13" s="2">
        <v>1.01081</v>
      </c>
      <c r="G13" s="2">
        <v>1.00146</v>
      </c>
      <c r="H13" s="2">
        <v>0.99907000000000001</v>
      </c>
      <c r="I13" s="2">
        <v>1</v>
      </c>
      <c r="J13" s="2">
        <v>1</v>
      </c>
      <c r="K13" s="3">
        <v>1815.81</v>
      </c>
    </row>
    <row r="14" spans="1:11" ht="24" customHeight="1">
      <c r="A14" s="328">
        <v>3</v>
      </c>
      <c r="B14" s="5" t="s">
        <v>910</v>
      </c>
      <c r="C14" s="328" t="s">
        <v>65</v>
      </c>
      <c r="D14" s="329">
        <v>1795.45</v>
      </c>
      <c r="E14" s="2">
        <v>0.88392000000000004</v>
      </c>
      <c r="F14" s="2">
        <v>0.89207999999999998</v>
      </c>
      <c r="G14" s="2">
        <v>0.97750999999999999</v>
      </c>
      <c r="H14" s="2">
        <v>1.01433</v>
      </c>
      <c r="I14" s="2">
        <v>1</v>
      </c>
      <c r="J14" s="2">
        <v>1</v>
      </c>
      <c r="K14" s="3">
        <v>1587.03</v>
      </c>
    </row>
    <row r="15" spans="1:11" ht="24" customHeight="1">
      <c r="A15" s="328">
        <v>4</v>
      </c>
      <c r="B15" s="5" t="s">
        <v>908</v>
      </c>
      <c r="C15" s="972" t="s">
        <v>61</v>
      </c>
      <c r="D15" s="329">
        <v>1795.45</v>
      </c>
      <c r="E15" s="2">
        <v>0.85845000000000005</v>
      </c>
      <c r="F15" s="2">
        <v>0.86660999999999999</v>
      </c>
      <c r="G15" s="2">
        <v>0.97750999999999999</v>
      </c>
      <c r="H15" s="2">
        <v>1.01433</v>
      </c>
      <c r="I15" s="2">
        <v>1</v>
      </c>
      <c r="J15" s="2">
        <v>1</v>
      </c>
      <c r="K15" s="3">
        <v>1541.3</v>
      </c>
    </row>
    <row r="16" spans="1:11" ht="24" customHeight="1">
      <c r="A16" s="749"/>
      <c r="B16" s="750" t="s">
        <v>5219</v>
      </c>
      <c r="C16" s="749"/>
      <c r="D16" s="751">
        <v>1795.45</v>
      </c>
      <c r="E16" s="738">
        <v>1</v>
      </c>
      <c r="F16" s="738">
        <v>1</v>
      </c>
      <c r="G16" s="738">
        <v>1</v>
      </c>
      <c r="H16" s="738">
        <v>1</v>
      </c>
      <c r="I16" s="738">
        <v>1</v>
      </c>
      <c r="J16" s="738">
        <v>1</v>
      </c>
      <c r="K16" s="752"/>
    </row>
    <row r="17" spans="4:9" ht="7.5" customHeight="1">
      <c r="D17" s="26"/>
      <c r="E17" s="26"/>
      <c r="F17" s="26"/>
      <c r="G17" s="26"/>
      <c r="H17" s="26"/>
      <c r="I17" s="26"/>
    </row>
    <row r="18" spans="4:9" ht="13.5" customHeight="1">
      <c r="D18" s="8"/>
      <c r="E18" s="8"/>
      <c r="F18" s="8"/>
      <c r="G18" s="8"/>
      <c r="H18" s="739"/>
      <c r="I18" s="26"/>
    </row>
    <row r="19" spans="4:9">
      <c r="D19" s="26"/>
      <c r="E19" s="26"/>
      <c r="F19" s="26"/>
      <c r="G19" s="26"/>
      <c r="H19" s="26"/>
      <c r="I19" s="26"/>
    </row>
    <row r="20" spans="4:9">
      <c r="D20" s="26"/>
      <c r="E20" s="26"/>
      <c r="F20" s="26"/>
      <c r="G20" s="26"/>
      <c r="H20" s="26"/>
      <c r="I20" s="26"/>
    </row>
    <row r="21" spans="4:9">
      <c r="D21" s="26"/>
      <c r="E21" s="26"/>
      <c r="F21" s="26"/>
      <c r="G21" s="26"/>
      <c r="H21" s="26"/>
      <c r="I21" s="26"/>
    </row>
    <row r="22" spans="4:9">
      <c r="D22" s="26"/>
      <c r="E22" s="26"/>
      <c r="F22" s="26"/>
      <c r="G22" s="26"/>
      <c r="H22" s="26"/>
      <c r="I22" s="26"/>
    </row>
    <row r="23" spans="4:9">
      <c r="D23" s="26"/>
      <c r="E23" s="26"/>
      <c r="F23" s="26"/>
      <c r="G23" s="26"/>
      <c r="H23" s="26"/>
      <c r="I23" s="26"/>
    </row>
  </sheetData>
  <mergeCells count="13">
    <mergeCell ref="I9:I10"/>
    <mergeCell ref="J9:J10"/>
    <mergeCell ref="A6:K6"/>
    <mergeCell ref="A4:K4"/>
    <mergeCell ref="A8:A10"/>
    <mergeCell ref="B8:C8"/>
    <mergeCell ref="D8:D10"/>
    <mergeCell ref="E8:J8"/>
    <mergeCell ref="K8:K10"/>
    <mergeCell ref="B9:B10"/>
    <mergeCell ref="C9:C10"/>
    <mergeCell ref="E9:E10"/>
    <mergeCell ref="F9:H9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L28"/>
  <sheetViews>
    <sheetView zoomScale="90" zoomScaleNormal="90" workbookViewId="0">
      <selection activeCell="B12" sqref="B12:B13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1.125" style="1" customWidth="1"/>
    <col min="5" max="9" width="10.125" style="1" customWidth="1"/>
    <col min="10" max="10" width="16" style="1" customWidth="1"/>
    <col min="11" max="11" width="18.625" style="1" customWidth="1"/>
    <col min="12" max="12" width="0.625" style="1" customWidth="1"/>
    <col min="13" max="16384" width="9" style="1"/>
  </cols>
  <sheetData>
    <row r="1" spans="1:12" ht="18">
      <c r="K1" s="7" t="s">
        <v>171</v>
      </c>
    </row>
    <row r="2" spans="1:12" ht="18">
      <c r="K2" s="4" t="s">
        <v>5340</v>
      </c>
    </row>
    <row r="3" spans="1:12" s="748" customFormat="1" ht="16.149999999999999" customHeight="1"/>
    <row r="4" spans="1:12" ht="118.5" customHeight="1">
      <c r="A4" s="1076" t="s">
        <v>4811</v>
      </c>
      <c r="B4" s="1076"/>
      <c r="C4" s="1076"/>
      <c r="D4" s="1076"/>
      <c r="E4" s="1076"/>
      <c r="F4" s="1076"/>
      <c r="G4" s="1076"/>
      <c r="H4" s="1076"/>
      <c r="I4" s="1076"/>
      <c r="J4" s="1076"/>
      <c r="K4" s="1076"/>
    </row>
    <row r="5" spans="1:12" ht="6.75" customHeight="1"/>
    <row r="6" spans="1:12" ht="41.25" customHeight="1">
      <c r="A6" s="1097" t="s">
        <v>5339</v>
      </c>
      <c r="B6" s="1097"/>
      <c r="C6" s="1097"/>
      <c r="D6" s="1097"/>
      <c r="E6" s="1097"/>
      <c r="F6" s="1097"/>
      <c r="G6" s="1097"/>
      <c r="H6" s="1097"/>
      <c r="I6" s="1097"/>
      <c r="J6" s="1097"/>
      <c r="K6" s="1097"/>
    </row>
    <row r="7" spans="1:12" ht="8.25" customHeight="1"/>
    <row r="8" spans="1:12" s="17" customFormat="1" ht="20.100000000000001" customHeight="1">
      <c r="A8" s="330" t="s">
        <v>2985</v>
      </c>
      <c r="B8" s="23"/>
      <c r="D8" s="23"/>
      <c r="E8" s="24"/>
      <c r="F8" s="23"/>
      <c r="G8" s="23"/>
      <c r="H8" s="23"/>
      <c r="I8" s="23"/>
      <c r="K8" s="25"/>
      <c r="L8" s="23"/>
    </row>
    <row r="9" spans="1:12" s="17" customFormat="1" ht="20.100000000000001" customHeight="1">
      <c r="A9" s="25">
        <v>790</v>
      </c>
      <c r="B9" s="37" t="s">
        <v>4193</v>
      </c>
      <c r="C9" s="330"/>
      <c r="D9" s="23"/>
      <c r="F9" s="23"/>
      <c r="G9" s="24"/>
      <c r="H9" s="24"/>
      <c r="I9" s="23"/>
      <c r="J9" s="23"/>
      <c r="K9" s="23"/>
      <c r="L9" s="23"/>
    </row>
    <row r="10" spans="1:12" ht="6.75" customHeight="1">
      <c r="A10" s="728"/>
      <c r="B10" s="728"/>
      <c r="C10" s="728"/>
      <c r="D10" s="728"/>
      <c r="E10" s="728"/>
      <c r="F10" s="728"/>
      <c r="G10" s="728"/>
      <c r="H10" s="728"/>
      <c r="I10" s="728"/>
      <c r="J10" s="728"/>
      <c r="K10" s="728"/>
      <c r="L10" s="94"/>
    </row>
    <row r="11" spans="1:12" ht="42" customHeight="1">
      <c r="A11" s="1267" t="s">
        <v>10</v>
      </c>
      <c r="B11" s="1267" t="s">
        <v>0</v>
      </c>
      <c r="C11" s="1267"/>
      <c r="D11" s="1268" t="s">
        <v>80</v>
      </c>
      <c r="E11" s="1268" t="s">
        <v>9</v>
      </c>
      <c r="F11" s="1268"/>
      <c r="G11" s="1268"/>
      <c r="H11" s="1268"/>
      <c r="I11" s="1269"/>
      <c r="J11" s="1273" t="s">
        <v>82</v>
      </c>
      <c r="K11" s="1273" t="s">
        <v>4095</v>
      </c>
    </row>
    <row r="12" spans="1:12" ht="25.15" customHeight="1">
      <c r="A12" s="1267"/>
      <c r="B12" s="1276" t="s">
        <v>208</v>
      </c>
      <c r="C12" s="1276" t="s">
        <v>207</v>
      </c>
      <c r="D12" s="1268"/>
      <c r="E12" s="1273" t="s">
        <v>4199</v>
      </c>
      <c r="F12" s="1271" t="s">
        <v>170</v>
      </c>
      <c r="G12" s="1272"/>
      <c r="H12" s="1273" t="s">
        <v>4181</v>
      </c>
      <c r="I12" s="1273" t="s">
        <v>914</v>
      </c>
      <c r="J12" s="1275"/>
      <c r="K12" s="1275"/>
    </row>
    <row r="13" spans="1:12" ht="25.15" customHeight="1">
      <c r="A13" s="1267"/>
      <c r="B13" s="1277"/>
      <c r="C13" s="1277"/>
      <c r="D13" s="1268"/>
      <c r="E13" s="1274"/>
      <c r="F13" s="856" t="s">
        <v>916</v>
      </c>
      <c r="G13" s="856" t="s">
        <v>915</v>
      </c>
      <c r="H13" s="1274"/>
      <c r="I13" s="1274"/>
      <c r="J13" s="1274"/>
      <c r="K13" s="1274"/>
    </row>
    <row r="14" spans="1:12" s="6" customFormat="1" ht="15" customHeight="1">
      <c r="A14" s="327">
        <v>1</v>
      </c>
      <c r="B14" s="327">
        <v>2</v>
      </c>
      <c r="C14" s="327">
        <v>3</v>
      </c>
      <c r="D14" s="327">
        <v>4</v>
      </c>
      <c r="E14" s="327">
        <v>5</v>
      </c>
      <c r="F14" s="327">
        <v>6</v>
      </c>
      <c r="G14" s="327">
        <v>7</v>
      </c>
      <c r="H14" s="327">
        <v>8</v>
      </c>
      <c r="I14" s="327">
        <v>9</v>
      </c>
      <c r="J14" s="327">
        <v>10</v>
      </c>
      <c r="K14" s="327">
        <v>11</v>
      </c>
    </row>
    <row r="15" spans="1:12" ht="26.1" customHeight="1">
      <c r="A15" s="328">
        <v>1</v>
      </c>
      <c r="B15" s="5" t="s">
        <v>517</v>
      </c>
      <c r="C15" s="328">
        <v>419</v>
      </c>
      <c r="D15" s="3">
        <v>6209.93</v>
      </c>
      <c r="E15" s="2">
        <v>1.0000199999999999</v>
      </c>
      <c r="F15" s="2">
        <v>1.0011099999999999</v>
      </c>
      <c r="G15" s="2">
        <v>0.99890999999999996</v>
      </c>
      <c r="H15" s="2">
        <v>1</v>
      </c>
      <c r="I15" s="2">
        <v>1</v>
      </c>
      <c r="J15" s="3">
        <v>6210.08</v>
      </c>
      <c r="K15" s="3">
        <v>73710.080000000002</v>
      </c>
      <c r="L15" s="380"/>
    </row>
    <row r="16" spans="1:12" ht="26.1" customHeight="1">
      <c r="A16" s="328">
        <v>2</v>
      </c>
      <c r="B16" s="5" t="s">
        <v>909</v>
      </c>
      <c r="C16" s="328" t="s">
        <v>87</v>
      </c>
      <c r="D16" s="3">
        <v>6209.93</v>
      </c>
      <c r="E16" s="2">
        <v>1.0000199999999999</v>
      </c>
      <c r="F16" s="2">
        <v>1.0011099999999999</v>
      </c>
      <c r="G16" s="2">
        <v>0.99890999999999996</v>
      </c>
      <c r="H16" s="2">
        <v>1</v>
      </c>
      <c r="I16" s="2">
        <v>1</v>
      </c>
      <c r="J16" s="3">
        <v>6210.08</v>
      </c>
      <c r="K16" s="3">
        <v>73710.080000000002</v>
      </c>
      <c r="L16" s="380"/>
    </row>
    <row r="17" spans="1:12" ht="26.1" customHeight="1">
      <c r="A17" s="328">
        <v>3</v>
      </c>
      <c r="B17" s="5" t="s">
        <v>910</v>
      </c>
      <c r="C17" s="328" t="s">
        <v>65</v>
      </c>
      <c r="D17" s="3">
        <v>6209.93</v>
      </c>
      <c r="E17" s="2">
        <v>0.99958000000000002</v>
      </c>
      <c r="F17" s="2">
        <v>0.98057000000000005</v>
      </c>
      <c r="G17" s="2">
        <v>1.01902</v>
      </c>
      <c r="H17" s="2">
        <v>1</v>
      </c>
      <c r="I17" s="2">
        <v>1</v>
      </c>
      <c r="J17" s="3">
        <v>6207.33</v>
      </c>
      <c r="K17" s="3">
        <v>73707.33</v>
      </c>
      <c r="L17" s="380"/>
    </row>
    <row r="18" spans="1:12" ht="26.1" customHeight="1">
      <c r="A18" s="328">
        <v>4</v>
      </c>
      <c r="B18" s="5" t="s">
        <v>908</v>
      </c>
      <c r="C18" s="972" t="s">
        <v>61</v>
      </c>
      <c r="D18" s="3">
        <v>6209.93</v>
      </c>
      <c r="E18" s="2">
        <v>0.99958000000000002</v>
      </c>
      <c r="F18" s="2">
        <v>0.98057000000000005</v>
      </c>
      <c r="G18" s="2">
        <v>1.01902</v>
      </c>
      <c r="H18" s="2">
        <v>1</v>
      </c>
      <c r="I18" s="2">
        <v>1</v>
      </c>
      <c r="J18" s="3">
        <v>6207.33</v>
      </c>
      <c r="K18" s="3">
        <v>73707.33</v>
      </c>
      <c r="L18" s="380"/>
    </row>
    <row r="19" spans="1:12" ht="26.1" customHeight="1">
      <c r="A19" s="749"/>
      <c r="B19" s="750" t="s">
        <v>5247</v>
      </c>
      <c r="C19" s="749"/>
      <c r="D19" s="752">
        <v>6209.93</v>
      </c>
      <c r="E19" s="738">
        <v>1</v>
      </c>
      <c r="F19" s="738">
        <v>1</v>
      </c>
      <c r="G19" s="738">
        <v>1</v>
      </c>
      <c r="H19" s="738">
        <v>1</v>
      </c>
      <c r="I19" s="738">
        <v>1</v>
      </c>
      <c r="J19" s="752"/>
      <c r="K19" s="752"/>
      <c r="L19" s="380"/>
    </row>
    <row r="20" spans="1:12" ht="9" customHeight="1">
      <c r="A20" s="434"/>
      <c r="B20" s="434"/>
      <c r="C20" s="434"/>
      <c r="D20" s="434"/>
      <c r="E20" s="434"/>
      <c r="F20" s="434"/>
      <c r="G20" s="434"/>
      <c r="H20" s="434"/>
      <c r="I20" s="434"/>
      <c r="J20" s="434"/>
      <c r="K20" s="434"/>
      <c r="L20" s="311"/>
    </row>
    <row r="21" spans="1:12" s="30" customFormat="1" ht="16.5">
      <c r="A21" s="107">
        <v>1</v>
      </c>
      <c r="B21" s="108" t="s">
        <v>204</v>
      </c>
      <c r="C21" s="109"/>
      <c r="D21" s="110"/>
      <c r="E21" s="110"/>
      <c r="F21" s="111"/>
      <c r="G21" s="110"/>
      <c r="H21" s="110"/>
      <c r="I21" s="111"/>
      <c r="J21" s="110"/>
      <c r="K21" s="110"/>
    </row>
    <row r="22" spans="1:12" s="30" customFormat="1" ht="16.5">
      <c r="A22" s="92">
        <v>2</v>
      </c>
      <c r="B22" s="86" t="s">
        <v>205</v>
      </c>
      <c r="C22" s="85"/>
      <c r="F22" s="31"/>
      <c r="G22" s="89"/>
      <c r="H22" s="89"/>
      <c r="I22" s="38"/>
    </row>
    <row r="23" spans="1:12" s="30" customFormat="1" ht="16.5">
      <c r="A23" s="92">
        <v>3</v>
      </c>
      <c r="B23" s="86" t="s">
        <v>3062</v>
      </c>
      <c r="C23" s="85"/>
      <c r="F23" s="31"/>
      <c r="G23" s="89"/>
      <c r="H23" s="89"/>
      <c r="I23" s="38"/>
    </row>
    <row r="24" spans="1:12" s="113" customFormat="1" ht="9" customHeight="1">
      <c r="A24" s="435"/>
      <c r="B24" s="436"/>
      <c r="C24" s="437"/>
      <c r="F24" s="438"/>
      <c r="G24" s="439"/>
      <c r="H24" s="439"/>
      <c r="I24" s="440"/>
    </row>
    <row r="25" spans="1:12" s="113" customFormat="1" ht="18.75">
      <c r="A25" s="444" t="s">
        <v>4180</v>
      </c>
      <c r="B25" s="436"/>
      <c r="C25" s="437"/>
      <c r="F25" s="438"/>
      <c r="G25" s="439"/>
      <c r="H25" s="439"/>
      <c r="I25" s="440"/>
      <c r="K25" s="432">
        <v>67500</v>
      </c>
    </row>
    <row r="26" spans="1:12" s="30" customFormat="1" ht="16.5">
      <c r="A26" s="92"/>
      <c r="B26" s="86"/>
      <c r="C26" s="85"/>
      <c r="F26" s="31"/>
      <c r="G26" s="89"/>
      <c r="H26" s="89"/>
      <c r="I26" s="38"/>
    </row>
    <row r="27" spans="1:12" ht="12" customHeight="1">
      <c r="D27" s="8"/>
      <c r="E27" s="8"/>
      <c r="F27" s="8"/>
      <c r="G27" s="8"/>
      <c r="H27" s="739"/>
    </row>
    <row r="28" spans="1:12" ht="4.5" customHeight="1"/>
  </sheetData>
  <mergeCells count="14">
    <mergeCell ref="F12:G12"/>
    <mergeCell ref="H12:H13"/>
    <mergeCell ref="I12:I13"/>
    <mergeCell ref="A6:K6"/>
    <mergeCell ref="A4:K4"/>
    <mergeCell ref="A11:A13"/>
    <mergeCell ref="B11:C11"/>
    <mergeCell ref="D11:D13"/>
    <mergeCell ref="E11:I11"/>
    <mergeCell ref="J11:J13"/>
    <mergeCell ref="K11:K13"/>
    <mergeCell ref="B12:B13"/>
    <mergeCell ref="C12:C13"/>
    <mergeCell ref="E12:E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8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HG98"/>
  <sheetViews>
    <sheetView workbookViewId="0">
      <pane ySplit="10" topLeftCell="A11" activePane="bottomLeft" state="frozen"/>
      <selection activeCell="A8" sqref="A8:F8"/>
      <selection pane="bottomLeft" activeCell="G13" sqref="G13"/>
    </sheetView>
  </sheetViews>
  <sheetFormatPr defaultColWidth="9" defaultRowHeight="15.75"/>
  <cols>
    <col min="1" max="1" width="12.125" style="536" customWidth="1"/>
    <col min="2" max="2" width="84.75" style="537" customWidth="1"/>
    <col min="3" max="4" width="12.625" style="536" customWidth="1"/>
    <col min="5" max="5" width="5.625" style="536" customWidth="1"/>
    <col min="6" max="6" width="4.75" style="536" customWidth="1"/>
    <col min="7" max="16384" width="9" style="536"/>
  </cols>
  <sheetData>
    <row r="1" spans="1:215" s="774" customFormat="1" ht="18">
      <c r="D1" s="515" t="s">
        <v>5184</v>
      </c>
      <c r="E1" s="775"/>
      <c r="F1" s="776"/>
    </row>
    <row r="2" spans="1:215" s="774" customFormat="1" ht="18">
      <c r="D2" s="516" t="s">
        <v>5340</v>
      </c>
      <c r="E2" s="775"/>
      <c r="F2" s="776"/>
    </row>
    <row r="3" spans="1:215" s="517" customFormat="1" ht="16.149999999999999" customHeight="1">
      <c r="F3" s="518"/>
    </row>
    <row r="4" spans="1:215" s="520" customFormat="1" ht="110.25" customHeight="1">
      <c r="A4" s="1287" t="s">
        <v>4606</v>
      </c>
      <c r="B4" s="1287"/>
      <c r="C4" s="1287"/>
      <c r="D4" s="1287"/>
      <c r="E4" s="519"/>
      <c r="F4" s="519"/>
      <c r="G4" s="519"/>
      <c r="H4" s="519"/>
      <c r="I4" s="519"/>
      <c r="J4" s="519"/>
      <c r="K4" s="519"/>
      <c r="L4" s="519"/>
      <c r="M4" s="519"/>
      <c r="N4" s="519"/>
      <c r="O4" s="519"/>
      <c r="P4" s="519"/>
      <c r="Q4" s="519"/>
      <c r="R4" s="519"/>
      <c r="S4" s="519"/>
      <c r="T4" s="519"/>
      <c r="U4" s="519"/>
      <c r="V4" s="519"/>
      <c r="W4" s="519"/>
      <c r="X4" s="519"/>
      <c r="Y4" s="519"/>
      <c r="Z4" s="519"/>
      <c r="AA4" s="519"/>
      <c r="AB4" s="519"/>
      <c r="AC4" s="519"/>
      <c r="AD4" s="519"/>
      <c r="AE4" s="519"/>
      <c r="AF4" s="519"/>
      <c r="AG4" s="519"/>
      <c r="AH4" s="519"/>
      <c r="AI4" s="519"/>
      <c r="AJ4" s="519"/>
      <c r="AK4" s="519"/>
      <c r="AL4" s="519"/>
      <c r="AM4" s="519"/>
      <c r="AN4" s="519"/>
      <c r="AO4" s="519"/>
      <c r="AP4" s="519"/>
      <c r="AQ4" s="519"/>
      <c r="AR4" s="519"/>
      <c r="AS4" s="519"/>
      <c r="AT4" s="519"/>
      <c r="AU4" s="519"/>
      <c r="AV4" s="519"/>
      <c r="AW4" s="519"/>
      <c r="AX4" s="519"/>
      <c r="AY4" s="519"/>
      <c r="AZ4" s="519"/>
      <c r="BA4" s="519"/>
      <c r="BB4" s="519"/>
      <c r="BC4" s="519"/>
      <c r="BD4" s="519"/>
      <c r="BE4" s="519"/>
      <c r="BF4" s="519"/>
      <c r="BG4" s="519"/>
      <c r="BH4" s="519"/>
      <c r="BI4" s="519"/>
      <c r="BJ4" s="519"/>
      <c r="BK4" s="519"/>
      <c r="BL4" s="519"/>
      <c r="BM4" s="519"/>
      <c r="BN4" s="519"/>
      <c r="BO4" s="519"/>
      <c r="BP4" s="519"/>
      <c r="BQ4" s="519"/>
      <c r="BR4" s="519"/>
      <c r="BS4" s="519"/>
      <c r="BT4" s="519"/>
      <c r="BU4" s="519"/>
      <c r="BV4" s="519"/>
      <c r="BW4" s="519"/>
      <c r="BX4" s="519"/>
      <c r="BY4" s="519"/>
      <c r="BZ4" s="519"/>
      <c r="CA4" s="519"/>
      <c r="CB4" s="519"/>
      <c r="CC4" s="519"/>
      <c r="CD4" s="519"/>
      <c r="CE4" s="519"/>
      <c r="CF4" s="519"/>
      <c r="CG4" s="519"/>
      <c r="CH4" s="519"/>
      <c r="CI4" s="519"/>
      <c r="CJ4" s="519"/>
      <c r="CK4" s="519"/>
      <c r="CL4" s="519"/>
      <c r="CM4" s="519"/>
      <c r="CN4" s="519"/>
      <c r="CO4" s="519"/>
      <c r="CP4" s="519"/>
      <c r="CQ4" s="519"/>
      <c r="CR4" s="519"/>
      <c r="CS4" s="519"/>
      <c r="CT4" s="519"/>
      <c r="CU4" s="519"/>
      <c r="CV4" s="519"/>
      <c r="CW4" s="519"/>
      <c r="CX4" s="519"/>
      <c r="CY4" s="519"/>
      <c r="CZ4" s="519"/>
      <c r="DA4" s="519"/>
      <c r="DB4" s="519"/>
      <c r="DC4" s="519"/>
      <c r="DD4" s="519"/>
      <c r="DE4" s="519"/>
      <c r="DF4" s="519"/>
      <c r="DG4" s="519"/>
      <c r="DH4" s="519"/>
      <c r="DI4" s="519"/>
      <c r="DJ4" s="519"/>
      <c r="DK4" s="519"/>
      <c r="DL4" s="519"/>
      <c r="DM4" s="519"/>
      <c r="DN4" s="519"/>
      <c r="DO4" s="519"/>
      <c r="DP4" s="519"/>
      <c r="DQ4" s="519"/>
      <c r="DR4" s="519"/>
      <c r="DS4" s="519"/>
      <c r="DT4" s="519"/>
      <c r="DU4" s="519"/>
      <c r="DV4" s="519"/>
      <c r="DW4" s="519"/>
      <c r="DX4" s="519"/>
      <c r="DY4" s="519"/>
      <c r="DZ4" s="519"/>
      <c r="EA4" s="519"/>
      <c r="EB4" s="519"/>
      <c r="EC4" s="519"/>
      <c r="ED4" s="519"/>
      <c r="EE4" s="519"/>
      <c r="EF4" s="519"/>
      <c r="EG4" s="519"/>
      <c r="EH4" s="519"/>
      <c r="EI4" s="519"/>
      <c r="EJ4" s="519"/>
      <c r="EK4" s="519"/>
      <c r="EL4" s="519"/>
      <c r="EM4" s="519"/>
      <c r="EN4" s="519"/>
      <c r="EO4" s="519"/>
      <c r="EP4" s="519"/>
      <c r="EQ4" s="519"/>
      <c r="ER4" s="519"/>
      <c r="ES4" s="519"/>
      <c r="ET4" s="519"/>
      <c r="EU4" s="519"/>
      <c r="EV4" s="519"/>
      <c r="EW4" s="519"/>
      <c r="EX4" s="519"/>
      <c r="EY4" s="519"/>
      <c r="EZ4" s="519"/>
      <c r="FA4" s="519"/>
      <c r="FB4" s="519"/>
      <c r="FC4" s="519"/>
      <c r="FD4" s="519"/>
      <c r="FE4" s="519"/>
      <c r="FF4" s="519"/>
      <c r="FG4" s="519"/>
      <c r="FH4" s="519"/>
      <c r="FI4" s="519"/>
      <c r="FJ4" s="519"/>
      <c r="FK4" s="519"/>
      <c r="FL4" s="519"/>
      <c r="FM4" s="519"/>
      <c r="FN4" s="519"/>
      <c r="FO4" s="519"/>
      <c r="FP4" s="519"/>
      <c r="FQ4" s="519"/>
      <c r="FR4" s="519"/>
      <c r="FS4" s="519"/>
      <c r="FT4" s="519"/>
      <c r="FU4" s="519"/>
      <c r="FV4" s="519"/>
      <c r="FW4" s="519"/>
      <c r="FX4" s="519"/>
      <c r="FY4" s="519"/>
      <c r="FZ4" s="519"/>
      <c r="GA4" s="519"/>
      <c r="GB4" s="519"/>
      <c r="GC4" s="519"/>
      <c r="GD4" s="519"/>
      <c r="GE4" s="519"/>
      <c r="GF4" s="519"/>
      <c r="GG4" s="519"/>
      <c r="GH4" s="519"/>
      <c r="GI4" s="519"/>
      <c r="GJ4" s="519"/>
      <c r="GK4" s="519"/>
      <c r="GL4" s="519"/>
      <c r="GM4" s="519"/>
      <c r="GN4" s="519"/>
      <c r="GO4" s="519"/>
      <c r="GP4" s="519"/>
      <c r="GQ4" s="519"/>
      <c r="GR4" s="519"/>
      <c r="GS4" s="519"/>
      <c r="GT4" s="519"/>
      <c r="GU4" s="519"/>
      <c r="GV4" s="519"/>
      <c r="GW4" s="519"/>
      <c r="GX4" s="519"/>
      <c r="GY4" s="519"/>
      <c r="GZ4" s="519"/>
      <c r="HA4" s="519"/>
      <c r="HB4" s="519"/>
      <c r="HC4" s="519"/>
      <c r="HD4" s="519"/>
      <c r="HE4" s="519"/>
      <c r="HF4" s="519"/>
      <c r="HG4" s="519"/>
    </row>
    <row r="5" spans="1:215" s="520" customFormat="1" ht="5.25" customHeight="1">
      <c r="A5" s="768"/>
      <c r="B5" s="768"/>
      <c r="C5" s="768"/>
      <c r="D5" s="768"/>
      <c r="E5" s="519"/>
      <c r="F5" s="519"/>
      <c r="G5" s="519"/>
      <c r="H5" s="519"/>
      <c r="I5" s="519"/>
      <c r="J5" s="519"/>
      <c r="K5" s="519"/>
      <c r="L5" s="519"/>
      <c r="M5" s="519"/>
      <c r="N5" s="519"/>
      <c r="O5" s="519"/>
      <c r="P5" s="519"/>
      <c r="Q5" s="519"/>
      <c r="R5" s="519"/>
      <c r="S5" s="519"/>
      <c r="T5" s="519"/>
      <c r="U5" s="519"/>
      <c r="V5" s="519"/>
      <c r="W5" s="519"/>
      <c r="X5" s="519"/>
      <c r="Y5" s="519"/>
      <c r="Z5" s="519"/>
      <c r="AA5" s="519"/>
      <c r="AB5" s="519"/>
      <c r="AC5" s="519"/>
      <c r="AD5" s="519"/>
      <c r="AE5" s="519"/>
      <c r="AF5" s="519"/>
      <c r="AG5" s="519"/>
      <c r="AH5" s="519"/>
      <c r="AI5" s="519"/>
      <c r="AJ5" s="519"/>
      <c r="AK5" s="519"/>
      <c r="AL5" s="519"/>
      <c r="AM5" s="519"/>
      <c r="AN5" s="519"/>
      <c r="AO5" s="519"/>
      <c r="AP5" s="519"/>
      <c r="AQ5" s="519"/>
      <c r="AR5" s="519"/>
      <c r="AS5" s="519"/>
      <c r="AT5" s="519"/>
      <c r="AU5" s="519"/>
      <c r="AV5" s="519"/>
      <c r="AW5" s="519"/>
      <c r="AX5" s="519"/>
      <c r="AY5" s="519"/>
      <c r="AZ5" s="519"/>
      <c r="BA5" s="519"/>
      <c r="BB5" s="519"/>
      <c r="BC5" s="519"/>
      <c r="BD5" s="519"/>
      <c r="BE5" s="519"/>
      <c r="BF5" s="519"/>
      <c r="BG5" s="519"/>
      <c r="BH5" s="519"/>
      <c r="BI5" s="519"/>
      <c r="BJ5" s="519"/>
      <c r="BK5" s="519"/>
      <c r="BL5" s="519"/>
      <c r="BM5" s="519"/>
      <c r="BN5" s="519"/>
      <c r="BO5" s="519"/>
      <c r="BP5" s="519"/>
      <c r="BQ5" s="519"/>
      <c r="BR5" s="519"/>
      <c r="BS5" s="519"/>
      <c r="BT5" s="519"/>
      <c r="BU5" s="519"/>
      <c r="BV5" s="519"/>
      <c r="BW5" s="519"/>
      <c r="BX5" s="519"/>
      <c r="BY5" s="519"/>
      <c r="BZ5" s="519"/>
      <c r="CA5" s="519"/>
      <c r="CB5" s="519"/>
      <c r="CC5" s="519"/>
      <c r="CD5" s="519"/>
      <c r="CE5" s="519"/>
      <c r="CF5" s="519"/>
      <c r="CG5" s="519"/>
      <c r="CH5" s="519"/>
      <c r="CI5" s="519"/>
      <c r="CJ5" s="519"/>
      <c r="CK5" s="519"/>
      <c r="CL5" s="519"/>
      <c r="CM5" s="519"/>
      <c r="CN5" s="519"/>
      <c r="CO5" s="519"/>
      <c r="CP5" s="519"/>
      <c r="CQ5" s="519"/>
      <c r="CR5" s="519"/>
      <c r="CS5" s="519"/>
      <c r="CT5" s="519"/>
      <c r="CU5" s="519"/>
      <c r="CV5" s="519"/>
      <c r="CW5" s="519"/>
      <c r="CX5" s="519"/>
      <c r="CY5" s="519"/>
      <c r="CZ5" s="519"/>
      <c r="DA5" s="519"/>
      <c r="DB5" s="519"/>
      <c r="DC5" s="519"/>
      <c r="DD5" s="519"/>
      <c r="DE5" s="519"/>
      <c r="DF5" s="519"/>
      <c r="DG5" s="519"/>
      <c r="DH5" s="519"/>
      <c r="DI5" s="519"/>
      <c r="DJ5" s="519"/>
      <c r="DK5" s="519"/>
      <c r="DL5" s="519"/>
      <c r="DM5" s="519"/>
      <c r="DN5" s="519"/>
      <c r="DO5" s="519"/>
      <c r="DP5" s="519"/>
      <c r="DQ5" s="519"/>
      <c r="DR5" s="519"/>
      <c r="DS5" s="519"/>
      <c r="DT5" s="519"/>
      <c r="DU5" s="519"/>
      <c r="DV5" s="519"/>
      <c r="DW5" s="519"/>
      <c r="DX5" s="519"/>
      <c r="DY5" s="519"/>
      <c r="DZ5" s="519"/>
      <c r="EA5" s="519"/>
      <c r="EB5" s="519"/>
      <c r="EC5" s="519"/>
      <c r="ED5" s="519"/>
      <c r="EE5" s="519"/>
      <c r="EF5" s="519"/>
      <c r="EG5" s="519"/>
      <c r="EH5" s="519"/>
      <c r="EI5" s="519"/>
      <c r="EJ5" s="519"/>
      <c r="EK5" s="519"/>
      <c r="EL5" s="519"/>
      <c r="EM5" s="519"/>
      <c r="EN5" s="519"/>
      <c r="EO5" s="519"/>
      <c r="EP5" s="519"/>
      <c r="EQ5" s="519"/>
      <c r="ER5" s="519"/>
      <c r="ES5" s="519"/>
      <c r="ET5" s="519"/>
      <c r="EU5" s="519"/>
      <c r="EV5" s="519"/>
      <c r="EW5" s="519"/>
      <c r="EX5" s="519"/>
      <c r="EY5" s="519"/>
      <c r="EZ5" s="519"/>
      <c r="FA5" s="519"/>
      <c r="FB5" s="519"/>
      <c r="FC5" s="519"/>
      <c r="FD5" s="519"/>
      <c r="FE5" s="519"/>
      <c r="FF5" s="519"/>
      <c r="FG5" s="519"/>
      <c r="FH5" s="519"/>
      <c r="FI5" s="519"/>
      <c r="FJ5" s="519"/>
      <c r="FK5" s="519"/>
      <c r="FL5" s="519"/>
      <c r="FM5" s="519"/>
      <c r="FN5" s="519"/>
      <c r="FO5" s="519"/>
      <c r="FP5" s="519"/>
      <c r="FQ5" s="519"/>
      <c r="FR5" s="519"/>
      <c r="FS5" s="519"/>
      <c r="FT5" s="519"/>
      <c r="FU5" s="519"/>
      <c r="FV5" s="519"/>
      <c r="FW5" s="519"/>
      <c r="FX5" s="519"/>
      <c r="FY5" s="519"/>
      <c r="FZ5" s="519"/>
      <c r="GA5" s="519"/>
      <c r="GB5" s="519"/>
      <c r="GC5" s="519"/>
      <c r="GD5" s="519"/>
      <c r="GE5" s="519"/>
      <c r="GF5" s="519"/>
      <c r="GG5" s="519"/>
      <c r="GH5" s="519"/>
      <c r="GI5" s="519"/>
      <c r="GJ5" s="519"/>
      <c r="GK5" s="519"/>
      <c r="GL5" s="519"/>
      <c r="GM5" s="519"/>
      <c r="GN5" s="519"/>
      <c r="GO5" s="519"/>
      <c r="GP5" s="519"/>
      <c r="GQ5" s="519"/>
      <c r="GR5" s="519"/>
      <c r="GS5" s="519"/>
      <c r="GT5" s="519"/>
      <c r="GU5" s="519"/>
      <c r="GV5" s="519"/>
      <c r="GW5" s="519"/>
      <c r="GX5" s="519"/>
      <c r="GY5" s="519"/>
      <c r="GZ5" s="519"/>
      <c r="HA5" s="519"/>
      <c r="HB5" s="519"/>
      <c r="HC5" s="519"/>
      <c r="HD5" s="519"/>
      <c r="HE5" s="519"/>
      <c r="HF5" s="519"/>
      <c r="HG5" s="519"/>
    </row>
    <row r="6" spans="1:215" s="1" customFormat="1" ht="39" customHeight="1">
      <c r="A6" s="1097" t="s">
        <v>5339</v>
      </c>
      <c r="B6" s="1097"/>
      <c r="C6" s="1097"/>
      <c r="D6" s="1097"/>
      <c r="E6" s="94"/>
      <c r="F6" s="94"/>
      <c r="G6" s="94"/>
      <c r="H6" s="94"/>
      <c r="I6" s="94"/>
      <c r="J6" s="94"/>
    </row>
    <row r="7" spans="1:215" s="524" customFormat="1" ht="5.25" customHeight="1">
      <c r="A7" s="521"/>
      <c r="B7" s="522"/>
      <c r="C7" s="523"/>
      <c r="D7" s="523"/>
    </row>
    <row r="8" spans="1:215" s="524" customFormat="1" ht="25.15" customHeight="1">
      <c r="A8" s="1288" t="s">
        <v>4607</v>
      </c>
      <c r="B8" s="1289" t="s">
        <v>867</v>
      </c>
      <c r="C8" s="1290" t="s">
        <v>4608</v>
      </c>
      <c r="D8" s="1290"/>
    </row>
    <row r="9" spans="1:215" s="524" customFormat="1" ht="25.15" customHeight="1">
      <c r="A9" s="1288"/>
      <c r="B9" s="1289"/>
      <c r="C9" s="769" t="s">
        <v>868</v>
      </c>
      <c r="D9" s="769" t="s">
        <v>869</v>
      </c>
    </row>
    <row r="10" spans="1:215" s="526" customFormat="1" ht="16.5" customHeight="1">
      <c r="A10" s="538">
        <v>1</v>
      </c>
      <c r="B10" s="538">
        <v>2</v>
      </c>
      <c r="C10" s="538">
        <v>3</v>
      </c>
      <c r="D10" s="538">
        <v>4</v>
      </c>
      <c r="E10" s="525"/>
      <c r="F10" s="525"/>
      <c r="G10" s="525"/>
      <c r="H10" s="525"/>
      <c r="I10" s="525"/>
      <c r="J10" s="525"/>
      <c r="K10" s="525"/>
      <c r="L10" s="525"/>
      <c r="M10" s="525"/>
      <c r="N10" s="525"/>
      <c r="O10" s="525"/>
      <c r="P10" s="525"/>
      <c r="Q10" s="525"/>
      <c r="R10" s="525"/>
      <c r="S10" s="525"/>
      <c r="T10" s="525"/>
      <c r="U10" s="525"/>
      <c r="V10" s="525"/>
      <c r="W10" s="525"/>
      <c r="X10" s="525"/>
      <c r="Y10" s="525"/>
      <c r="Z10" s="525"/>
      <c r="AA10" s="525"/>
      <c r="AB10" s="525"/>
      <c r="AC10" s="525"/>
      <c r="AD10" s="525"/>
      <c r="AE10" s="525"/>
      <c r="AF10" s="525"/>
      <c r="AG10" s="525"/>
      <c r="AH10" s="525"/>
      <c r="AI10" s="525"/>
      <c r="AJ10" s="525"/>
      <c r="AK10" s="525"/>
      <c r="AL10" s="525"/>
      <c r="AM10" s="525"/>
      <c r="AN10" s="525"/>
      <c r="AO10" s="525"/>
      <c r="AP10" s="525"/>
      <c r="AQ10" s="525"/>
      <c r="AR10" s="525"/>
      <c r="AS10" s="525"/>
      <c r="AT10" s="525"/>
      <c r="AU10" s="525"/>
      <c r="AV10" s="525"/>
      <c r="AW10" s="525"/>
      <c r="AX10" s="525"/>
      <c r="AY10" s="525"/>
      <c r="AZ10" s="525"/>
      <c r="BA10" s="525"/>
      <c r="BB10" s="525"/>
      <c r="BC10" s="525"/>
      <c r="BD10" s="525"/>
      <c r="BE10" s="525"/>
      <c r="BF10" s="525"/>
      <c r="BG10" s="525"/>
      <c r="BH10" s="525"/>
      <c r="BI10" s="525"/>
      <c r="BJ10" s="525"/>
      <c r="BK10" s="525"/>
      <c r="BL10" s="525"/>
      <c r="BM10" s="525"/>
      <c r="BN10" s="525"/>
      <c r="BO10" s="525"/>
      <c r="BP10" s="525"/>
      <c r="BQ10" s="525"/>
      <c r="BR10" s="525"/>
      <c r="BS10" s="525"/>
      <c r="BT10" s="525"/>
      <c r="BU10" s="525"/>
      <c r="BV10" s="525"/>
      <c r="BW10" s="525"/>
      <c r="BX10" s="525"/>
      <c r="BY10" s="525"/>
      <c r="BZ10" s="525"/>
      <c r="CA10" s="525"/>
      <c r="CB10" s="525"/>
      <c r="CC10" s="525"/>
      <c r="CD10" s="525"/>
      <c r="CE10" s="525"/>
      <c r="CF10" s="525"/>
      <c r="CG10" s="525"/>
      <c r="CH10" s="525"/>
      <c r="CI10" s="525"/>
      <c r="CJ10" s="525"/>
      <c r="CK10" s="525"/>
      <c r="CL10" s="525"/>
      <c r="CM10" s="525"/>
      <c r="CN10" s="525"/>
      <c r="CO10" s="525"/>
      <c r="CP10" s="525"/>
      <c r="CQ10" s="525"/>
      <c r="CR10" s="525"/>
      <c r="CS10" s="525"/>
      <c r="CT10" s="525"/>
      <c r="CU10" s="525"/>
      <c r="CV10" s="525"/>
      <c r="CW10" s="525"/>
      <c r="CX10" s="525"/>
      <c r="CY10" s="525"/>
      <c r="CZ10" s="525"/>
      <c r="DA10" s="525"/>
      <c r="DB10" s="525"/>
      <c r="DC10" s="525"/>
      <c r="DD10" s="525"/>
      <c r="DE10" s="525"/>
      <c r="DF10" s="525"/>
      <c r="DG10" s="525"/>
      <c r="DH10" s="525"/>
      <c r="DI10" s="525"/>
      <c r="DJ10" s="525"/>
      <c r="DK10" s="525"/>
      <c r="DL10" s="525"/>
      <c r="DM10" s="525"/>
      <c r="DN10" s="525"/>
      <c r="DO10" s="525"/>
      <c r="DP10" s="525"/>
      <c r="DQ10" s="525"/>
      <c r="DR10" s="525"/>
      <c r="DS10" s="525"/>
      <c r="DT10" s="525"/>
      <c r="DU10" s="525"/>
      <c r="DV10" s="525"/>
      <c r="DW10" s="525"/>
      <c r="DX10" s="525"/>
      <c r="DY10" s="525"/>
      <c r="DZ10" s="525"/>
      <c r="EA10" s="525"/>
      <c r="EB10" s="525"/>
      <c r="EC10" s="525"/>
      <c r="ED10" s="525"/>
      <c r="EE10" s="525"/>
      <c r="EF10" s="525"/>
      <c r="EG10" s="525"/>
      <c r="EH10" s="525"/>
      <c r="EI10" s="525"/>
      <c r="EJ10" s="525"/>
      <c r="EK10" s="525"/>
      <c r="EL10" s="525"/>
      <c r="EM10" s="525"/>
      <c r="EN10" s="525"/>
      <c r="EO10" s="525"/>
      <c r="EP10" s="525"/>
      <c r="EQ10" s="525"/>
      <c r="ER10" s="525"/>
      <c r="ES10" s="525"/>
      <c r="ET10" s="525"/>
      <c r="EU10" s="525"/>
      <c r="EV10" s="525"/>
      <c r="EW10" s="525"/>
      <c r="EX10" s="525"/>
      <c r="EY10" s="525"/>
      <c r="EZ10" s="525"/>
      <c r="FA10" s="525"/>
      <c r="FB10" s="525"/>
      <c r="FC10" s="525"/>
      <c r="FD10" s="525"/>
      <c r="FE10" s="525"/>
      <c r="FF10" s="525"/>
      <c r="FG10" s="525"/>
      <c r="FH10" s="525"/>
      <c r="FI10" s="525"/>
      <c r="FJ10" s="525"/>
      <c r="FK10" s="525"/>
      <c r="FL10" s="525"/>
      <c r="FM10" s="525"/>
      <c r="FN10" s="525"/>
      <c r="FO10" s="525"/>
      <c r="FP10" s="525"/>
      <c r="FQ10" s="525"/>
      <c r="FR10" s="525"/>
      <c r="FS10" s="525"/>
      <c r="FT10" s="525"/>
      <c r="FU10" s="525"/>
      <c r="FV10" s="525"/>
      <c r="FW10" s="525"/>
      <c r="FX10" s="525"/>
      <c r="FY10" s="525"/>
      <c r="FZ10" s="525"/>
      <c r="GA10" s="525"/>
      <c r="GB10" s="525"/>
      <c r="GC10" s="525"/>
      <c r="GD10" s="525"/>
      <c r="GE10" s="525"/>
      <c r="GF10" s="525"/>
      <c r="GG10" s="525"/>
      <c r="GH10" s="525"/>
      <c r="GI10" s="525"/>
      <c r="GJ10" s="525"/>
      <c r="GK10" s="525"/>
      <c r="GL10" s="525"/>
      <c r="GM10" s="525"/>
      <c r="GN10" s="525"/>
      <c r="GO10" s="525"/>
      <c r="GP10" s="525"/>
      <c r="GQ10" s="525"/>
      <c r="GR10" s="525"/>
      <c r="GS10" s="525"/>
      <c r="GT10" s="525"/>
      <c r="GU10" s="525"/>
      <c r="GV10" s="525"/>
      <c r="GW10" s="525"/>
      <c r="GX10" s="525"/>
      <c r="GY10" s="525"/>
      <c r="GZ10" s="525"/>
      <c r="HA10" s="525"/>
      <c r="HB10" s="525"/>
      <c r="HC10" s="525"/>
      <c r="HD10" s="525"/>
      <c r="HE10" s="525"/>
      <c r="HF10" s="525"/>
      <c r="HG10" s="525"/>
    </row>
    <row r="11" spans="1:215" s="530" customFormat="1" ht="34.15" customHeight="1">
      <c r="A11" s="527" t="s">
        <v>4609</v>
      </c>
      <c r="B11" s="528" t="s">
        <v>4610</v>
      </c>
      <c r="C11" s="529"/>
      <c r="D11" s="529"/>
    </row>
    <row r="12" spans="1:215" s="524" customFormat="1" ht="100.5" customHeight="1">
      <c r="A12" s="531" t="s">
        <v>372</v>
      </c>
      <c r="B12" s="532" t="s">
        <v>4611</v>
      </c>
      <c r="C12" s="533">
        <v>0</v>
      </c>
      <c r="D12" s="533">
        <v>0.3</v>
      </c>
    </row>
    <row r="13" spans="1:215" s="524" customFormat="1" ht="108.6" customHeight="1">
      <c r="A13" s="531" t="s">
        <v>373</v>
      </c>
      <c r="B13" s="532" t="s">
        <v>5289</v>
      </c>
      <c r="C13" s="533">
        <v>0</v>
      </c>
      <c r="D13" s="533">
        <v>1</v>
      </c>
    </row>
    <row r="14" spans="1:215" s="524" customFormat="1" ht="68.099999999999994" customHeight="1">
      <c r="A14" s="531" t="s">
        <v>374</v>
      </c>
      <c r="B14" s="532" t="s">
        <v>4612</v>
      </c>
      <c r="C14" s="533">
        <v>1</v>
      </c>
      <c r="D14" s="533">
        <v>0.3</v>
      </c>
    </row>
    <row r="15" spans="1:215" s="524" customFormat="1" ht="34.15" customHeight="1">
      <c r="A15" s="534" t="s">
        <v>375</v>
      </c>
      <c r="B15" s="1280" t="s">
        <v>888</v>
      </c>
      <c r="C15" s="1281"/>
      <c r="D15" s="1281"/>
    </row>
    <row r="16" spans="1:215" s="524" customFormat="1" ht="34.15" customHeight="1">
      <c r="A16" s="531" t="s">
        <v>4613</v>
      </c>
      <c r="B16" s="532" t="s">
        <v>4614</v>
      </c>
      <c r="C16" s="533">
        <v>1</v>
      </c>
      <c r="D16" s="533">
        <v>0</v>
      </c>
    </row>
    <row r="17" spans="1:4" s="524" customFormat="1" ht="34.15" customHeight="1">
      <c r="A17" s="531" t="s">
        <v>4615</v>
      </c>
      <c r="B17" s="532" t="s">
        <v>4616</v>
      </c>
      <c r="C17" s="533">
        <v>1</v>
      </c>
      <c r="D17" s="533">
        <v>0</v>
      </c>
    </row>
    <row r="18" spans="1:4" s="524" customFormat="1" ht="119.1" customHeight="1">
      <c r="A18" s="531" t="s">
        <v>4617</v>
      </c>
      <c r="B18" s="532" t="s">
        <v>4618</v>
      </c>
      <c r="C18" s="533">
        <v>1</v>
      </c>
      <c r="D18" s="533">
        <v>0</v>
      </c>
    </row>
    <row r="19" spans="1:4" s="524" customFormat="1" ht="34.5" customHeight="1">
      <c r="A19" s="531" t="s">
        <v>4619</v>
      </c>
      <c r="B19" s="532" t="s">
        <v>4620</v>
      </c>
      <c r="C19" s="533">
        <v>1</v>
      </c>
      <c r="D19" s="533">
        <v>0</v>
      </c>
    </row>
    <row r="20" spans="1:4" s="524" customFormat="1" ht="34.5" customHeight="1">
      <c r="A20" s="531" t="s">
        <v>4621</v>
      </c>
      <c r="B20" s="532" t="s">
        <v>4622</v>
      </c>
      <c r="C20" s="533">
        <v>1</v>
      </c>
      <c r="D20" s="533">
        <v>0</v>
      </c>
    </row>
    <row r="21" spans="1:4" s="524" customFormat="1" ht="34.5" customHeight="1">
      <c r="A21" s="531" t="s">
        <v>4623</v>
      </c>
      <c r="B21" s="532" t="s">
        <v>4624</v>
      </c>
      <c r="C21" s="533">
        <v>1</v>
      </c>
      <c r="D21" s="533">
        <v>0</v>
      </c>
    </row>
    <row r="22" spans="1:4" s="524" customFormat="1" ht="51" customHeight="1">
      <c r="A22" s="531" t="s">
        <v>870</v>
      </c>
      <c r="B22" s="532" t="s">
        <v>4719</v>
      </c>
      <c r="C22" s="533">
        <v>1</v>
      </c>
      <c r="D22" s="533">
        <v>0</v>
      </c>
    </row>
    <row r="23" spans="1:4" s="524" customFormat="1" ht="34.5" customHeight="1">
      <c r="A23" s="534" t="s">
        <v>4625</v>
      </c>
      <c r="B23" s="1280" t="s">
        <v>4626</v>
      </c>
      <c r="C23" s="1281"/>
      <c r="D23" s="1281"/>
    </row>
    <row r="24" spans="1:4" s="524" customFormat="1" ht="34.5" customHeight="1">
      <c r="A24" s="531" t="s">
        <v>4627</v>
      </c>
      <c r="B24" s="532" t="s">
        <v>4628</v>
      </c>
      <c r="C24" s="533">
        <v>1</v>
      </c>
      <c r="D24" s="533">
        <v>0</v>
      </c>
    </row>
    <row r="25" spans="1:4" s="524" customFormat="1" ht="51" customHeight="1">
      <c r="A25" s="531" t="s">
        <v>4629</v>
      </c>
      <c r="B25" s="532" t="s">
        <v>5290</v>
      </c>
      <c r="C25" s="533">
        <v>1</v>
      </c>
      <c r="D25" s="533">
        <v>0</v>
      </c>
    </row>
    <row r="26" spans="1:4" s="524" customFormat="1" ht="68.099999999999994" customHeight="1">
      <c r="A26" s="531" t="s">
        <v>4630</v>
      </c>
      <c r="B26" s="532" t="s">
        <v>5291</v>
      </c>
      <c r="C26" s="533">
        <v>1</v>
      </c>
      <c r="D26" s="533">
        <v>0</v>
      </c>
    </row>
    <row r="27" spans="1:4" s="524" customFormat="1" ht="113.25" customHeight="1">
      <c r="A27" s="531" t="s">
        <v>4631</v>
      </c>
      <c r="B27" s="532" t="s">
        <v>4632</v>
      </c>
      <c r="C27" s="533">
        <v>1</v>
      </c>
      <c r="D27" s="533">
        <v>0</v>
      </c>
    </row>
    <row r="28" spans="1:4" s="524" customFormat="1" ht="34.5" customHeight="1">
      <c r="A28" s="534" t="s">
        <v>4633</v>
      </c>
      <c r="B28" s="1280" t="s">
        <v>2969</v>
      </c>
      <c r="C28" s="1281"/>
      <c r="D28" s="1281"/>
    </row>
    <row r="29" spans="1:4" s="524" customFormat="1" ht="34.5" customHeight="1">
      <c r="A29" s="531" t="s">
        <v>4634</v>
      </c>
      <c r="B29" s="532" t="s">
        <v>5292</v>
      </c>
      <c r="C29" s="533">
        <v>1</v>
      </c>
      <c r="D29" s="533">
        <v>0</v>
      </c>
    </row>
    <row r="30" spans="1:4" s="524" customFormat="1" ht="34.5" customHeight="1">
      <c r="A30" s="531" t="s">
        <v>4635</v>
      </c>
      <c r="B30" s="532" t="s">
        <v>5293</v>
      </c>
      <c r="C30" s="533">
        <v>1</v>
      </c>
      <c r="D30" s="533">
        <v>0</v>
      </c>
    </row>
    <row r="31" spans="1:4" s="524" customFormat="1" ht="34.5" customHeight="1">
      <c r="A31" s="534" t="s">
        <v>4636</v>
      </c>
      <c r="B31" s="1280" t="s">
        <v>4637</v>
      </c>
      <c r="C31" s="1281"/>
      <c r="D31" s="1281"/>
    </row>
    <row r="32" spans="1:4" s="524" customFormat="1" ht="34.5" customHeight="1">
      <c r="A32" s="531" t="s">
        <v>4638</v>
      </c>
      <c r="B32" s="532" t="s">
        <v>4639</v>
      </c>
      <c r="C32" s="533">
        <v>1</v>
      </c>
      <c r="D32" s="533">
        <v>0</v>
      </c>
    </row>
    <row r="33" spans="1:4" s="524" customFormat="1" ht="34.5" customHeight="1">
      <c r="A33" s="531" t="s">
        <v>4640</v>
      </c>
      <c r="B33" s="532" t="s">
        <v>5294</v>
      </c>
      <c r="C33" s="533">
        <v>1</v>
      </c>
      <c r="D33" s="533">
        <v>0</v>
      </c>
    </row>
    <row r="34" spans="1:4" s="524" customFormat="1" ht="68.099999999999994" customHeight="1">
      <c r="A34" s="531" t="s">
        <v>4641</v>
      </c>
      <c r="B34" s="532" t="s">
        <v>4720</v>
      </c>
      <c r="C34" s="533">
        <v>1</v>
      </c>
      <c r="D34" s="533">
        <v>0</v>
      </c>
    </row>
    <row r="35" spans="1:4" s="524" customFormat="1" ht="51" customHeight="1">
      <c r="A35" s="531" t="s">
        <v>4642</v>
      </c>
      <c r="B35" s="532" t="s">
        <v>4643</v>
      </c>
      <c r="C35" s="533">
        <v>1</v>
      </c>
      <c r="D35" s="533">
        <v>0</v>
      </c>
    </row>
    <row r="36" spans="1:4" s="524" customFormat="1" ht="34.5" customHeight="1">
      <c r="A36" s="534" t="s">
        <v>4644</v>
      </c>
      <c r="B36" s="1280" t="s">
        <v>4645</v>
      </c>
      <c r="C36" s="1281"/>
      <c r="D36" s="1281"/>
    </row>
    <row r="37" spans="1:4" s="524" customFormat="1" ht="34.5" customHeight="1">
      <c r="A37" s="531" t="s">
        <v>4646</v>
      </c>
      <c r="B37" s="532" t="s">
        <v>4647</v>
      </c>
      <c r="C37" s="533">
        <v>1</v>
      </c>
      <c r="D37" s="533">
        <v>0</v>
      </c>
    </row>
    <row r="38" spans="1:4" s="524" customFormat="1" ht="34.5" customHeight="1">
      <c r="A38" s="531" t="s">
        <v>4648</v>
      </c>
      <c r="B38" s="532" t="s">
        <v>4649</v>
      </c>
      <c r="C38" s="533">
        <v>1</v>
      </c>
      <c r="D38" s="533">
        <v>0</v>
      </c>
    </row>
    <row r="39" spans="1:4" s="524" customFormat="1" ht="51" customHeight="1">
      <c r="A39" s="531" t="s">
        <v>4650</v>
      </c>
      <c r="B39" s="532" t="s">
        <v>4651</v>
      </c>
      <c r="C39" s="533">
        <v>1</v>
      </c>
      <c r="D39" s="533">
        <v>0</v>
      </c>
    </row>
    <row r="40" spans="1:4" s="524" customFormat="1" ht="51" customHeight="1">
      <c r="A40" s="531" t="s">
        <v>4652</v>
      </c>
      <c r="B40" s="532" t="s">
        <v>4653</v>
      </c>
      <c r="C40" s="533">
        <v>1</v>
      </c>
      <c r="D40" s="533">
        <v>0</v>
      </c>
    </row>
    <row r="41" spans="1:4" s="524" customFormat="1" ht="68.099999999999994" customHeight="1">
      <c r="A41" s="531" t="s">
        <v>4654</v>
      </c>
      <c r="B41" s="532" t="s">
        <v>4655</v>
      </c>
      <c r="C41" s="533">
        <v>1</v>
      </c>
      <c r="D41" s="533">
        <v>0</v>
      </c>
    </row>
    <row r="42" spans="1:4" s="524" customFormat="1" ht="51" customHeight="1">
      <c r="A42" s="531" t="s">
        <v>4656</v>
      </c>
      <c r="B42" s="532" t="s">
        <v>4657</v>
      </c>
      <c r="C42" s="533">
        <v>1</v>
      </c>
      <c r="D42" s="533">
        <v>0</v>
      </c>
    </row>
    <row r="43" spans="1:4" s="530" customFormat="1" ht="34.15" customHeight="1">
      <c r="A43" s="527" t="s">
        <v>4658</v>
      </c>
      <c r="B43" s="528" t="s">
        <v>4659</v>
      </c>
      <c r="C43" s="529"/>
      <c r="D43" s="529"/>
    </row>
    <row r="44" spans="1:4" s="524" customFormat="1" ht="34.15" customHeight="1">
      <c r="A44" s="531" t="s">
        <v>871</v>
      </c>
      <c r="B44" s="532" t="s">
        <v>4718</v>
      </c>
      <c r="C44" s="533">
        <v>0</v>
      </c>
      <c r="D44" s="533">
        <v>0.3</v>
      </c>
    </row>
    <row r="45" spans="1:4" s="524" customFormat="1" ht="68.099999999999994" customHeight="1">
      <c r="A45" s="531" t="s">
        <v>872</v>
      </c>
      <c r="B45" s="532" t="s">
        <v>4660</v>
      </c>
      <c r="C45" s="533">
        <v>1</v>
      </c>
      <c r="D45" s="533">
        <v>3</v>
      </c>
    </row>
    <row r="46" spans="1:4" s="778" customFormat="1" ht="34.5" customHeight="1">
      <c r="A46" s="777" t="s">
        <v>5295</v>
      </c>
      <c r="B46" s="1282" t="s">
        <v>5296</v>
      </c>
      <c r="C46" s="1283"/>
      <c r="D46" s="1284"/>
    </row>
    <row r="47" spans="1:4" s="524" customFormat="1" ht="34.5" customHeight="1">
      <c r="A47" s="531" t="s">
        <v>4665</v>
      </c>
      <c r="B47" s="532" t="s">
        <v>5297</v>
      </c>
      <c r="C47" s="533">
        <v>1</v>
      </c>
      <c r="D47" s="533">
        <v>0.3</v>
      </c>
    </row>
    <row r="48" spans="1:4" s="524" customFormat="1" ht="34.5" customHeight="1">
      <c r="A48" s="531" t="s">
        <v>4666</v>
      </c>
      <c r="B48" s="532" t="s">
        <v>4667</v>
      </c>
      <c r="C48" s="533">
        <v>1</v>
      </c>
      <c r="D48" s="533">
        <v>0.3</v>
      </c>
    </row>
    <row r="49" spans="1:4" s="524" customFormat="1" ht="34.5" customHeight="1">
      <c r="A49" s="531" t="s">
        <v>4668</v>
      </c>
      <c r="B49" s="532" t="s">
        <v>4669</v>
      </c>
      <c r="C49" s="533">
        <v>0</v>
      </c>
      <c r="D49" s="533">
        <v>1</v>
      </c>
    </row>
    <row r="50" spans="1:4" s="524" customFormat="1" ht="68.099999999999994" customHeight="1">
      <c r="A50" s="531" t="s">
        <v>4670</v>
      </c>
      <c r="B50" s="532" t="s">
        <v>5298</v>
      </c>
      <c r="C50" s="533">
        <v>0.5</v>
      </c>
      <c r="D50" s="533">
        <v>0.5</v>
      </c>
    </row>
    <row r="51" spans="1:4" s="524" customFormat="1" ht="68.099999999999994" customHeight="1">
      <c r="A51" s="531" t="s">
        <v>4671</v>
      </c>
      <c r="B51" s="532" t="s">
        <v>4672</v>
      </c>
      <c r="C51" s="533">
        <v>0</v>
      </c>
      <c r="D51" s="533">
        <v>0.6</v>
      </c>
    </row>
    <row r="52" spans="1:4" s="524" customFormat="1" ht="34.5" customHeight="1">
      <c r="A52" s="531" t="s">
        <v>4673</v>
      </c>
      <c r="B52" s="532" t="s">
        <v>5299</v>
      </c>
      <c r="C52" s="533">
        <v>1</v>
      </c>
      <c r="D52" s="533">
        <v>0</v>
      </c>
    </row>
    <row r="53" spans="1:4" s="524" customFormat="1" ht="68.099999999999994" customHeight="1">
      <c r="A53" s="531" t="s">
        <v>4674</v>
      </c>
      <c r="B53" s="532" t="s">
        <v>4675</v>
      </c>
      <c r="C53" s="533">
        <v>0.1</v>
      </c>
      <c r="D53" s="533">
        <v>0</v>
      </c>
    </row>
    <row r="54" spans="1:4" s="524" customFormat="1" ht="51" customHeight="1">
      <c r="A54" s="531" t="s">
        <v>4676</v>
      </c>
      <c r="B54" s="532" t="s">
        <v>4677</v>
      </c>
      <c r="C54" s="533">
        <v>0.5</v>
      </c>
      <c r="D54" s="533">
        <v>0</v>
      </c>
    </row>
    <row r="55" spans="1:4" s="524" customFormat="1" ht="85.15" customHeight="1">
      <c r="A55" s="531" t="s">
        <v>4678</v>
      </c>
      <c r="B55" s="532" t="s">
        <v>4679</v>
      </c>
      <c r="C55" s="533">
        <v>1</v>
      </c>
      <c r="D55" s="533">
        <v>0</v>
      </c>
    </row>
    <row r="56" spans="1:4" s="524" customFormat="1" ht="102" customHeight="1">
      <c r="A56" s="534" t="s">
        <v>4680</v>
      </c>
      <c r="B56" s="1280" t="s">
        <v>4681</v>
      </c>
      <c r="C56" s="1281"/>
      <c r="D56" s="1281"/>
    </row>
    <row r="57" spans="1:4" s="524" customFormat="1" ht="85.15" customHeight="1">
      <c r="A57" s="779" t="s">
        <v>4682</v>
      </c>
      <c r="B57" s="532" t="s">
        <v>5300</v>
      </c>
      <c r="C57" s="533">
        <v>0.1</v>
      </c>
      <c r="D57" s="533">
        <v>0.3</v>
      </c>
    </row>
    <row r="58" spans="1:4" s="524" customFormat="1" ht="68.099999999999994" customHeight="1">
      <c r="A58" s="531" t="s">
        <v>4683</v>
      </c>
      <c r="B58" s="532" t="s">
        <v>4684</v>
      </c>
      <c r="C58" s="533">
        <v>1</v>
      </c>
      <c r="D58" s="533">
        <v>1</v>
      </c>
    </row>
    <row r="59" spans="1:4" s="524" customFormat="1" ht="141.75" customHeight="1">
      <c r="A59" s="780" t="s">
        <v>5301</v>
      </c>
      <c r="B59" s="781" t="s">
        <v>5302</v>
      </c>
      <c r="C59" s="782">
        <v>1</v>
      </c>
      <c r="D59" s="782">
        <v>0</v>
      </c>
    </row>
    <row r="60" spans="1:4" s="524" customFormat="1" ht="68.099999999999994" customHeight="1">
      <c r="A60" s="531" t="s">
        <v>4685</v>
      </c>
      <c r="B60" s="532" t="s">
        <v>4686</v>
      </c>
      <c r="C60" s="533">
        <v>0</v>
      </c>
      <c r="D60" s="533">
        <v>0.3</v>
      </c>
    </row>
    <row r="61" spans="1:4" s="524" customFormat="1" ht="85.15" customHeight="1">
      <c r="A61" s="531" t="s">
        <v>4687</v>
      </c>
      <c r="B61" s="532" t="s">
        <v>4688</v>
      </c>
      <c r="C61" s="533">
        <v>0</v>
      </c>
      <c r="D61" s="533">
        <v>0.3</v>
      </c>
    </row>
    <row r="62" spans="1:4" s="530" customFormat="1" ht="68.099999999999994" customHeight="1">
      <c r="A62" s="527" t="s">
        <v>4689</v>
      </c>
      <c r="B62" s="528" t="s">
        <v>4690</v>
      </c>
      <c r="C62" s="529"/>
      <c r="D62" s="529"/>
    </row>
    <row r="63" spans="1:4" s="524" customFormat="1" ht="102" customHeight="1">
      <c r="A63" s="534" t="s">
        <v>873</v>
      </c>
      <c r="B63" s="1280" t="s">
        <v>5303</v>
      </c>
      <c r="C63" s="1281"/>
      <c r="D63" s="1281"/>
    </row>
    <row r="64" spans="1:4" s="524" customFormat="1" ht="68.099999999999994" customHeight="1">
      <c r="A64" s="531" t="s">
        <v>4691</v>
      </c>
      <c r="B64" s="532" t="s">
        <v>4692</v>
      </c>
      <c r="C64" s="533">
        <v>0.1</v>
      </c>
      <c r="D64" s="533">
        <v>0</v>
      </c>
    </row>
    <row r="65" spans="1:4" s="524" customFormat="1" ht="34.5" customHeight="1">
      <c r="A65" s="531" t="s">
        <v>4693</v>
      </c>
      <c r="B65" s="532" t="s">
        <v>4694</v>
      </c>
      <c r="C65" s="533">
        <v>0.3</v>
      </c>
      <c r="D65" s="533">
        <v>0</v>
      </c>
    </row>
    <row r="66" spans="1:4" s="524" customFormat="1" ht="34.5" customHeight="1">
      <c r="A66" s="531" t="s">
        <v>4695</v>
      </c>
      <c r="B66" s="532" t="s">
        <v>4696</v>
      </c>
      <c r="C66" s="533">
        <v>0.4</v>
      </c>
      <c r="D66" s="533">
        <v>0.3</v>
      </c>
    </row>
    <row r="67" spans="1:4" s="524" customFormat="1" ht="51" customHeight="1">
      <c r="A67" s="531" t="s">
        <v>4697</v>
      </c>
      <c r="B67" s="532" t="s">
        <v>4698</v>
      </c>
      <c r="C67" s="533">
        <v>0.9</v>
      </c>
      <c r="D67" s="533">
        <v>1</v>
      </c>
    </row>
    <row r="68" spans="1:4" s="524" customFormat="1" ht="51" customHeight="1">
      <c r="A68" s="531" t="s">
        <v>4699</v>
      </c>
      <c r="B68" s="532" t="s">
        <v>4700</v>
      </c>
      <c r="C68" s="533">
        <v>1</v>
      </c>
      <c r="D68" s="533">
        <v>3</v>
      </c>
    </row>
    <row r="69" spans="1:4" s="524" customFormat="1" ht="34.15" customHeight="1">
      <c r="A69" s="534" t="s">
        <v>874</v>
      </c>
      <c r="B69" s="1280" t="s">
        <v>4701</v>
      </c>
      <c r="C69" s="1281"/>
      <c r="D69" s="1281"/>
    </row>
    <row r="70" spans="1:4" s="524" customFormat="1" ht="34.15" customHeight="1">
      <c r="A70" s="531" t="s">
        <v>875</v>
      </c>
      <c r="B70" s="532" t="s">
        <v>4692</v>
      </c>
      <c r="C70" s="533">
        <v>0.1</v>
      </c>
      <c r="D70" s="533">
        <v>0</v>
      </c>
    </row>
    <row r="71" spans="1:4" s="524" customFormat="1" ht="34.5" customHeight="1">
      <c r="A71" s="531" t="s">
        <v>876</v>
      </c>
      <c r="B71" s="532" t="s">
        <v>4702</v>
      </c>
      <c r="C71" s="533">
        <v>0.4</v>
      </c>
      <c r="D71" s="533">
        <v>0.3</v>
      </c>
    </row>
    <row r="72" spans="1:4" s="524" customFormat="1" ht="34.5" customHeight="1">
      <c r="A72" s="531" t="s">
        <v>877</v>
      </c>
      <c r="B72" s="532" t="s">
        <v>4703</v>
      </c>
      <c r="C72" s="533">
        <v>0.9</v>
      </c>
      <c r="D72" s="533">
        <v>1</v>
      </c>
    </row>
    <row r="73" spans="1:4" s="524" customFormat="1" ht="51" customHeight="1">
      <c r="A73" s="531" t="s">
        <v>878</v>
      </c>
      <c r="B73" s="532" t="s">
        <v>4704</v>
      </c>
      <c r="C73" s="533">
        <v>1</v>
      </c>
      <c r="D73" s="533">
        <v>3</v>
      </c>
    </row>
    <row r="74" spans="1:4" s="524" customFormat="1" ht="51" customHeight="1">
      <c r="A74" s="531" t="s">
        <v>879</v>
      </c>
      <c r="B74" s="532" t="s">
        <v>4705</v>
      </c>
      <c r="C74" s="533">
        <v>0.9</v>
      </c>
      <c r="D74" s="533">
        <v>1</v>
      </c>
    </row>
    <row r="75" spans="1:4" s="524" customFormat="1" ht="34.5" customHeight="1">
      <c r="A75" s="531" t="s">
        <v>2965</v>
      </c>
      <c r="B75" s="532" t="s">
        <v>4706</v>
      </c>
      <c r="C75" s="533">
        <v>0.9</v>
      </c>
      <c r="D75" s="533">
        <v>1</v>
      </c>
    </row>
    <row r="76" spans="1:4" s="524" customFormat="1" ht="34.5" customHeight="1">
      <c r="A76" s="531" t="s">
        <v>880</v>
      </c>
      <c r="B76" s="532" t="s">
        <v>4707</v>
      </c>
      <c r="C76" s="533">
        <v>0.5</v>
      </c>
      <c r="D76" s="533">
        <v>0.6</v>
      </c>
    </row>
    <row r="77" spans="1:4" s="524" customFormat="1" ht="102" customHeight="1">
      <c r="A77" s="531" t="s">
        <v>881</v>
      </c>
      <c r="B77" s="532" t="s">
        <v>4708</v>
      </c>
      <c r="C77" s="533">
        <v>0.5</v>
      </c>
      <c r="D77" s="533">
        <v>0.3</v>
      </c>
    </row>
    <row r="78" spans="1:4" s="524" customFormat="1" ht="34.5" customHeight="1">
      <c r="A78" s="531" t="s">
        <v>882</v>
      </c>
      <c r="B78" s="532" t="s">
        <v>4709</v>
      </c>
      <c r="C78" s="533">
        <v>0.3</v>
      </c>
      <c r="D78" s="533">
        <v>0</v>
      </c>
    </row>
    <row r="79" spans="1:4" s="524" customFormat="1" ht="68.099999999999994" customHeight="1">
      <c r="A79" s="531" t="s">
        <v>883</v>
      </c>
      <c r="B79" s="532" t="s">
        <v>2966</v>
      </c>
      <c r="C79" s="533">
        <v>0.8</v>
      </c>
      <c r="D79" s="533">
        <v>1</v>
      </c>
    </row>
    <row r="80" spans="1:4" s="524" customFormat="1" ht="51" customHeight="1">
      <c r="A80" s="531" t="s">
        <v>884</v>
      </c>
      <c r="B80" s="532" t="s">
        <v>4710</v>
      </c>
      <c r="C80" s="533">
        <v>1</v>
      </c>
      <c r="D80" s="533">
        <v>0.3</v>
      </c>
    </row>
    <row r="81" spans="1:4" s="524" customFormat="1" ht="51" customHeight="1">
      <c r="A81" s="531" t="s">
        <v>885</v>
      </c>
      <c r="B81" s="532" t="s">
        <v>4711</v>
      </c>
      <c r="C81" s="533">
        <v>1</v>
      </c>
      <c r="D81" s="533">
        <v>0.3</v>
      </c>
    </row>
    <row r="82" spans="1:4" s="524" customFormat="1" ht="85.15" customHeight="1">
      <c r="A82" s="531" t="s">
        <v>2967</v>
      </c>
      <c r="B82" s="532" t="s">
        <v>4712</v>
      </c>
      <c r="C82" s="533">
        <v>1</v>
      </c>
      <c r="D82" s="533">
        <v>0.3</v>
      </c>
    </row>
    <row r="83" spans="1:4" s="524" customFormat="1" ht="34.5" customHeight="1">
      <c r="A83" s="531" t="s">
        <v>886</v>
      </c>
      <c r="B83" s="532" t="s">
        <v>5304</v>
      </c>
      <c r="C83" s="533">
        <v>0.9</v>
      </c>
      <c r="D83" s="533">
        <v>0.5</v>
      </c>
    </row>
    <row r="84" spans="1:4" s="524" customFormat="1" ht="85.15" customHeight="1">
      <c r="A84" s="531" t="s">
        <v>2968</v>
      </c>
      <c r="B84" s="532" t="s">
        <v>4713</v>
      </c>
      <c r="C84" s="533">
        <v>0.5</v>
      </c>
      <c r="D84" s="533">
        <v>0</v>
      </c>
    </row>
    <row r="85" spans="1:4" s="524" customFormat="1" ht="68.099999999999994" customHeight="1">
      <c r="A85" s="531" t="s">
        <v>887</v>
      </c>
      <c r="B85" s="532" t="s">
        <v>4714</v>
      </c>
      <c r="C85" s="533">
        <v>0</v>
      </c>
      <c r="D85" s="533">
        <v>0.3</v>
      </c>
    </row>
    <row r="86" spans="1:4" s="524" customFormat="1" ht="101.1" customHeight="1">
      <c r="A86" s="531" t="s">
        <v>4715</v>
      </c>
      <c r="B86" s="532" t="s">
        <v>5305</v>
      </c>
      <c r="C86" s="533">
        <v>0.5</v>
      </c>
      <c r="D86" s="533">
        <v>0.6</v>
      </c>
    </row>
    <row r="87" spans="1:4" s="524" customFormat="1" ht="68.099999999999994" customHeight="1">
      <c r="A87" s="780" t="s">
        <v>4121</v>
      </c>
      <c r="B87" s="1285" t="s">
        <v>5306</v>
      </c>
      <c r="C87" s="1286"/>
      <c r="D87" s="1286"/>
    </row>
    <row r="88" spans="1:4" s="524" customFormat="1" ht="85.15" customHeight="1">
      <c r="A88" s="780" t="s">
        <v>5307</v>
      </c>
      <c r="B88" s="781" t="s">
        <v>4661</v>
      </c>
      <c r="C88" s="782">
        <v>0</v>
      </c>
      <c r="D88" s="782">
        <v>1</v>
      </c>
    </row>
    <row r="89" spans="1:4" s="524" customFormat="1" ht="68.099999999999994" customHeight="1">
      <c r="A89" s="780" t="s">
        <v>5308</v>
      </c>
      <c r="B89" s="781" t="s">
        <v>4662</v>
      </c>
      <c r="C89" s="782">
        <v>0</v>
      </c>
      <c r="D89" s="782">
        <v>2</v>
      </c>
    </row>
    <row r="90" spans="1:4" s="524" customFormat="1" ht="119.1" customHeight="1">
      <c r="A90" s="780" t="s">
        <v>5309</v>
      </c>
      <c r="B90" s="781" t="s">
        <v>5310</v>
      </c>
      <c r="C90" s="782">
        <v>0</v>
      </c>
      <c r="D90" s="782">
        <v>3</v>
      </c>
    </row>
    <row r="91" spans="1:4" s="524" customFormat="1" ht="68.099999999999994" customHeight="1">
      <c r="A91" s="780" t="s">
        <v>4122</v>
      </c>
      <c r="B91" s="1285" t="s">
        <v>5311</v>
      </c>
      <c r="C91" s="1286"/>
      <c r="D91" s="1286"/>
    </row>
    <row r="92" spans="1:4" s="524" customFormat="1" ht="68.099999999999994" customHeight="1">
      <c r="A92" s="780" t="s">
        <v>5312</v>
      </c>
      <c r="B92" s="781" t="s">
        <v>4661</v>
      </c>
      <c r="C92" s="782">
        <v>0</v>
      </c>
      <c r="D92" s="782">
        <v>1</v>
      </c>
    </row>
    <row r="93" spans="1:4" s="524" customFormat="1" ht="68.099999999999994" customHeight="1">
      <c r="A93" s="780" t="s">
        <v>5313</v>
      </c>
      <c r="B93" s="781" t="s">
        <v>4663</v>
      </c>
      <c r="C93" s="782">
        <v>0</v>
      </c>
      <c r="D93" s="782">
        <v>2</v>
      </c>
    </row>
    <row r="94" spans="1:4" s="524" customFormat="1" ht="85.15" customHeight="1">
      <c r="A94" s="780" t="s">
        <v>5314</v>
      </c>
      <c r="B94" s="781" t="s">
        <v>4664</v>
      </c>
      <c r="C94" s="782">
        <v>0</v>
      </c>
      <c r="D94" s="782">
        <v>3</v>
      </c>
    </row>
    <row r="95" spans="1:4" ht="8.25" customHeight="1"/>
    <row r="96" spans="1:4" s="535" customFormat="1" ht="81" customHeight="1">
      <c r="A96" s="783" t="s">
        <v>4716</v>
      </c>
      <c r="B96" s="1278" t="s">
        <v>4717</v>
      </c>
      <c r="C96" s="1278"/>
      <c r="D96" s="1278"/>
    </row>
    <row r="97" spans="1:4" ht="6.75" customHeight="1"/>
    <row r="98" spans="1:4" ht="13.5" customHeight="1">
      <c r="A98" s="1279" t="s">
        <v>5315</v>
      </c>
      <c r="B98" s="1279"/>
      <c r="C98" s="1279"/>
      <c r="D98" s="1279"/>
    </row>
  </sheetData>
  <mergeCells count="18">
    <mergeCell ref="B23:D23"/>
    <mergeCell ref="A4:D4"/>
    <mergeCell ref="A8:A9"/>
    <mergeCell ref="B8:B9"/>
    <mergeCell ref="C8:D8"/>
    <mergeCell ref="B15:D15"/>
    <mergeCell ref="A6:D6"/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</mergeCells>
  <pageMargins left="1.1811023622047245" right="0.59055118110236227" top="0.78740157480314965" bottom="0.78740157480314965" header="0.31496062992125984" footer="0.31496062992125984"/>
  <pageSetup paperSize="9" scale="62" orientation="portrait" verticalDpi="0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38</vt:i4>
      </vt:variant>
    </vt:vector>
  </HeadingPairs>
  <TitlesOfParts>
    <vt:vector size="71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</vt:lpstr>
      <vt:lpstr>Прил.2.6 Раздел I</vt:lpstr>
      <vt:lpstr>Прил.2.6 Раздел II</vt:lpstr>
      <vt:lpstr>Прил.2.7 Раздел I</vt:lpstr>
      <vt:lpstr>Прил.2.7 Раздел II</vt:lpstr>
      <vt:lpstr>Прил.2.8</vt:lpstr>
      <vt:lpstr>Прил.2.9</vt:lpstr>
      <vt:lpstr>Прил.2.10</vt:lpstr>
      <vt:lpstr>Прил.2.11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Прил.2.11!Заголовки_для_печати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Прил.2.8!Заголовки_для_печати</vt:lpstr>
      <vt:lpstr>Прил.2.9!Заголовки_для_печати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Bolotova.GN</cp:lastModifiedBy>
  <cp:lastPrinted>2022-12-30T06:25:30Z</cp:lastPrinted>
  <dcterms:created xsi:type="dcterms:W3CDTF">2014-06-25T08:35:39Z</dcterms:created>
  <dcterms:modified xsi:type="dcterms:W3CDTF">2023-01-23T09:44:03Z</dcterms:modified>
</cp:coreProperties>
</file>